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166925"/>
  <mc:AlternateContent xmlns:mc="http://schemas.openxmlformats.org/markup-compatibility/2006">
    <mc:Choice Requires="x15">
      <x15ac:absPath xmlns:x15ac="http://schemas.microsoft.com/office/spreadsheetml/2010/11/ac" url="https://sqmcloud.sharepoint.com/sites/RAH-GHS/Documentos compartidos/02 PSAH/08 Entregas Datos 894 a SMA/01 Entregas SMA/2024/02 PSAH mensual/"/>
    </mc:Choice>
  </mc:AlternateContent>
  <xr:revisionPtr revIDLastSave="2" documentId="8_{08C281D1-17ED-4149-8CF3-141A0EE3B627}" xr6:coauthVersionLast="47" xr6:coauthVersionMax="47" xr10:uidLastSave="{CCC9C7B3-FC9A-44E6-8F4C-0CB469D50EB5}"/>
  <bookViews>
    <workbookView xWindow="28680" yWindow="-4635" windowWidth="29040" windowHeight="15840" activeTab="3"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DatosMonitoreo!$A$1:$H$991</definedName>
    <definedName name="_xlnm._FilterDatabase" localSheetId="4" hidden="1">Limites!$A$1:$L$32399</definedName>
    <definedName name="_xlnm._FilterDatabase" localSheetId="2" hidden="1">PuntosMonitoreo!$A$1:$G$254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<sst xmlns="http://schemas.openxmlformats.org/spreadsheetml/2006/main" count="20694" uniqueCount="392">
  <si>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</si>
  <si>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</si>
  <si>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</si>
  <si>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</si>
  <si>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</si>
  <si>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</si>
  <si>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</si>
  <si>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</si>
  <si>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</si>
  <si>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</si>
  <si>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</si>
  <si>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</si>
  <si>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</si>
  <si>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</si>
  <si>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</si>
  <si>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</si>
  <si>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</si>
  <si>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</si>
  <si>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</si>
  <si>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</si>
  <si>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</si>
  <si>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</si>
  <si>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</si>
  <si>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</si>
  <si>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</si>
  <si>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</si>
  <si>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</si>
  <si>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</si>
  <si>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</si>
  <si>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</si>
  <si>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</si>
  <si>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</si>
  <si>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</si>
  <si>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</si>
  <si>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</si>
  <si>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</si>
  <si>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</si>
  <si>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</si>
  <si>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</si>
  <si>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</si>
  <si>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</si>
  <si>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</si>
  <si>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</si>
  <si>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</si>
  <si>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</si>
  <si>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</si>
  <si>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</si>
  <si>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</si>
  <si>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</si>
  <si>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</si>
  <si>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</si>
  <si>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</si>
  <si>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</si>
  <si>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</si>
  <si>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</si>
  <si>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</si>
  <si>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</si>
  <si>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</si>
  <si>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</si>
  <si>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</si>
  <si>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</si>
  <si>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</si>
  <si>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</si>
  <si>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</si>
  <si>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</si>
  <si>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</si>
  <si>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</si>
  <si>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</si>
  <si>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</si>
  <si>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</si>
  <si>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</si>
  <si>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</si>
  <si>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</si>
  <si>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</si>
  <si>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</si>
  <si>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</si>
  <si>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</si>
  <si>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</si>
  <si>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</si>
  <si>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</si>
  <si>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</si>
  <si>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</si>
  <si>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</si>
  <si>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</si>
  <si>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</si>
  <si>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</si>
  <si>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</si>
  <si>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</si>
  <si>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</si>
  <si>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</si>
  <si>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</si>
  <si>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</si>
  <si>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</si>
  <si>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</si>
  <si>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</si>
  <si>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</si>
  <si>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</si>
  <si>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</si>
  <si>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</si>
  <si>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</si>
  <si>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</si>
  <si>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</si>
  <si>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</si>
  <si>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</si>
  <si>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</si>
  <si>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</si>
  <si>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</si>
  <si>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</si>
  <si>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</si>
  <si>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</si>
  <si>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</si>
  <si>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</si>
  <si>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</si>
  <si>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</si>
  <si>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</si>
  <si>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</si>
  <si>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</si>
  <si>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</si>
  <si>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</si>
  <si>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</si>
  <si>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</si>
  <si>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</si>
  <si>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</si>
  <si>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</si>
  <si>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</si>
  <si>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</si>
  <si>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</si>
  <si>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</si>
  <si>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</si>
  <si>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</si>
  <si>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</si>
  <si>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</si>
  <si>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</si>
  <si>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</si>
  <si>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</si>
  <si>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</si>
  <si>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</si>
  <si>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</si>
  <si>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</si>
  <si>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</si>
  <si>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</si>
  <si>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</si>
  <si>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</si>
  <si>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</si>
  <si>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</si>
  <si>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</si>
  <si>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</si>
  <si>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</si>
  <si>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</si>
  <si>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</si>
  <si>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</si>
  <si>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</si>
  <si>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</si>
  <si>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</si>
  <si>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</si>
  <si>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</si>
  <si>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</si>
  <si>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</si>
  <si>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</si>
  <si>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</si>
  <si>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</si>
  <si>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</si>
  <si>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</si>
  <si>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</si>
  <si>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</si>
  <si>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</si>
  <si>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</si>
  <si>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</si>
  <si>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</si>
  <si>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</si>
  <si>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</si>
  <si>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</si>
  <si>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</si>
  <si>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</si>
  <si>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</si>
  <si>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</si>
  <si>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</si>
  <si>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</si>
  <si>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</si>
  <si>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</si>
  <si>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</si>
  <si>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</si>
  <si>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</si>
  <si>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</si>
  <si>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</si>
  <si>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</si>
  <si>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</si>
  <si>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</si>
  <si>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</si>
  <si>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</si>
  <si>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</si>
  <si>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</si>
  <si>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</si>
  <si>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</si>
  <si>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</si>
  <si>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</si>
  <si>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</si>
  <si>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</si>
  <si>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</si>
  <si>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</si>
  <si>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</si>
  <si>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</si>
  <si>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</si>
  <si>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</si>
  <si>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</si>
  <si>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</si>
  <si>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</si>
  <si>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</si>
  <si>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</si>
  <si>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</si>
  <si>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</si>
  <si>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</si>
  <si>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</si>
  <si>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</si>
  <si>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</si>
  <si>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</si>
  <si>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</si>
  <si>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</si>
  <si>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</si>
  <si>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</si>
  <si>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</si>
  <si>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</si>
  <si>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</si>
  <si>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</si>
  <si>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</si>
  <si>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</si>
  <si>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</si>
  <si>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</si>
  <si>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</si>
  <si>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</si>
  <si>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</si>
  <si>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</si>
  <si>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</si>
  <si>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</si>
  <si>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</si>
  <si>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</si>
  <si>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</si>
  <si>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</si>
  <si>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</si>
  <si>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</si>
  <si>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</si>
  <si>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</si>
  <si>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</si>
  <si>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</si>
  <si>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</si>
  <si>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</si>
  <si>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</si>
  <si>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</si>
  <si>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</si>
  <si>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</si>
  <si>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</si>
  <si>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</si>
  <si>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</si>
  <si>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</si>
  <si>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</si>
  <si>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</si>
  <si>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</si>
  <si>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</si>
  <si>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</si>
  <si>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</si>
  <si>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</si>
  <si>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</si>
  <si>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</si>
  <si>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</si>
  <si>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</si>
  <si>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</si>
  <si>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</si>
  <si>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</si>
  <si>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</si>
  <si>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</si>
  <si>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</si>
  <si>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</si>
  <si>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</si>
  <si>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</si>
  <si>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</si>
  <si>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</si>
  <si>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</si>
  <si>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</si>
  <si>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</si>
  <si>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</si>
  <si>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</si>
  <si>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</si>
  <si>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</si>
  <si>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</si>
  <si>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</si>
  <si>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</si>
  <si>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</si>
  <si>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</si>
  <si>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</si>
  <si>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</si>
  <si>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</si>
  <si>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</si>
  <si>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</si>
  <si>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</si>
  <si>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</si>
  <si>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</si>
  <si>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</si>
  <si>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</si>
  <si>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</si>
  <si>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</si>
  <si>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</si>
  <si>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</si>
  <si>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</si>
  <si>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</si>
  <si>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</si>
  <si>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</si>
  <si>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</si>
  <si>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</si>
  <si>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</si>
  <si>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</si>
  <si>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</si>
  <si>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</si>
  <si>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</si>
  <si>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</si>
  <si>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</si>
  <si>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</si>
  <si>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</si>
  <si>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</si>
  <si>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</si>
  <si>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</si>
  <si>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</si>
  <si>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</si>
  <si>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</si>
  <si>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</si>
  <si>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</si>
  <si>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</si>
  <si>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</si>
  <si>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</si>
  <si>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</si>
  <si>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</si>
  <si>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</si>
  <si>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</si>
  <si>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</si>
  <si>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</si>
  <si>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</si>
  <si>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</si>
  <si>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</si>
  <si>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</si>
  <si>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</si>
  <si>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</si>
  <si>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</si>
  <si>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</si>
  <si>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</si>
  <si>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</si>
  <si>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</si>
  <si>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</si>
  <si>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POZO SECO A LOS 1.992 MTS</t>
  </si>
  <si>
    <t>040-01</t>
  </si>
  <si>
    <t>Pozo seco</t>
  </si>
  <si>
    <t>FISICO QUIMICO (POZO SECO A LOS 1.981 MTS)</t>
  </si>
  <si>
    <t>1024</t>
  </si>
  <si>
    <t>POZO SECO A LOS 1.925 MTS</t>
  </si>
  <si>
    <t>1027</t>
  </si>
  <si>
    <t/>
  </si>
  <si>
    <t>1906</t>
  </si>
  <si>
    <t>2018</t>
  </si>
  <si>
    <t>2021</t>
  </si>
  <si>
    <t>2022</t>
  </si>
  <si>
    <t>2026</t>
  </si>
  <si>
    <t>2028</t>
  </si>
  <si>
    <t>2037</t>
  </si>
  <si>
    <t>2040</t>
  </si>
  <si>
    <t>2041</t>
  </si>
  <si>
    <t>3023</t>
  </si>
  <si>
    <t>3170</t>
  </si>
  <si>
    <t>CORTE DE CAMINOS COMUNIDADES</t>
  </si>
  <si>
    <t>NO AUTORIZADO COMUNIDAD PEINE</t>
  </si>
  <si>
    <t xml:space="preserve">POZO FUERA DE SERVICIO OEPRACION MINA- LINEA QUEMADA </t>
  </si>
  <si>
    <t>No se dispone de la Distancia entre cota del punto de referencia y la cota del terreno</t>
  </si>
  <si>
    <t>Sin acceso, caminos bloqueados por comunidades</t>
  </si>
  <si>
    <t>NO HUBO RESPUESTA/AUTORIZACION DE COMUNIDAD DE COYO , SE SUSPENDE VISITA</t>
  </si>
  <si>
    <t>RESTRICCION DE ACCESO SEGÚN CARTA CONAF</t>
  </si>
  <si>
    <t>Pozo con poca columna de agua. No se puede tomar nivel</t>
  </si>
  <si>
    <t>Seco</t>
  </si>
  <si>
    <t>Nivel de agua insuficiente para medición con pozometro solinst 101 P2</t>
  </si>
  <si>
    <t xml:space="preserve">No se puede tomar nivel, pozo tiene poca columna de agua </t>
  </si>
  <si>
    <t>L7-7B</t>
  </si>
  <si>
    <t>PN-08A_Fase I Alerta Núcleo</t>
  </si>
  <si>
    <t>PN-08A_Fase II Alerta Núcleo</t>
  </si>
  <si>
    <t>RESTRICCION DE ACCESO SEGÚN CARTA NUMERO  31 2023 CONAF</t>
  </si>
  <si>
    <t>Informe N° 33 PSAH se reporta el cambio de coordenada.</t>
  </si>
  <si>
    <t>Pozo seco 1.995 mts</t>
  </si>
  <si>
    <t>Pozo Seco a lo 1.95 m</t>
  </si>
  <si>
    <t>Sin acceso. Camino cortado por seguridad.</t>
  </si>
  <si>
    <t>Pozo seco a los 1.680</t>
  </si>
  <si>
    <t>Reglilla seca</t>
  </si>
  <si>
    <t>Nivel de agua insuficiente para medicion seco a los 1.531</t>
  </si>
  <si>
    <t xml:space="preserve">Pozo seco </t>
  </si>
  <si>
    <t>POZO SECO A 1,95 M</t>
  </si>
  <si>
    <t>Pozo seco. S/N</t>
  </si>
  <si>
    <t>Pozo seco 0.596</t>
  </si>
  <si>
    <t>Pozo seco 0.522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</si>
</sst>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5">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15278</xdr:colOff>
      <xdr:row>32</xdr:row>
      <xdr:rowOff>9526</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77734375" defaultRowHeight="14.4" x14ac:dyDescent="0.3"/>
  <cols>
    <col min="1" max="1" width="26.5546875" customWidth="1" collapsed="1"/>
    <col min="2" max="2" width="49.5546875" style="1" customWidth="1" collapsed="1"/>
    <col min="3" max="3" width="228" customWidth="1" collapsed="1"/>
  </cols>
  <sheetData>
    <row r="1" spans="1:3" ht="25.8" x14ac:dyDescent="0.5">
      <c r="A1" s="3" t="s">
        <v>8</v>
      </c>
    </row>
    <row r="2" spans="1:3" ht="75" customHeight="1" x14ac:dyDescent="0.3">
      <c r="A2" s="7" t="s">
        <v>14</v>
      </c>
      <c r="B2" s="40" t="s">
        <v>68</v>
      </c>
      <c r="C2" s="40"/>
    </row>
    <row r="4" spans="1:3" x14ac:dyDescent="0.3">
      <c r="A4" s="2" t="s">
        <v>9</v>
      </c>
      <c r="B4" s="4" t="s">
        <v>10</v>
      </c>
      <c r="C4" s="2" t="s">
        <v>15</v>
      </c>
    </row>
    <row r="5" spans="1:3" ht="187.2" x14ac:dyDescent="0.3">
      <c r="A5" s="5" t="s">
        <v>25</v>
      </c>
      <c r="B5" s="5" t="s">
        <v>67</v>
      </c>
      <c r="C5" s="6" t="s">
        <v>71</v>
      </c>
    </row>
    <row r="6" spans="1:3" ht="144" x14ac:dyDescent="0.3">
      <c r="A6" s="5" t="s">
        <v>58</v>
      </c>
      <c r="B6" s="5" t="s">
        <v>46</v>
      </c>
      <c r="C6" s="6" t="s">
        <v>65</v>
      </c>
    </row>
    <row r="7" spans="1:3" ht="331.2" x14ac:dyDescent="0.3">
      <c r="A7" s="5" t="s">
        <v>43</v>
      </c>
      <c r="B7" s="5" t="s">
        <v>69</v>
      </c>
      <c r="C7" s="6" t="s">
        <v>66</v>
      </c>
    </row>
    <row r="8" spans="1:3" ht="374.4" x14ac:dyDescent="0.3">
      <c r="A8" s="5" t="s">
        <v>16</v>
      </c>
      <c r="B8" s="5" t="s">
        <v>45</v>
      </c>
      <c r="C8" s="9" t="s">
        <v>70</v>
      </c>
    </row>
    <row r="9" spans="1:3" ht="48" customHeight="1" x14ac:dyDescent="0.3">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77734375" defaultRowHeight="14.4" x14ac:dyDescent="0.3"/>
  <cols>
    <col min="1" max="1" width="24.5546875" customWidth="1" collapsed="1"/>
    <col min="2" max="2" width="50.5546875" customWidth="1" collapsed="1"/>
  </cols>
  <sheetData>
    <row r="1" spans="1:4" s="12" customFormat="1" x14ac:dyDescent="0.3">
      <c r="A1" s="11" t="s">
        <v>19</v>
      </c>
      <c r="B1" s="14" t="s">
        <v>72</v>
      </c>
    </row>
    <row r="2" spans="1:4" s="12" customFormat="1" x14ac:dyDescent="0.3">
      <c r="A2" s="11" t="s">
        <v>20</v>
      </c>
      <c r="B2" s="14">
        <v>1040282</v>
      </c>
    </row>
    <row r="3" spans="1:4" s="12" customFormat="1" x14ac:dyDescent="0.3">
      <c r="A3" s="11" t="s">
        <v>28</v>
      </c>
      <c r="B3" s="14">
        <v>226</v>
      </c>
    </row>
    <row r="4" spans="1:4" s="12" customFormat="1" x14ac:dyDescent="0.3">
      <c r="A4" s="11" t="s">
        <v>21</v>
      </c>
      <c r="B4" s="14">
        <v>2006</v>
      </c>
    </row>
    <row r="5" spans="1:4" s="12" customFormat="1" x14ac:dyDescent="0.3">
      <c r="A5" s="11" t="s">
        <v>22</v>
      </c>
      <c r="B5" s="14" t="s">
        <v>73</v>
      </c>
    </row>
    <row r="6" spans="1:4" s="12" customFormat="1" x14ac:dyDescent="0.3">
      <c r="A6" s="11" t="s">
        <v>23</v>
      </c>
      <c r="B6" s="14" t="s">
        <v>74</v>
      </c>
      <c r="C6" s="13"/>
    </row>
    <row r="7" spans="1:4" s="12" customFormat="1" x14ac:dyDescent="0.3">
      <c r="A7" s="11" t="s">
        <v>11</v>
      </c>
      <c r="B7" s="14" t="s">
        <v>24</v>
      </c>
    </row>
    <row r="8" spans="1:4" s="12" customFormat="1" x14ac:dyDescent="0.3">
      <c r="A8" s="11" t="s">
        <v>26</v>
      </c>
      <c r="B8" s="22" t="s">
        <v>59</v>
      </c>
    </row>
    <row r="9" spans="1:4" s="12" customFormat="1" x14ac:dyDescent="0.3">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zoomScale="90" zoomScaleNormal="90" workbookViewId="0">
      <pane ySplit="1" topLeftCell="A215" activePane="bottomLeft" state="frozen"/>
      <selection pane="bottomLeft" activeCell="G228" sqref="G228"/>
    </sheetView>
  </sheetViews>
  <sheetFormatPr baseColWidth="10" defaultColWidth="11.44140625" defaultRowHeight="14.4" x14ac:dyDescent="0.3"/>
  <cols>
    <col min="1" max="1" width="31.44140625" style="14" bestFit="1" customWidth="1" collapsed="1"/>
    <col min="2" max="2" width="22.21875" style="12" bestFit="1" customWidth="1" collapsed="1"/>
    <col min="3" max="3" width="23.5546875" style="17" bestFit="1" customWidth="1" collapsed="1"/>
    <col min="4" max="4" width="7.5546875" style="12" bestFit="1" customWidth="1" collapsed="1"/>
    <col min="5" max="5" width="22.44140625" style="12" bestFit="1" customWidth="1" collapsed="1"/>
    <col min="6" max="6" width="14.77734375" style="12" customWidth="1" collapsed="1"/>
    <col min="7" max="7" width="175.77734375" style="12" bestFit="1" customWidth="1" collapsed="1"/>
    <col min="8" max="17" width="11.44140625" style="12" collapsed="1"/>
    <col min="18" max="18" width="11.44140625" style="12"/>
    <col min="19" max="16384" width="11.44140625" style="12" collapsed="1"/>
  </cols>
  <sheetData>
    <row r="1" spans="1:7" x14ac:dyDescent="0.3">
      <c r="A1" s="18" t="s">
        <v>53</v>
      </c>
      <c r="B1" s="18" t="s">
        <v>61</v>
      </c>
      <c r="C1" s="18" t="s">
        <v>62</v>
      </c>
      <c r="D1" s="18" t="s">
        <v>2</v>
      </c>
      <c r="E1" s="18" t="s">
        <v>63</v>
      </c>
      <c r="F1" s="18" t="s">
        <v>64</v>
      </c>
      <c r="G1" s="18" t="s">
        <v>0</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170</v>
      </c>
      <c r="B11" s="19">
        <v>598957.61</v>
      </c>
      <c r="C11" s="19">
        <v>7414838.0199999996</v>
      </c>
      <c r="D11">
        <v>19</v>
      </c>
      <c r="E11" s="19">
        <v>2403.9679999999998</v>
      </c>
      <c r="F11" s="19">
        <v>0.91300000000000003</v>
      </c>
      <c r="G11"/>
    </row>
    <row r="12" spans="1:7" x14ac:dyDescent="0.3">
      <c r="A12" s="21" t="s">
        <v>138</v>
      </c>
      <c r="B12" s="19">
        <v>579751.94999999995</v>
      </c>
      <c r="C12" s="19">
        <v>7424698.4380000001</v>
      </c>
      <c r="D12">
        <v>19</v>
      </c>
      <c r="E12" s="19">
        <v>2302.7109999999998</v>
      </c>
      <c r="F12" s="19">
        <v>0.98399999999999999</v>
      </c>
      <c r="G12"/>
    </row>
    <row r="13" spans="1:7" x14ac:dyDescent="0.3">
      <c r="A13" s="21" t="s">
        <v>245</v>
      </c>
      <c r="B13" s="19">
        <v>596135.69999999995</v>
      </c>
      <c r="C13" s="19">
        <v>7396451.8880000003</v>
      </c>
      <c r="D13">
        <v>19</v>
      </c>
      <c r="E13" s="19">
        <v>2325.2660000000001</v>
      </c>
      <c r="F13" s="19">
        <v>0.9</v>
      </c>
      <c r="G13"/>
    </row>
    <row r="14" spans="1:7" x14ac:dyDescent="0.3">
      <c r="A14" s="21" t="s">
        <v>75</v>
      </c>
      <c r="B14" s="19">
        <v>598072.11</v>
      </c>
      <c r="C14" s="19">
        <v>7409831.3300000001</v>
      </c>
      <c r="D14">
        <v>19</v>
      </c>
      <c r="E14" s="19">
        <v>2380.0569999999998</v>
      </c>
      <c r="F14" s="19">
        <v>0.79900000000000004</v>
      </c>
      <c r="G14"/>
    </row>
    <row r="15" spans="1:7" x14ac:dyDescent="0.3">
      <c r="A15" s="21" t="s">
        <v>289</v>
      </c>
      <c r="B15" s="19">
        <v>588591.76</v>
      </c>
      <c r="C15" s="19">
        <v>7417502.3940000003</v>
      </c>
      <c r="D15">
        <v>19</v>
      </c>
      <c r="E15" s="19">
        <v>2301.2280000000001</v>
      </c>
      <c r="F15" s="19">
        <v>0.76200000000000001</v>
      </c>
      <c r="G15"/>
    </row>
    <row r="16" spans="1:7" x14ac:dyDescent="0.3">
      <c r="A16" s="21" t="s">
        <v>290</v>
      </c>
      <c r="B16" s="19">
        <v>589402.31999999995</v>
      </c>
      <c r="C16" s="19">
        <v>7417900.8269999996</v>
      </c>
      <c r="D16">
        <v>19</v>
      </c>
      <c r="E16" s="19">
        <v>2301.855</v>
      </c>
      <c r="F16" s="19">
        <v>1.056</v>
      </c>
      <c r="G16"/>
    </row>
    <row r="17" spans="1:7" x14ac:dyDescent="0.3">
      <c r="A17" s="21" t="s">
        <v>286</v>
      </c>
      <c r="B17" s="19">
        <v>592879.01</v>
      </c>
      <c r="C17" s="19">
        <v>7420047.1689999998</v>
      </c>
      <c r="D17">
        <v>19</v>
      </c>
      <c r="E17" s="19">
        <v>2321.8049999999998</v>
      </c>
      <c r="F17" s="19">
        <v>3.0129999999999999</v>
      </c>
      <c r="G17"/>
    </row>
    <row r="18" spans="1:7" x14ac:dyDescent="0.3">
      <c r="A18" s="21" t="s">
        <v>292</v>
      </c>
      <c r="B18" s="19">
        <v>594841.81999999995</v>
      </c>
      <c r="C18" s="19">
        <v>7405987.0279999999</v>
      </c>
      <c r="D18">
        <v>19</v>
      </c>
      <c r="E18" s="19">
        <v>2306.203</v>
      </c>
      <c r="F18" s="19">
        <v>0.88300000000000001</v>
      </c>
      <c r="G18"/>
    </row>
    <row r="19" spans="1:7" x14ac:dyDescent="0.3">
      <c r="A19" s="21" t="s">
        <v>291</v>
      </c>
      <c r="B19" s="19">
        <v>593361.93999999994</v>
      </c>
      <c r="C19" s="19">
        <v>7406109.5</v>
      </c>
      <c r="D19">
        <v>19</v>
      </c>
      <c r="E19" s="19">
        <v>2302.6509999999998</v>
      </c>
      <c r="F19" s="19">
        <v>0.97499999999999998</v>
      </c>
      <c r="G19"/>
    </row>
    <row r="20" spans="1:7" x14ac:dyDescent="0.3">
      <c r="A20" s="21" t="s">
        <v>294</v>
      </c>
      <c r="B20" s="19">
        <v>591524.35</v>
      </c>
      <c r="C20" s="19">
        <v>7379240.9009999996</v>
      </c>
      <c r="D20">
        <v>19</v>
      </c>
      <c r="E20" s="19">
        <v>2307.2809999999999</v>
      </c>
      <c r="F20" s="19">
        <v>0.89500000000000002</v>
      </c>
      <c r="G20"/>
    </row>
    <row r="21" spans="1:7" x14ac:dyDescent="0.3">
      <c r="A21" s="21" t="s">
        <v>293</v>
      </c>
      <c r="B21" s="19">
        <v>587722.59</v>
      </c>
      <c r="C21" s="19">
        <v>7382218.75</v>
      </c>
      <c r="D21">
        <v>19</v>
      </c>
      <c r="E21" s="19">
        <v>2301.8589999999999</v>
      </c>
      <c r="F21" s="19">
        <v>0.81</v>
      </c>
      <c r="G21"/>
    </row>
    <row r="22" spans="1:7" x14ac:dyDescent="0.3">
      <c r="A22" s="21" t="s">
        <v>76</v>
      </c>
      <c r="B22" s="19">
        <v>588662.62</v>
      </c>
      <c r="C22" s="19">
        <v>7403779.6809999999</v>
      </c>
      <c r="D22">
        <v>19</v>
      </c>
      <c r="E22" s="19">
        <v>2300.971</v>
      </c>
      <c r="F22" s="19">
        <v>0.51800000000000002</v>
      </c>
      <c r="G22"/>
    </row>
    <row r="23" spans="1:7" x14ac:dyDescent="0.3">
      <c r="A23" s="21" t="s">
        <v>139</v>
      </c>
      <c r="B23" s="19">
        <v>564581.51</v>
      </c>
      <c r="C23" s="19">
        <v>7391636.4270000001</v>
      </c>
      <c r="D23">
        <v>19</v>
      </c>
      <c r="E23" s="19">
        <v>2301.7919999999999</v>
      </c>
      <c r="F23" s="19">
        <v>0.253</v>
      </c>
      <c r="G23"/>
    </row>
    <row r="24" spans="1:7" x14ac:dyDescent="0.3">
      <c r="A24" s="21" t="s">
        <v>140</v>
      </c>
      <c r="B24" s="19">
        <v>563023.21</v>
      </c>
      <c r="C24" s="19">
        <v>7393056.0259999996</v>
      </c>
      <c r="D24">
        <v>19</v>
      </c>
      <c r="E24" s="19">
        <v>2302.1239999999998</v>
      </c>
      <c r="F24" s="19">
        <v>0.38</v>
      </c>
      <c r="G24"/>
    </row>
    <row r="25" spans="1:7" x14ac:dyDescent="0.3">
      <c r="A25" s="21" t="s">
        <v>141</v>
      </c>
      <c r="B25" s="19">
        <v>573177.56999999995</v>
      </c>
      <c r="C25" s="19">
        <v>7417291.4550000001</v>
      </c>
      <c r="D25">
        <v>19</v>
      </c>
      <c r="E25" s="19">
        <v>2301.1280000000002</v>
      </c>
      <c r="F25" s="19">
        <v>0.52900000000000003</v>
      </c>
      <c r="G25"/>
    </row>
    <row r="26" spans="1:7" x14ac:dyDescent="0.3">
      <c r="A26" s="21" t="s">
        <v>171</v>
      </c>
      <c r="B26" s="19">
        <v>584086.18000000005</v>
      </c>
      <c r="C26" s="19">
        <v>7414650.915</v>
      </c>
      <c r="D26">
        <v>19</v>
      </c>
      <c r="E26" s="19">
        <v>2300.2350000000001</v>
      </c>
      <c r="F26" s="19">
        <v>0.435</v>
      </c>
      <c r="G26"/>
    </row>
    <row r="27" spans="1:7" x14ac:dyDescent="0.3">
      <c r="A27" s="21" t="s">
        <v>77</v>
      </c>
      <c r="B27" s="19">
        <v>589933.79</v>
      </c>
      <c r="C27" s="19">
        <v>7403739.159</v>
      </c>
      <c r="D27">
        <v>19</v>
      </c>
      <c r="E27" s="19">
        <v>2300.5279999999998</v>
      </c>
      <c r="F27" s="19">
        <v>0.36299999999999999</v>
      </c>
      <c r="G27"/>
    </row>
    <row r="28" spans="1:7" x14ac:dyDescent="0.3">
      <c r="A28" s="21" t="s">
        <v>154</v>
      </c>
      <c r="B28" s="19">
        <v>586688.01</v>
      </c>
      <c r="C28" s="19">
        <v>7382384.733</v>
      </c>
      <c r="D28">
        <v>19</v>
      </c>
      <c r="E28" s="19">
        <v>2301.0509999999999</v>
      </c>
      <c r="F28" s="19">
        <v>0.25</v>
      </c>
      <c r="G28"/>
    </row>
    <row r="29" spans="1:7" x14ac:dyDescent="0.3">
      <c r="A29" s="21" t="s">
        <v>155</v>
      </c>
      <c r="B29" s="19">
        <v>586142.94999999995</v>
      </c>
      <c r="C29" s="19">
        <v>7383853.9859999996</v>
      </c>
      <c r="D29">
        <v>19</v>
      </c>
      <c r="E29" s="19">
        <v>2300.88</v>
      </c>
      <c r="F29" s="19">
        <v>0.27</v>
      </c>
      <c r="G29"/>
    </row>
    <row r="30" spans="1:7" x14ac:dyDescent="0.3">
      <c r="A30" s="21" t="s">
        <v>137</v>
      </c>
      <c r="B30" s="19">
        <v>591440.06999999995</v>
      </c>
      <c r="C30" s="19">
        <v>7380660.659</v>
      </c>
      <c r="D30">
        <v>19</v>
      </c>
      <c r="E30" s="19">
        <v>2305.9960000000001</v>
      </c>
      <c r="F30" s="19">
        <v>0.89</v>
      </c>
      <c r="G30"/>
    </row>
    <row r="31" spans="1:7" x14ac:dyDescent="0.3">
      <c r="A31" s="21" t="s">
        <v>156</v>
      </c>
      <c r="B31" s="19">
        <v>588561.22</v>
      </c>
      <c r="C31" s="19">
        <v>7382729.9060000004</v>
      </c>
      <c r="D31">
        <v>19</v>
      </c>
      <c r="E31" s="19">
        <v>2302.0459999999998</v>
      </c>
      <c r="F31" s="19">
        <v>0.94699999999999995</v>
      </c>
      <c r="G31"/>
    </row>
    <row r="32" spans="1:7" x14ac:dyDescent="0.3">
      <c r="A32" s="21" t="s">
        <v>157</v>
      </c>
      <c r="B32" s="19">
        <v>584400.1</v>
      </c>
      <c r="C32" s="19">
        <v>7388772.8940000003</v>
      </c>
      <c r="D32">
        <v>19</v>
      </c>
      <c r="E32" s="19">
        <v>2301.8319999999999</v>
      </c>
      <c r="F32" s="19">
        <v>0.98</v>
      </c>
      <c r="G32"/>
    </row>
    <row r="33" spans="1:17" x14ac:dyDescent="0.3">
      <c r="A33" s="21" t="s">
        <v>158</v>
      </c>
      <c r="B33" s="19">
        <v>584610.14</v>
      </c>
      <c r="C33" s="19">
        <v>7382758.8150000004</v>
      </c>
      <c r="D33">
        <v>19</v>
      </c>
      <c r="E33" s="19">
        <v>2301.9609999999998</v>
      </c>
      <c r="F33" s="19">
        <v>0.98</v>
      </c>
      <c r="G33"/>
    </row>
    <row r="34" spans="1:17" x14ac:dyDescent="0.3">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161</v>
      </c>
      <c r="B36" s="19">
        <v>590452.5</v>
      </c>
      <c r="C36" s="19">
        <v>7386333.4100000001</v>
      </c>
      <c r="D36">
        <v>19</v>
      </c>
      <c r="E36" s="19">
        <v>2301.9349999999999</v>
      </c>
      <c r="F36" s="19">
        <v>1.04</v>
      </c>
      <c r="G36"/>
    </row>
    <row r="37" spans="1:17" x14ac:dyDescent="0.3">
      <c r="A37" s="21" t="s">
        <v>162</v>
      </c>
      <c r="B37" s="19">
        <v>591616.69999999995</v>
      </c>
      <c r="C37" s="19">
        <v>7388611.1699999999</v>
      </c>
      <c r="D37">
        <v>19</v>
      </c>
      <c r="E37" s="19">
        <v>2301.9009999999998</v>
      </c>
      <c r="F37" s="19">
        <v>1.0649999999999999</v>
      </c>
      <c r="G37"/>
    </row>
    <row r="38" spans="1:17" x14ac:dyDescent="0.3">
      <c r="A38" s="21" t="s">
        <v>295</v>
      </c>
      <c r="B38" s="19">
        <v>592608.07999999996</v>
      </c>
      <c r="C38" s="19">
        <v>7378642.5180000002</v>
      </c>
      <c r="D38">
        <v>19</v>
      </c>
      <c r="E38" s="19">
        <v>2318.6849999999999</v>
      </c>
      <c r="F38" s="19">
        <v>0.98499999999999999</v>
      </c>
      <c r="G38" t="s">
        <v>344</v>
      </c>
    </row>
    <row r="39" spans="1:17" x14ac:dyDescent="0.3">
      <c r="A39" s="34" t="s">
        <v>163</v>
      </c>
      <c r="B39" s="19">
        <v>589534.38</v>
      </c>
      <c r="C39">
        <v>7382683.1830000002</v>
      </c>
      <c r="D39">
        <v>19</v>
      </c>
      <c r="E39" s="19">
        <v>2301.6019999999999</v>
      </c>
      <c r="F39" s="19">
        <v>0.44</v>
      </c>
      <c r="G39"/>
    </row>
    <row r="40" spans="1:17" x14ac:dyDescent="0.3">
      <c r="A40" s="21" t="s">
        <v>164</v>
      </c>
      <c r="B40" s="19">
        <v>585556.47</v>
      </c>
      <c r="C40" s="35">
        <v>7381276.0049999999</v>
      </c>
      <c r="D40">
        <v>19</v>
      </c>
      <c r="E40" s="19">
        <v>2301.877</v>
      </c>
      <c r="F40" s="19">
        <v>0.93</v>
      </c>
      <c r="G40"/>
    </row>
    <row r="41" spans="1:17" x14ac:dyDescent="0.3">
      <c r="A41" s="21" t="s">
        <v>165</v>
      </c>
      <c r="B41" s="19">
        <v>585257.67000000004</v>
      </c>
      <c r="C41" s="35">
        <v>7382630.9570000004</v>
      </c>
      <c r="D41">
        <v>19</v>
      </c>
      <c r="E41" s="19">
        <v>2301.7469999999998</v>
      </c>
      <c r="F41" s="19">
        <v>0.98</v>
      </c>
      <c r="G41"/>
    </row>
    <row r="42" spans="1:17" x14ac:dyDescent="0.3">
      <c r="A42" s="21" t="s">
        <v>166</v>
      </c>
      <c r="B42" s="19">
        <v>586579.51</v>
      </c>
      <c r="C42" s="35">
        <v>7382951.6349999998</v>
      </c>
      <c r="D42">
        <v>19</v>
      </c>
      <c r="E42" s="19">
        <v>2301.7600000000002</v>
      </c>
      <c r="F42" s="19">
        <v>0.95599999999999996</v>
      </c>
      <c r="G42"/>
    </row>
    <row r="43" spans="1:17" x14ac:dyDescent="0.3">
      <c r="A43" s="21" t="s">
        <v>167</v>
      </c>
      <c r="B43" s="19">
        <v>587591.24</v>
      </c>
      <c r="C43" s="35">
        <v>7382733.3990000002</v>
      </c>
      <c r="D43">
        <v>19</v>
      </c>
      <c r="E43" s="19">
        <v>2301.9760000000001</v>
      </c>
      <c r="F43" s="19">
        <v>0.91800000000000004</v>
      </c>
      <c r="G43"/>
    </row>
    <row r="44" spans="1:17" x14ac:dyDescent="0.3">
      <c r="A44" s="21" t="s">
        <v>168</v>
      </c>
      <c r="B44" s="19">
        <v>587479.41</v>
      </c>
      <c r="C44" s="35">
        <v>7383323.1830000002</v>
      </c>
      <c r="D44">
        <v>19</v>
      </c>
      <c r="E44" s="19">
        <v>2301.9929999999999</v>
      </c>
      <c r="F44" s="19">
        <v>1.1000000000000001</v>
      </c>
      <c r="G44"/>
    </row>
    <row r="45" spans="1:17" x14ac:dyDescent="0.3">
      <c r="A45" s="21" t="s">
        <v>169</v>
      </c>
      <c r="B45" s="19">
        <v>588859.80000000005</v>
      </c>
      <c r="C45" s="35">
        <v>7383281.3739999998</v>
      </c>
      <c r="D45">
        <v>19</v>
      </c>
      <c r="E45" s="19">
        <v>2302.0349999999999</v>
      </c>
      <c r="F45" s="19">
        <v>0.88500000000000001</v>
      </c>
      <c r="G45"/>
    </row>
    <row r="46" spans="1:17" x14ac:dyDescent="0.3">
      <c r="A46" s="21" t="s">
        <v>172</v>
      </c>
      <c r="B46" s="19">
        <v>599847.36</v>
      </c>
      <c r="C46" s="35">
        <v>7421793.6749999998</v>
      </c>
      <c r="D46">
        <v>19</v>
      </c>
      <c r="E46" s="19">
        <v>2409.66</v>
      </c>
      <c r="F46" s="19">
        <v>3.4000000000000002E-2</v>
      </c>
      <c r="G46"/>
    </row>
    <row r="47" spans="1:17" x14ac:dyDescent="0.3">
      <c r="A47" s="21" t="s">
        <v>173</v>
      </c>
      <c r="B47" s="19">
        <v>587382.18000000005</v>
      </c>
      <c r="C47" s="35">
        <v>7417519.3710000003</v>
      </c>
      <c r="D47">
        <v>19</v>
      </c>
      <c r="E47" s="19">
        <v>2301.598</v>
      </c>
      <c r="F47" s="19">
        <v>0.99199999999999999</v>
      </c>
      <c r="G47"/>
    </row>
    <row r="48" spans="1:17" x14ac:dyDescent="0.3">
      <c r="A48" s="21" t="s">
        <v>174</v>
      </c>
      <c r="B48" s="19">
        <v>581776.79</v>
      </c>
      <c r="C48" s="35">
        <v>7441707.8779999996</v>
      </c>
      <c r="D48">
        <v>19</v>
      </c>
      <c r="E48" s="19">
        <v>2320.3209999999999</v>
      </c>
      <c r="F48" s="19">
        <v>0.73299999999999998</v>
      </c>
      <c r="G48"/>
    </row>
    <row r="49" spans="1:7" x14ac:dyDescent="0.3">
      <c r="A49" s="21" t="s">
        <v>175</v>
      </c>
      <c r="B49" s="19">
        <v>584692.92000000004</v>
      </c>
      <c r="C49" s="35">
        <v>7417156.5159999998</v>
      </c>
      <c r="D49">
        <v>19</v>
      </c>
      <c r="E49" s="19">
        <v>2301.6089999999999</v>
      </c>
      <c r="F49" s="19">
        <v>0.89400000000000002</v>
      </c>
      <c r="G49"/>
    </row>
    <row r="50" spans="1:7" x14ac:dyDescent="0.3">
      <c r="A50" s="21" t="s">
        <v>176</v>
      </c>
      <c r="B50" s="19">
        <v>581780.85</v>
      </c>
      <c r="C50" s="35">
        <v>7439199.3540000003</v>
      </c>
      <c r="D50">
        <v>19</v>
      </c>
      <c r="E50" s="19">
        <v>2316.3539999999998</v>
      </c>
      <c r="F50" s="19">
        <v>0.81100000000000005</v>
      </c>
      <c r="G50"/>
    </row>
    <row r="51" spans="1:7" x14ac:dyDescent="0.3">
      <c r="A51" s="21" t="s">
        <v>177</v>
      </c>
      <c r="B51" s="19">
        <v>584274.72</v>
      </c>
      <c r="C51" s="35">
        <v>7417177.4210000001</v>
      </c>
      <c r="D51">
        <v>19</v>
      </c>
      <c r="E51" s="19">
        <v>2301.3339999999998</v>
      </c>
      <c r="F51" s="19">
        <v>0.97099999999999997</v>
      </c>
      <c r="G51"/>
    </row>
    <row r="52" spans="1:7" x14ac:dyDescent="0.3">
      <c r="A52" s="21" t="s">
        <v>178</v>
      </c>
      <c r="B52" s="19">
        <v>584879.54</v>
      </c>
      <c r="C52" s="35">
        <v>7416803.9349999996</v>
      </c>
      <c r="D52">
        <v>19</v>
      </c>
      <c r="E52" s="19">
        <v>2301.4140000000002</v>
      </c>
      <c r="F52" s="19">
        <v>0.96499999999999997</v>
      </c>
      <c r="G52"/>
    </row>
    <row r="53" spans="1:7" x14ac:dyDescent="0.3">
      <c r="A53" s="21" t="s">
        <v>179</v>
      </c>
      <c r="B53" s="19">
        <v>584228.12</v>
      </c>
      <c r="C53" s="35">
        <v>7416826.926</v>
      </c>
      <c r="D53">
        <v>19</v>
      </c>
      <c r="E53" s="19">
        <v>2301.3919999999998</v>
      </c>
      <c r="F53" s="19">
        <v>0.96399999999999997</v>
      </c>
      <c r="G53"/>
    </row>
    <row r="54" spans="1:7" x14ac:dyDescent="0.3">
      <c r="A54" s="21" t="s">
        <v>180</v>
      </c>
      <c r="B54" s="19">
        <v>586572.23</v>
      </c>
      <c r="C54" s="35">
        <v>7418751.8619999997</v>
      </c>
      <c r="D54">
        <v>19</v>
      </c>
      <c r="E54" s="19">
        <v>2301.7350000000001</v>
      </c>
      <c r="F54" s="19">
        <v>0.91200000000000003</v>
      </c>
      <c r="G54"/>
    </row>
    <row r="55" spans="1:7" x14ac:dyDescent="0.3">
      <c r="A55" s="21" t="s">
        <v>181</v>
      </c>
      <c r="B55" s="19">
        <v>586100.99</v>
      </c>
      <c r="C55" s="35">
        <v>7418741.7249999996</v>
      </c>
      <c r="D55">
        <v>19</v>
      </c>
      <c r="E55" s="19">
        <v>2301.5520000000001</v>
      </c>
      <c r="F55" s="19">
        <v>0.91</v>
      </c>
      <c r="G55"/>
    </row>
    <row r="56" spans="1:7" x14ac:dyDescent="0.3">
      <c r="A56" s="21" t="s">
        <v>318</v>
      </c>
      <c r="B56" s="19">
        <v>582072.07999999996</v>
      </c>
      <c r="C56" s="19">
        <v>7439198.2810000004</v>
      </c>
      <c r="D56">
        <v>19</v>
      </c>
      <c r="E56" s="19">
        <v>2315.5569999999998</v>
      </c>
      <c r="F56" s="19"/>
      <c r="G56" t="s">
        <v>338</v>
      </c>
    </row>
    <row r="57" spans="1:7" x14ac:dyDescent="0.3">
      <c r="A57" s="21" t="s">
        <v>182</v>
      </c>
      <c r="B57" s="19">
        <v>596153.54</v>
      </c>
      <c r="C57" s="35">
        <v>7420524.9879999999</v>
      </c>
      <c r="D57">
        <v>19</v>
      </c>
      <c r="E57" s="19">
        <v>2359.4450000000002</v>
      </c>
      <c r="F57" s="19">
        <v>0.82499999999999996</v>
      </c>
      <c r="G57"/>
    </row>
    <row r="58" spans="1:7" x14ac:dyDescent="0.3">
      <c r="A58" s="21" t="s">
        <v>241</v>
      </c>
      <c r="B58" s="19">
        <v>573891.04</v>
      </c>
      <c r="C58" s="35">
        <v>7377872.5109999999</v>
      </c>
      <c r="D58">
        <v>19</v>
      </c>
      <c r="E58" s="19">
        <v>2302.2959999999998</v>
      </c>
      <c r="F58" s="19">
        <v>0.89</v>
      </c>
      <c r="G58"/>
    </row>
    <row r="59" spans="1:7" x14ac:dyDescent="0.3">
      <c r="A59" s="34" t="s">
        <v>242</v>
      </c>
      <c r="B59" s="19">
        <v>578896.15</v>
      </c>
      <c r="C59" s="35">
        <v>7375144.8190000001</v>
      </c>
      <c r="D59">
        <v>19</v>
      </c>
      <c r="E59" s="19">
        <v>2303.8440000000001</v>
      </c>
      <c r="F59" s="19">
        <v>1.0349999999999999</v>
      </c>
      <c r="G59"/>
    </row>
    <row r="60" spans="1:7" x14ac:dyDescent="0.3">
      <c r="A60" s="21" t="s">
        <v>243</v>
      </c>
      <c r="B60" s="19">
        <v>576268.69999999995</v>
      </c>
      <c r="C60" s="35">
        <v>7374917.3480000002</v>
      </c>
      <c r="D60">
        <v>19</v>
      </c>
      <c r="E60" s="19">
        <v>2302.6709999999998</v>
      </c>
      <c r="F60" s="19">
        <v>0.65</v>
      </c>
      <c r="G60"/>
    </row>
    <row r="61" spans="1:7" x14ac:dyDescent="0.3">
      <c r="A61" s="21" t="s">
        <v>244</v>
      </c>
      <c r="B61" s="19">
        <v>578423.06999999995</v>
      </c>
      <c r="C61" s="35">
        <v>7372652.6969999997</v>
      </c>
      <c r="D61">
        <v>19</v>
      </c>
      <c r="E61" s="19">
        <v>2304.7220000000002</v>
      </c>
      <c r="F61" s="19">
        <v>0.58099999999999996</v>
      </c>
      <c r="G61"/>
    </row>
    <row r="62" spans="1:7" x14ac:dyDescent="0.3">
      <c r="A62" s="21" t="s">
        <v>78</v>
      </c>
      <c r="B62" s="19">
        <v>594639.53</v>
      </c>
      <c r="C62" s="35">
        <v>7411009.3839999996</v>
      </c>
      <c r="D62">
        <v>19</v>
      </c>
      <c r="E62" s="19">
        <v>2319.4450000000002</v>
      </c>
      <c r="F62" s="19">
        <v>0.98799999999999999</v>
      </c>
      <c r="G62"/>
    </row>
    <row r="63" spans="1:7" x14ac:dyDescent="0.3">
      <c r="A63" s="21" t="s">
        <v>79</v>
      </c>
      <c r="B63" s="19">
        <v>593833.9</v>
      </c>
      <c r="C63" s="35">
        <v>7410993.5209999997</v>
      </c>
      <c r="D63">
        <v>19</v>
      </c>
      <c r="E63" s="19">
        <v>2309.2260000000001</v>
      </c>
      <c r="F63" s="19">
        <v>0.79400000000000004</v>
      </c>
      <c r="G63"/>
    </row>
    <row r="64" spans="1:7" x14ac:dyDescent="0.3">
      <c r="A64" s="21" t="s">
        <v>80</v>
      </c>
      <c r="B64" s="19">
        <v>593054.19999999995</v>
      </c>
      <c r="C64" s="35">
        <v>7410998.3569999998</v>
      </c>
      <c r="D64">
        <v>19</v>
      </c>
      <c r="E64" s="19">
        <v>2304.8139999999999</v>
      </c>
      <c r="F64" s="19">
        <v>0.93</v>
      </c>
      <c r="G64"/>
    </row>
    <row r="65" spans="1:7" x14ac:dyDescent="0.3">
      <c r="A65" s="21" t="s">
        <v>81</v>
      </c>
      <c r="B65" s="19">
        <v>592412.37</v>
      </c>
      <c r="C65" s="19">
        <v>7410799.9699999997</v>
      </c>
      <c r="D65">
        <v>19</v>
      </c>
      <c r="E65" s="19">
        <v>2302.4720000000002</v>
      </c>
      <c r="F65" s="19">
        <v>0.995</v>
      </c>
      <c r="G65" t="s">
        <v>338</v>
      </c>
    </row>
    <row r="66" spans="1:7" x14ac:dyDescent="0.3">
      <c r="A66" s="21" t="s">
        <v>82</v>
      </c>
      <c r="B66" s="19">
        <v>591375.82999999996</v>
      </c>
      <c r="C66" s="35">
        <v>7411029.5959999999</v>
      </c>
      <c r="D66">
        <v>19</v>
      </c>
      <c r="E66" s="19">
        <v>2301.7809999999999</v>
      </c>
      <c r="F66" s="19">
        <v>0.78</v>
      </c>
      <c r="G66"/>
    </row>
    <row r="67" spans="1:7" x14ac:dyDescent="0.3">
      <c r="A67" s="21" t="s">
        <v>83</v>
      </c>
      <c r="B67" s="19">
        <v>590625.64</v>
      </c>
      <c r="C67" s="35">
        <v>7411019.5939999996</v>
      </c>
      <c r="D67">
        <v>19</v>
      </c>
      <c r="E67" s="19">
        <v>2301.8130000000001</v>
      </c>
      <c r="F67" s="19">
        <v>0.995</v>
      </c>
      <c r="G67"/>
    </row>
    <row r="68" spans="1:7" x14ac:dyDescent="0.3">
      <c r="A68" s="21" t="s">
        <v>84</v>
      </c>
      <c r="B68" s="19">
        <v>589876.43999999994</v>
      </c>
      <c r="C68" s="35">
        <v>7411028.9280000003</v>
      </c>
      <c r="D68">
        <v>19</v>
      </c>
      <c r="E68" s="19">
        <v>2301.5610000000001</v>
      </c>
      <c r="F68" s="19">
        <v>1.02</v>
      </c>
      <c r="G68"/>
    </row>
    <row r="69" spans="1:7" x14ac:dyDescent="0.3">
      <c r="A69" s="34" t="s">
        <v>85</v>
      </c>
      <c r="B69" s="19">
        <v>595569.21</v>
      </c>
      <c r="C69" s="35">
        <v>7407109.5630000001</v>
      </c>
      <c r="D69">
        <v>19</v>
      </c>
      <c r="E69" s="19">
        <v>2316.875</v>
      </c>
      <c r="F69" s="19">
        <v>0.93200000000000005</v>
      </c>
      <c r="G69"/>
    </row>
    <row r="70" spans="1:7" x14ac:dyDescent="0.3">
      <c r="A70" s="21" t="s">
        <v>86</v>
      </c>
      <c r="B70" s="19">
        <v>594810.17000000004</v>
      </c>
      <c r="C70" s="35">
        <v>7407113.0259999996</v>
      </c>
      <c r="D70">
        <v>19</v>
      </c>
      <c r="E70" s="19">
        <v>2308.5140000000001</v>
      </c>
      <c r="F70" s="19">
        <v>0.96</v>
      </c>
      <c r="G70"/>
    </row>
    <row r="71" spans="1:7" x14ac:dyDescent="0.3">
      <c r="A71" s="21" t="s">
        <v>87</v>
      </c>
      <c r="B71" s="19">
        <v>593698.93999999994</v>
      </c>
      <c r="C71" s="35">
        <v>7407115.7659999998</v>
      </c>
      <c r="D71">
        <v>19</v>
      </c>
      <c r="E71" s="19">
        <v>2302.8649999999998</v>
      </c>
      <c r="F71" s="19">
        <v>0.82499999999999996</v>
      </c>
      <c r="G71"/>
    </row>
    <row r="72" spans="1:7" x14ac:dyDescent="0.3">
      <c r="A72" s="21" t="s">
        <v>88</v>
      </c>
      <c r="B72" s="19">
        <v>592926.14</v>
      </c>
      <c r="C72">
        <v>7407155.284</v>
      </c>
      <c r="D72">
        <v>19</v>
      </c>
      <c r="E72" s="19">
        <v>2302.0250000000001</v>
      </c>
      <c r="F72" s="19">
        <v>1.145</v>
      </c>
      <c r="G72" t="s">
        <v>338</v>
      </c>
    </row>
    <row r="73" spans="1:7" x14ac:dyDescent="0.3">
      <c r="A73" s="21" t="s">
        <v>89</v>
      </c>
      <c r="B73" s="19">
        <v>592186.92000000004</v>
      </c>
      <c r="C73" s="35">
        <v>7407286.2220000001</v>
      </c>
      <c r="D73">
        <v>19</v>
      </c>
      <c r="E73" s="19">
        <v>2302.011</v>
      </c>
      <c r="F73" s="19">
        <v>1.1859999999999999</v>
      </c>
      <c r="G73"/>
    </row>
    <row r="74" spans="1:7" x14ac:dyDescent="0.3">
      <c r="A74" s="21" t="s">
        <v>90</v>
      </c>
      <c r="B74" s="19">
        <v>591425.98</v>
      </c>
      <c r="C74" s="35">
        <v>7407328.4340000004</v>
      </c>
      <c r="D74">
        <v>19</v>
      </c>
      <c r="E74" s="19">
        <v>2301.8159999999998</v>
      </c>
      <c r="F74" s="19">
        <v>1.1479999999999999</v>
      </c>
      <c r="G74"/>
    </row>
    <row r="75" spans="1:7" x14ac:dyDescent="0.3">
      <c r="A75" s="21" t="s">
        <v>91</v>
      </c>
      <c r="B75" s="19">
        <v>590655.99</v>
      </c>
      <c r="C75" s="35">
        <v>7407519.5760000004</v>
      </c>
      <c r="D75">
        <v>19</v>
      </c>
      <c r="E75" s="19">
        <v>2302.2829999999999</v>
      </c>
      <c r="F75" s="19">
        <v>1.681</v>
      </c>
      <c r="G75"/>
    </row>
    <row r="76" spans="1:7" x14ac:dyDescent="0.3">
      <c r="A76" s="21" t="s">
        <v>185</v>
      </c>
      <c r="B76" s="19">
        <v>589607.28</v>
      </c>
      <c r="C76" s="35">
        <v>7416216.4639999997</v>
      </c>
      <c r="D76">
        <v>19</v>
      </c>
      <c r="E76" s="19">
        <v>2301.384</v>
      </c>
      <c r="F76" s="19">
        <v>0.89900000000000002</v>
      </c>
      <c r="G76"/>
    </row>
    <row r="77" spans="1:7" x14ac:dyDescent="0.3">
      <c r="A77" s="34" t="s">
        <v>186</v>
      </c>
      <c r="B77" s="19">
        <v>587729.78</v>
      </c>
      <c r="C77" s="35">
        <v>7416377.6569999997</v>
      </c>
      <c r="D77">
        <v>19</v>
      </c>
      <c r="E77" s="19">
        <v>2301.4580000000001</v>
      </c>
      <c r="F77" s="19">
        <v>0.83399999999999996</v>
      </c>
      <c r="G77"/>
    </row>
    <row r="78" spans="1:7" x14ac:dyDescent="0.3">
      <c r="A78" s="21" t="s">
        <v>187</v>
      </c>
      <c r="B78" s="19">
        <v>584706.27</v>
      </c>
      <c r="C78" s="35">
        <v>7416079.5889999997</v>
      </c>
      <c r="D78">
        <v>19</v>
      </c>
      <c r="E78" s="19">
        <v>2301.3069999999998</v>
      </c>
      <c r="F78" s="19">
        <v>0.91700000000000004</v>
      </c>
      <c r="G78"/>
    </row>
    <row r="79" spans="1:7" x14ac:dyDescent="0.3">
      <c r="A79" s="21" t="s">
        <v>188</v>
      </c>
      <c r="B79" s="19">
        <v>587632.21</v>
      </c>
      <c r="C79" s="35">
        <v>7417742.3250000002</v>
      </c>
      <c r="D79">
        <v>19</v>
      </c>
      <c r="E79" s="19">
        <v>2301.0369999999998</v>
      </c>
      <c r="F79" s="19">
        <v>0.71</v>
      </c>
      <c r="G79"/>
    </row>
    <row r="80" spans="1:7" x14ac:dyDescent="0.3">
      <c r="A80" s="21" t="s">
        <v>310</v>
      </c>
      <c r="B80" s="19">
        <v>585210.67000000004</v>
      </c>
      <c r="C80" s="19">
        <v>7414816.6210000003</v>
      </c>
      <c r="D80">
        <v>19</v>
      </c>
      <c r="E80" s="19">
        <v>2300.1410000000001</v>
      </c>
      <c r="F80" s="19"/>
      <c r="G80" t="s">
        <v>338</v>
      </c>
    </row>
    <row r="81" spans="1:7" x14ac:dyDescent="0.3">
      <c r="A81" s="21" t="s">
        <v>189</v>
      </c>
      <c r="B81" s="19">
        <v>587393.93000000005</v>
      </c>
      <c r="C81" s="35">
        <v>7415103.7690000003</v>
      </c>
      <c r="D81">
        <v>19</v>
      </c>
      <c r="E81" s="19">
        <v>2300.721</v>
      </c>
      <c r="F81" s="19">
        <v>0.67</v>
      </c>
      <c r="G81"/>
    </row>
    <row r="82" spans="1:7" x14ac:dyDescent="0.3">
      <c r="A82" s="21" t="s">
        <v>190</v>
      </c>
      <c r="B82" s="19">
        <v>586094.56000000006</v>
      </c>
      <c r="C82" s="35">
        <v>7412578.2390000001</v>
      </c>
      <c r="D82">
        <v>19</v>
      </c>
      <c r="E82" s="19">
        <v>2301.4520000000002</v>
      </c>
      <c r="F82" s="19">
        <v>0.95899999999999996</v>
      </c>
      <c r="G82"/>
    </row>
    <row r="83" spans="1:7" x14ac:dyDescent="0.3">
      <c r="A83" s="21" t="s">
        <v>191</v>
      </c>
      <c r="B83" s="19">
        <v>584748.21</v>
      </c>
      <c r="C83" s="35">
        <v>7411424.4369999999</v>
      </c>
      <c r="D83">
        <v>19</v>
      </c>
      <c r="E83" s="19">
        <v>2301.04</v>
      </c>
      <c r="F83" s="19">
        <v>0.88500000000000001</v>
      </c>
      <c r="G83"/>
    </row>
    <row r="84" spans="1:7" x14ac:dyDescent="0.3">
      <c r="A84" s="21" t="s">
        <v>192</v>
      </c>
      <c r="B84" s="19">
        <v>584841.1</v>
      </c>
      <c r="C84" s="35">
        <v>7412988.932</v>
      </c>
      <c r="D84">
        <v>19</v>
      </c>
      <c r="E84" s="19">
        <v>2300.931</v>
      </c>
      <c r="F84" s="19">
        <v>0.92700000000000005</v>
      </c>
      <c r="G84"/>
    </row>
    <row r="85" spans="1:7" x14ac:dyDescent="0.3">
      <c r="A85" s="21" t="s">
        <v>193</v>
      </c>
      <c r="B85" s="19">
        <v>581183.37</v>
      </c>
      <c r="C85" s="35">
        <v>7410995.8439999996</v>
      </c>
      <c r="D85">
        <v>19</v>
      </c>
      <c r="E85" s="19">
        <v>2301.3420000000001</v>
      </c>
      <c r="F85" s="19">
        <v>0.78200000000000003</v>
      </c>
      <c r="G85"/>
    </row>
    <row r="86" spans="1:7" x14ac:dyDescent="0.3">
      <c r="A86" s="34" t="s">
        <v>194</v>
      </c>
      <c r="B86" s="19">
        <v>587447.07999999996</v>
      </c>
      <c r="C86" s="35">
        <v>7414216.5209999997</v>
      </c>
      <c r="D86">
        <v>19</v>
      </c>
      <c r="E86" s="19">
        <v>2301.4079999999999</v>
      </c>
      <c r="F86" s="19">
        <v>0.88100000000000001</v>
      </c>
      <c r="G86"/>
    </row>
    <row r="87" spans="1:7" x14ac:dyDescent="0.3">
      <c r="A87" s="34" t="s">
        <v>195</v>
      </c>
      <c r="B87" s="19">
        <v>586220.87</v>
      </c>
      <c r="C87" s="35">
        <v>7415088.3370000003</v>
      </c>
      <c r="D87">
        <v>19</v>
      </c>
      <c r="E87" s="19">
        <v>2301.232</v>
      </c>
      <c r="F87" s="19">
        <v>0.98399999999999999</v>
      </c>
      <c r="G87"/>
    </row>
    <row r="88" spans="1:7" x14ac:dyDescent="0.3">
      <c r="A88" s="21" t="s">
        <v>196</v>
      </c>
      <c r="B88" s="19">
        <v>584891.72</v>
      </c>
      <c r="C88" s="35">
        <v>7414013.1529999999</v>
      </c>
      <c r="D88">
        <v>19</v>
      </c>
      <c r="E88" s="19">
        <v>2300.6329999999998</v>
      </c>
      <c r="F88" s="19">
        <v>0.98499999999999999</v>
      </c>
      <c r="G88"/>
    </row>
    <row r="89" spans="1:7" x14ac:dyDescent="0.3">
      <c r="A89" s="21" t="s">
        <v>197</v>
      </c>
      <c r="B89" s="19">
        <v>583665.36</v>
      </c>
      <c r="C89" s="35">
        <v>7416049.2110000001</v>
      </c>
      <c r="D89">
        <v>19</v>
      </c>
      <c r="E89" s="19">
        <v>2301.1010000000001</v>
      </c>
      <c r="F89" s="19">
        <v>0.55500000000000005</v>
      </c>
      <c r="G89"/>
    </row>
    <row r="90" spans="1:7" x14ac:dyDescent="0.3">
      <c r="A90" s="21" t="s">
        <v>198</v>
      </c>
      <c r="B90" s="19">
        <v>583117.57999999996</v>
      </c>
      <c r="C90" s="35">
        <v>7416047.0429999996</v>
      </c>
      <c r="D90">
        <v>19</v>
      </c>
      <c r="E90" s="19">
        <v>2301.1840000000002</v>
      </c>
      <c r="F90" s="19">
        <v>0.97899999999999998</v>
      </c>
      <c r="G90"/>
    </row>
    <row r="91" spans="1:7" x14ac:dyDescent="0.3">
      <c r="A91" s="21" t="s">
        <v>199</v>
      </c>
      <c r="B91" s="19">
        <v>599286.65</v>
      </c>
      <c r="C91" s="35">
        <v>7416112.6969999997</v>
      </c>
      <c r="D91">
        <v>19</v>
      </c>
      <c r="E91" s="19">
        <v>2418.4969999999998</v>
      </c>
      <c r="F91" s="19">
        <v>0.37</v>
      </c>
      <c r="G91"/>
    </row>
    <row r="92" spans="1:7" x14ac:dyDescent="0.3">
      <c r="A92" s="21" t="s">
        <v>200</v>
      </c>
      <c r="B92" s="19">
        <v>580892.43000000005</v>
      </c>
      <c r="C92" s="35">
        <v>7414991.0829999996</v>
      </c>
      <c r="D92">
        <v>19</v>
      </c>
      <c r="E92" s="19">
        <v>2301.2629999999999</v>
      </c>
      <c r="F92" s="19">
        <v>0.96399999999999997</v>
      </c>
      <c r="G92"/>
    </row>
    <row r="93" spans="1:7" x14ac:dyDescent="0.3">
      <c r="A93" s="21" t="s">
        <v>201</v>
      </c>
      <c r="B93" s="19">
        <v>587351.84</v>
      </c>
      <c r="C93" s="35">
        <v>7414623.1059999997</v>
      </c>
      <c r="D93">
        <v>19</v>
      </c>
      <c r="E93" s="19">
        <v>2301.2179999999998</v>
      </c>
      <c r="F93" s="19">
        <v>1.375</v>
      </c>
      <c r="G93"/>
    </row>
    <row r="94" spans="1:7" x14ac:dyDescent="0.3">
      <c r="A94" s="21" t="s">
        <v>202</v>
      </c>
      <c r="B94" s="19">
        <v>584095.06000000006</v>
      </c>
      <c r="C94" s="35">
        <v>7416018.4390000002</v>
      </c>
      <c r="D94">
        <v>19</v>
      </c>
      <c r="E94" s="19">
        <v>2301.2550000000001</v>
      </c>
      <c r="F94" s="19">
        <v>0.998</v>
      </c>
      <c r="G94"/>
    </row>
    <row r="95" spans="1:7" x14ac:dyDescent="0.3">
      <c r="A95" s="21" t="s">
        <v>203</v>
      </c>
      <c r="B95" s="19">
        <v>586243.78</v>
      </c>
      <c r="C95" s="35">
        <v>7415762.074</v>
      </c>
      <c r="D95">
        <v>19</v>
      </c>
      <c r="E95" s="19">
        <v>2301.1590000000001</v>
      </c>
      <c r="F95" s="19">
        <v>1.137</v>
      </c>
      <c r="G95"/>
    </row>
    <row r="96" spans="1:7" x14ac:dyDescent="0.3">
      <c r="A96" s="21" t="s">
        <v>204</v>
      </c>
      <c r="B96" s="19">
        <v>585261.4</v>
      </c>
      <c r="C96" s="35">
        <v>7415372.7340000002</v>
      </c>
      <c r="D96">
        <v>19</v>
      </c>
      <c r="E96" s="19">
        <v>2300.6179999999999</v>
      </c>
      <c r="F96" s="19">
        <v>0.48299999999999998</v>
      </c>
      <c r="G96"/>
    </row>
    <row r="97" spans="1:7" x14ac:dyDescent="0.3">
      <c r="A97" s="21" t="s">
        <v>205</v>
      </c>
      <c r="B97" s="19">
        <v>596808.81999999995</v>
      </c>
      <c r="C97" s="35">
        <v>7415774.0839999998</v>
      </c>
      <c r="D97">
        <v>19</v>
      </c>
      <c r="E97" s="19">
        <v>2366.9409999999998</v>
      </c>
      <c r="F97" s="19">
        <v>0.16500000000000001</v>
      </c>
      <c r="G97"/>
    </row>
    <row r="98" spans="1:7" x14ac:dyDescent="0.3">
      <c r="A98" s="21" t="s">
        <v>206</v>
      </c>
      <c r="B98" s="19">
        <v>588272.06000000006</v>
      </c>
      <c r="C98" s="35">
        <v>7414004.4359999998</v>
      </c>
      <c r="D98">
        <v>19</v>
      </c>
      <c r="E98" s="19">
        <v>2300.529</v>
      </c>
      <c r="F98" s="19">
        <v>0.53900000000000003</v>
      </c>
      <c r="G98"/>
    </row>
    <row r="99" spans="1:7" x14ac:dyDescent="0.3">
      <c r="A99" s="21" t="s">
        <v>207</v>
      </c>
      <c r="B99" s="19">
        <v>590828.17000000004</v>
      </c>
      <c r="C99" s="35">
        <v>7416184.7130000005</v>
      </c>
      <c r="D99">
        <v>19</v>
      </c>
      <c r="E99" s="19">
        <v>2303.1379999999999</v>
      </c>
      <c r="F99" s="19">
        <v>0.58499999999999996</v>
      </c>
      <c r="G99"/>
    </row>
    <row r="100" spans="1:7" x14ac:dyDescent="0.3">
      <c r="A100" s="21" t="s">
        <v>208</v>
      </c>
      <c r="B100" s="19">
        <v>586444.89</v>
      </c>
      <c r="C100" s="35">
        <v>7414388.9129999997</v>
      </c>
      <c r="D100">
        <v>19</v>
      </c>
      <c r="E100" s="19">
        <v>2301.3440000000001</v>
      </c>
      <c r="F100" s="19">
        <v>0.96</v>
      </c>
      <c r="G100"/>
    </row>
    <row r="101" spans="1:7" x14ac:dyDescent="0.3">
      <c r="A101" s="21" t="s">
        <v>92</v>
      </c>
      <c r="B101" s="19">
        <v>591215.47</v>
      </c>
      <c r="C101" s="35">
        <v>7409577.9119999995</v>
      </c>
      <c r="D101">
        <v>19</v>
      </c>
      <c r="E101" s="19">
        <v>2301.6120000000001</v>
      </c>
      <c r="F101" s="19">
        <v>0.92300000000000004</v>
      </c>
      <c r="G101"/>
    </row>
    <row r="102" spans="1:7" x14ac:dyDescent="0.3">
      <c r="A102" s="21" t="s">
        <v>93</v>
      </c>
      <c r="B102" s="19">
        <v>590857.31999999995</v>
      </c>
      <c r="C102" s="35">
        <v>7409581.4129999997</v>
      </c>
      <c r="D102">
        <v>19</v>
      </c>
      <c r="E102" s="19">
        <v>2301.8580000000002</v>
      </c>
      <c r="F102" s="19">
        <v>1.17</v>
      </c>
      <c r="G102"/>
    </row>
    <row r="103" spans="1:7" x14ac:dyDescent="0.3">
      <c r="A103" s="21" t="s">
        <v>94</v>
      </c>
      <c r="B103" s="19">
        <v>590538.57999999996</v>
      </c>
      <c r="C103" s="35">
        <v>7409571.5319999997</v>
      </c>
      <c r="D103">
        <v>19</v>
      </c>
      <c r="E103" s="19">
        <v>2301.58</v>
      </c>
      <c r="F103" s="19">
        <v>0.9</v>
      </c>
      <c r="G103"/>
    </row>
    <row r="104" spans="1:7" x14ac:dyDescent="0.3">
      <c r="A104" s="21" t="s">
        <v>95</v>
      </c>
      <c r="B104" s="19">
        <v>589772.73</v>
      </c>
      <c r="C104" s="35">
        <v>7409571.0259999996</v>
      </c>
      <c r="D104">
        <v>19</v>
      </c>
      <c r="E104" s="19">
        <v>2301.4949999999999</v>
      </c>
      <c r="F104" s="19">
        <v>1.1599999999999999</v>
      </c>
      <c r="G104"/>
    </row>
    <row r="105" spans="1:7" x14ac:dyDescent="0.3">
      <c r="A105" s="21" t="s">
        <v>252</v>
      </c>
      <c r="B105" s="19">
        <v>597731.31000000006</v>
      </c>
      <c r="C105" s="35">
        <v>7409802.8269999996</v>
      </c>
      <c r="D105">
        <v>19</v>
      </c>
      <c r="E105" s="19">
        <v>2371.9989999999998</v>
      </c>
      <c r="F105" s="19">
        <v>1.085</v>
      </c>
      <c r="G105"/>
    </row>
    <row r="106" spans="1:7" x14ac:dyDescent="0.3">
      <c r="A106" s="21" t="s">
        <v>96</v>
      </c>
      <c r="B106" s="19">
        <v>598844.96</v>
      </c>
      <c r="C106" s="35">
        <v>7409615.4299999997</v>
      </c>
      <c r="D106">
        <v>19</v>
      </c>
      <c r="E106" s="19">
        <v>2395.2190000000001</v>
      </c>
      <c r="F106" s="19">
        <v>0</v>
      </c>
      <c r="G106"/>
    </row>
    <row r="107" spans="1:7" x14ac:dyDescent="0.3">
      <c r="A107" s="21" t="s">
        <v>98</v>
      </c>
      <c r="B107" s="19">
        <v>593121.38</v>
      </c>
      <c r="C107" s="35">
        <v>7409554.8540000003</v>
      </c>
      <c r="D107">
        <v>19</v>
      </c>
      <c r="E107" s="19">
        <v>2303.5320000000002</v>
      </c>
      <c r="F107" s="19">
        <v>0.84499999999999997</v>
      </c>
      <c r="G107"/>
    </row>
    <row r="108" spans="1:7" x14ac:dyDescent="0.3">
      <c r="A108" s="21" t="s">
        <v>99</v>
      </c>
      <c r="B108" s="19">
        <v>592414.49</v>
      </c>
      <c r="C108" s="19">
        <v>7409604.1040000003</v>
      </c>
      <c r="D108">
        <v>19</v>
      </c>
      <c r="E108" s="19">
        <v>2302.2510000000002</v>
      </c>
      <c r="F108" s="19">
        <v>0.98</v>
      </c>
      <c r="G108" t="s">
        <v>338</v>
      </c>
    </row>
    <row r="109" spans="1:7" x14ac:dyDescent="0.3">
      <c r="A109" s="21" t="s">
        <v>100</v>
      </c>
      <c r="B109" s="19">
        <v>591523.73</v>
      </c>
      <c r="C109" s="35">
        <v>7409579.4809999997</v>
      </c>
      <c r="D109">
        <v>19</v>
      </c>
      <c r="E109" s="19">
        <v>2302.0889999999999</v>
      </c>
      <c r="F109" s="19">
        <v>0.86599999999999999</v>
      </c>
      <c r="G109"/>
    </row>
    <row r="110" spans="1:7" x14ac:dyDescent="0.3">
      <c r="A110" s="21" t="s">
        <v>102</v>
      </c>
      <c r="B110" s="19">
        <v>590533.41</v>
      </c>
      <c r="C110" s="35">
        <v>7406056.4579999996</v>
      </c>
      <c r="D110">
        <v>19</v>
      </c>
      <c r="E110" s="19">
        <v>2301.3330000000001</v>
      </c>
      <c r="F110" s="19">
        <v>0.92400000000000004</v>
      </c>
      <c r="G110"/>
    </row>
    <row r="111" spans="1:7" x14ac:dyDescent="0.3">
      <c r="A111" s="21" t="s">
        <v>104</v>
      </c>
      <c r="B111" s="19">
        <v>590201.69999999995</v>
      </c>
      <c r="C111" s="35">
        <v>7406057.9869999997</v>
      </c>
      <c r="D111">
        <v>19</v>
      </c>
      <c r="E111" s="19">
        <v>2300.9180000000001</v>
      </c>
      <c r="F111" s="19">
        <v>0.78800000000000003</v>
      </c>
      <c r="G111"/>
    </row>
    <row r="112" spans="1:7" x14ac:dyDescent="0.3">
      <c r="A112" s="21" t="s">
        <v>105</v>
      </c>
      <c r="B112" s="19">
        <v>590068.6</v>
      </c>
      <c r="C112" s="35">
        <v>7406059.6430000002</v>
      </c>
      <c r="D112">
        <v>19</v>
      </c>
      <c r="E112" s="19">
        <v>2301.2280000000001</v>
      </c>
      <c r="F112" s="19">
        <v>0.97899999999999998</v>
      </c>
      <c r="G112"/>
    </row>
    <row r="113" spans="1:7" x14ac:dyDescent="0.3">
      <c r="A113" s="21" t="s">
        <v>106</v>
      </c>
      <c r="B113" s="19">
        <v>589870.93999999994</v>
      </c>
      <c r="C113" s="35">
        <v>7406063.3119999999</v>
      </c>
      <c r="D113">
        <v>19</v>
      </c>
      <c r="E113" s="19">
        <v>2301.0149999999999</v>
      </c>
      <c r="F113" s="19">
        <v>0.94499999999999995</v>
      </c>
      <c r="G113"/>
    </row>
    <row r="114" spans="1:7" x14ac:dyDescent="0.3">
      <c r="A114" s="21" t="s">
        <v>107</v>
      </c>
      <c r="B114" s="19">
        <v>588869.96</v>
      </c>
      <c r="C114" s="35">
        <v>7406099.7120000003</v>
      </c>
      <c r="D114">
        <v>19</v>
      </c>
      <c r="E114" s="19">
        <v>2301.355</v>
      </c>
      <c r="F114" s="19">
        <v>0.88900000000000001</v>
      </c>
      <c r="G114"/>
    </row>
    <row r="115" spans="1:7" x14ac:dyDescent="0.3">
      <c r="A115" s="21" t="s">
        <v>108</v>
      </c>
      <c r="B115" s="19">
        <v>594797.86</v>
      </c>
      <c r="C115" s="35">
        <v>7405733.3679999998</v>
      </c>
      <c r="D115">
        <v>19</v>
      </c>
      <c r="E115" s="19">
        <v>2306.37</v>
      </c>
      <c r="F115" s="19">
        <v>1.4330000000000001</v>
      </c>
      <c r="G115"/>
    </row>
    <row r="116" spans="1:7" x14ac:dyDescent="0.3">
      <c r="A116" s="21" t="s">
        <v>109</v>
      </c>
      <c r="B116" s="19">
        <v>589607.68999999994</v>
      </c>
      <c r="C116" s="35">
        <v>7406037.0219999999</v>
      </c>
      <c r="D116">
        <v>19</v>
      </c>
      <c r="E116" s="19">
        <v>2301.2289999999998</v>
      </c>
      <c r="F116" s="19">
        <v>0.98</v>
      </c>
      <c r="G116"/>
    </row>
    <row r="117" spans="1:7" x14ac:dyDescent="0.3">
      <c r="A117" s="21" t="s">
        <v>110</v>
      </c>
      <c r="B117" s="19">
        <v>585967.23</v>
      </c>
      <c r="C117" s="35">
        <v>7405467.6710000001</v>
      </c>
      <c r="D117">
        <v>19</v>
      </c>
      <c r="E117" s="19">
        <v>2300.6840000000002</v>
      </c>
      <c r="F117" s="19">
        <v>0.23699999999999999</v>
      </c>
      <c r="G117"/>
    </row>
    <row r="118" spans="1:7" x14ac:dyDescent="0.3">
      <c r="A118" s="21" t="s">
        <v>112</v>
      </c>
      <c r="B118" s="19">
        <v>592623.5</v>
      </c>
      <c r="C118" s="35">
        <v>7406144.432</v>
      </c>
      <c r="D118">
        <v>19</v>
      </c>
      <c r="E118" s="19">
        <v>2302.1750000000002</v>
      </c>
      <c r="F118" s="19">
        <v>0.96299999999999997</v>
      </c>
      <c r="G118"/>
    </row>
    <row r="119" spans="1:7" x14ac:dyDescent="0.3">
      <c r="A119" s="21" t="s">
        <v>113</v>
      </c>
      <c r="B119" s="19">
        <v>600351.66</v>
      </c>
      <c r="C119" s="35">
        <v>7403308.4409999996</v>
      </c>
      <c r="D119">
        <v>19</v>
      </c>
      <c r="E119" s="19">
        <v>2426.0549999999998</v>
      </c>
      <c r="F119" s="19">
        <v>0.28000000000000003</v>
      </c>
      <c r="G119"/>
    </row>
    <row r="120" spans="1:7" x14ac:dyDescent="0.3">
      <c r="A120" s="21" t="s">
        <v>115</v>
      </c>
      <c r="B120" s="19">
        <v>591830.74</v>
      </c>
      <c r="C120" s="35">
        <v>7403629.6610000003</v>
      </c>
      <c r="D120">
        <v>19</v>
      </c>
      <c r="E120" s="19">
        <v>2301.643</v>
      </c>
      <c r="F120" s="19">
        <v>0.88</v>
      </c>
      <c r="G120"/>
    </row>
    <row r="121" spans="1:7" x14ac:dyDescent="0.3">
      <c r="A121" s="21" t="s">
        <v>116</v>
      </c>
      <c r="B121" s="19">
        <v>591686.42000000004</v>
      </c>
      <c r="C121" s="35">
        <v>7403639.727</v>
      </c>
      <c r="D121">
        <v>19</v>
      </c>
      <c r="E121" s="19">
        <v>2301.6280000000002</v>
      </c>
      <c r="F121" s="19">
        <v>0.95499999999999996</v>
      </c>
      <c r="G121"/>
    </row>
    <row r="122" spans="1:7" x14ac:dyDescent="0.3">
      <c r="A122" s="21" t="s">
        <v>117</v>
      </c>
      <c r="B122" s="19">
        <v>591481.59</v>
      </c>
      <c r="C122" s="35">
        <v>7403659.8459999999</v>
      </c>
      <c r="D122">
        <v>19</v>
      </c>
      <c r="E122" s="19">
        <v>2301.6610000000001</v>
      </c>
      <c r="F122" s="19">
        <v>0.92400000000000004</v>
      </c>
      <c r="G122"/>
    </row>
    <row r="123" spans="1:7" x14ac:dyDescent="0.3">
      <c r="A123" s="21" t="s">
        <v>118</v>
      </c>
      <c r="B123" s="19">
        <v>591163.34</v>
      </c>
      <c r="C123" s="35">
        <v>7403675.6390000004</v>
      </c>
      <c r="D123">
        <v>19</v>
      </c>
      <c r="E123" s="19">
        <v>2301.442</v>
      </c>
      <c r="F123" s="19">
        <v>0.92500000000000004</v>
      </c>
      <c r="G123"/>
    </row>
    <row r="124" spans="1:7" x14ac:dyDescent="0.3">
      <c r="A124" s="21" t="s">
        <v>119</v>
      </c>
      <c r="B124" s="19">
        <v>590791.18000000005</v>
      </c>
      <c r="C124" s="35">
        <v>7403723.3090000004</v>
      </c>
      <c r="D124">
        <v>19</v>
      </c>
      <c r="E124" s="19">
        <v>2301.0639999999999</v>
      </c>
      <c r="F124" s="19">
        <v>0.92200000000000004</v>
      </c>
      <c r="G124"/>
    </row>
    <row r="125" spans="1:7" x14ac:dyDescent="0.3">
      <c r="A125" s="34" t="s">
        <v>120</v>
      </c>
      <c r="B125" s="19">
        <v>597045.65</v>
      </c>
      <c r="C125" s="35">
        <v>7403455.3260000004</v>
      </c>
      <c r="D125">
        <v>19</v>
      </c>
      <c r="E125" s="19">
        <v>2334.165</v>
      </c>
      <c r="F125" s="19">
        <v>0.3</v>
      </c>
      <c r="G125"/>
    </row>
    <row r="126" spans="1:7" x14ac:dyDescent="0.3">
      <c r="A126" s="21" t="s">
        <v>121</v>
      </c>
      <c r="B126" s="19">
        <v>593971.42000000004</v>
      </c>
      <c r="C126" s="35">
        <v>7403543.6730000004</v>
      </c>
      <c r="D126">
        <v>19</v>
      </c>
      <c r="E126" s="19">
        <v>2302.7159999999999</v>
      </c>
      <c r="F126" s="19">
        <v>0.34</v>
      </c>
      <c r="G126"/>
    </row>
    <row r="127" spans="1:7" x14ac:dyDescent="0.3">
      <c r="A127" s="21" t="s">
        <v>122</v>
      </c>
      <c r="B127" s="19">
        <v>589565.67000000004</v>
      </c>
      <c r="C127" s="35">
        <v>7403702.5939999996</v>
      </c>
      <c r="D127">
        <v>19</v>
      </c>
      <c r="E127" s="19">
        <v>2300.6579999999999</v>
      </c>
      <c r="F127" s="19">
        <v>0.496</v>
      </c>
      <c r="G127"/>
    </row>
    <row r="128" spans="1:7" x14ac:dyDescent="0.3">
      <c r="A128" s="34" t="s">
        <v>123</v>
      </c>
      <c r="B128" s="19">
        <v>595818.48</v>
      </c>
      <c r="C128" s="35">
        <v>7404843.4050000003</v>
      </c>
      <c r="D128">
        <v>19</v>
      </c>
      <c r="E128" s="19">
        <v>2312.4720000000002</v>
      </c>
      <c r="F128" s="19">
        <v>1.02</v>
      </c>
      <c r="G128"/>
    </row>
    <row r="129" spans="1:7" x14ac:dyDescent="0.3">
      <c r="A129" s="21" t="s">
        <v>124</v>
      </c>
      <c r="B129" s="19">
        <v>595448.97</v>
      </c>
      <c r="C129" s="35">
        <v>7403481.3530000001</v>
      </c>
      <c r="D129">
        <v>19</v>
      </c>
      <c r="E129" s="19">
        <v>2309.6880000000001</v>
      </c>
      <c r="F129" s="19">
        <v>0.84099999999999997</v>
      </c>
      <c r="G129"/>
    </row>
    <row r="130" spans="1:7" x14ac:dyDescent="0.3">
      <c r="A130" s="21" t="s">
        <v>126</v>
      </c>
      <c r="B130" s="19">
        <v>592139</v>
      </c>
      <c r="C130" s="35">
        <v>7403630.7249999996</v>
      </c>
      <c r="D130">
        <v>19</v>
      </c>
      <c r="E130" s="19">
        <v>2302.0810000000001</v>
      </c>
      <c r="F130" s="19">
        <v>0.83</v>
      </c>
      <c r="G130"/>
    </row>
    <row r="131" spans="1:7" x14ac:dyDescent="0.3">
      <c r="A131" s="21" t="s">
        <v>317</v>
      </c>
      <c r="B131" s="19">
        <v>593160.17000000004</v>
      </c>
      <c r="C131" s="19">
        <v>7403837.5290000001</v>
      </c>
      <c r="D131">
        <v>19</v>
      </c>
      <c r="E131" s="19">
        <v>2301.3130000000001</v>
      </c>
      <c r="F131" s="19"/>
      <c r="G131" t="s">
        <v>339</v>
      </c>
    </row>
    <row r="132" spans="1:7" x14ac:dyDescent="0.3">
      <c r="A132" s="21" t="s">
        <v>301</v>
      </c>
      <c r="B132" s="19">
        <v>593160.26</v>
      </c>
      <c r="C132" s="19">
        <v>7403843.5120000001</v>
      </c>
      <c r="D132">
        <v>19</v>
      </c>
      <c r="E132" s="19">
        <v>2301.1350000000002</v>
      </c>
      <c r="F132" s="19"/>
      <c r="G132" t="s">
        <v>339</v>
      </c>
    </row>
    <row r="133" spans="1:7" x14ac:dyDescent="0.3">
      <c r="A133" s="21" t="s">
        <v>209</v>
      </c>
      <c r="B133" s="19">
        <v>599732.77</v>
      </c>
      <c r="C133" s="35">
        <v>7426657.1600000001</v>
      </c>
      <c r="D133">
        <v>19</v>
      </c>
      <c r="E133" s="19">
        <v>2409.614</v>
      </c>
      <c r="F133" s="19">
        <v>3.3000000000000002E-2</v>
      </c>
      <c r="G133"/>
    </row>
    <row r="134" spans="1:7" x14ac:dyDescent="0.3">
      <c r="A134" s="21" t="s">
        <v>210</v>
      </c>
      <c r="B134" s="19">
        <v>586780.31999999995</v>
      </c>
      <c r="C134" s="35">
        <v>7420010.6830000002</v>
      </c>
      <c r="D134">
        <v>19</v>
      </c>
      <c r="E134" s="19">
        <v>2301.6439999999998</v>
      </c>
      <c r="F134" s="19">
        <v>1.18</v>
      </c>
      <c r="G134"/>
    </row>
    <row r="135" spans="1:7" x14ac:dyDescent="0.3">
      <c r="A135" s="21" t="s">
        <v>211</v>
      </c>
      <c r="B135" s="19">
        <v>586521.81999999995</v>
      </c>
      <c r="C135" s="35">
        <v>7419861.2769999998</v>
      </c>
      <c r="D135">
        <v>19</v>
      </c>
      <c r="E135" s="19">
        <v>2301.5010000000002</v>
      </c>
      <c r="F135" s="19">
        <v>1.139</v>
      </c>
      <c r="G135"/>
    </row>
    <row r="136" spans="1:7" x14ac:dyDescent="0.3">
      <c r="A136" s="21" t="s">
        <v>212</v>
      </c>
      <c r="B136" s="19">
        <v>583933.51</v>
      </c>
      <c r="C136" s="35">
        <v>7419493.4440000001</v>
      </c>
      <c r="D136">
        <v>19</v>
      </c>
      <c r="E136" s="19">
        <v>2301.489</v>
      </c>
      <c r="F136" s="19">
        <v>0.93600000000000005</v>
      </c>
      <c r="G136"/>
    </row>
    <row r="137" spans="1:7" x14ac:dyDescent="0.3">
      <c r="A137" s="21" t="s">
        <v>256</v>
      </c>
      <c r="B137" s="19">
        <v>599594.22</v>
      </c>
      <c r="C137" s="35">
        <v>7422678.1519999998</v>
      </c>
      <c r="D137">
        <v>19</v>
      </c>
      <c r="E137" s="19">
        <v>2399.5459999999998</v>
      </c>
      <c r="F137" s="19">
        <v>0.81599999999999995</v>
      </c>
      <c r="G137"/>
    </row>
    <row r="138" spans="1:7" x14ac:dyDescent="0.3">
      <c r="A138" s="21" t="s">
        <v>213</v>
      </c>
      <c r="B138" s="19">
        <v>597177.19999999995</v>
      </c>
      <c r="C138" s="35">
        <v>7425182.2889999999</v>
      </c>
      <c r="D138">
        <v>19</v>
      </c>
      <c r="E138" s="19">
        <v>2369.328</v>
      </c>
      <c r="F138" s="19">
        <v>0.57599999999999996</v>
      </c>
      <c r="G138"/>
    </row>
    <row r="139" spans="1:7" x14ac:dyDescent="0.3">
      <c r="A139" s="21" t="s">
        <v>216</v>
      </c>
      <c r="B139" s="19">
        <v>583851.59</v>
      </c>
      <c r="C139" s="35">
        <v>7420404.7199999997</v>
      </c>
      <c r="D139">
        <v>19</v>
      </c>
      <c r="E139" s="19">
        <v>2300.8110000000001</v>
      </c>
      <c r="F139" s="19">
        <v>0.32800000000000001</v>
      </c>
      <c r="G139"/>
    </row>
    <row r="140" spans="1:7" x14ac:dyDescent="0.3">
      <c r="A140" s="21" t="s">
        <v>217</v>
      </c>
      <c r="B140" s="19">
        <v>589093.5</v>
      </c>
      <c r="C140" s="35">
        <v>7422842.9869999997</v>
      </c>
      <c r="D140">
        <v>19</v>
      </c>
      <c r="E140" s="19">
        <v>2305.5430000000001</v>
      </c>
      <c r="F140" s="19">
        <v>0.84699999999999998</v>
      </c>
      <c r="G140"/>
    </row>
    <row r="141" spans="1:7" x14ac:dyDescent="0.3">
      <c r="A141" s="21" t="s">
        <v>300</v>
      </c>
      <c r="B141" s="19">
        <v>585706.57999999996</v>
      </c>
      <c r="C141" s="19">
        <v>7418821.784</v>
      </c>
      <c r="D141">
        <v>19</v>
      </c>
      <c r="E141" s="19">
        <v>2300.5</v>
      </c>
      <c r="F141" s="19"/>
      <c r="G141" t="s">
        <v>339</v>
      </c>
    </row>
    <row r="142" spans="1:7" x14ac:dyDescent="0.3">
      <c r="A142" s="21" t="s">
        <v>319</v>
      </c>
      <c r="B142" s="19">
        <v>588066.94999999995</v>
      </c>
      <c r="C142">
        <v>7422646.4850000003</v>
      </c>
      <c r="D142">
        <v>19</v>
      </c>
      <c r="E142" s="19">
        <v>2301.7469999999998</v>
      </c>
      <c r="F142" s="19"/>
      <c r="G142" t="s">
        <v>339</v>
      </c>
    </row>
    <row r="143" spans="1:7" x14ac:dyDescent="0.3">
      <c r="A143" s="21" t="s">
        <v>299</v>
      </c>
      <c r="B143" s="19">
        <v>588065.18000000005</v>
      </c>
      <c r="C143">
        <v>7422647.3389999997</v>
      </c>
      <c r="D143">
        <v>19</v>
      </c>
      <c r="E143" s="19">
        <v>2301.7959999999998</v>
      </c>
      <c r="F143" s="19"/>
      <c r="G143" t="s">
        <v>380</v>
      </c>
    </row>
    <row r="144" spans="1:7" x14ac:dyDescent="0.3">
      <c r="A144" s="21" t="s">
        <v>142</v>
      </c>
      <c r="B144" s="19">
        <v>566253.54</v>
      </c>
      <c r="C144" s="35">
        <v>7389114.6770000001</v>
      </c>
      <c r="D144">
        <v>19</v>
      </c>
      <c r="E144" s="19">
        <v>2301.875</v>
      </c>
      <c r="F144" s="19">
        <v>0.49</v>
      </c>
      <c r="G144"/>
    </row>
    <row r="145" spans="1:7" x14ac:dyDescent="0.3">
      <c r="A145" s="21" t="s">
        <v>143</v>
      </c>
      <c r="B145" s="19">
        <v>558734.48</v>
      </c>
      <c r="C145" s="35">
        <v>7389269.2620000001</v>
      </c>
      <c r="D145">
        <v>19</v>
      </c>
      <c r="E145" s="19">
        <v>2302.0839999999998</v>
      </c>
      <c r="F145" s="19">
        <v>0.35799999999999998</v>
      </c>
      <c r="G145"/>
    </row>
    <row r="146" spans="1:7" x14ac:dyDescent="0.3">
      <c r="A146" s="21" t="s">
        <v>144</v>
      </c>
      <c r="B146" s="19">
        <v>562662.52</v>
      </c>
      <c r="C146" s="35">
        <v>7393786.8779999996</v>
      </c>
      <c r="D146">
        <v>19</v>
      </c>
      <c r="E146" s="19">
        <v>2301.7379999999998</v>
      </c>
      <c r="F146" s="19">
        <v>0.255</v>
      </c>
      <c r="G146"/>
    </row>
    <row r="147" spans="1:7" x14ac:dyDescent="0.3">
      <c r="A147" s="21" t="s">
        <v>218</v>
      </c>
      <c r="B147" s="19">
        <v>599918.94999999995</v>
      </c>
      <c r="C147" s="35">
        <v>7422645.0599999996</v>
      </c>
      <c r="D147">
        <v>19</v>
      </c>
      <c r="E147" s="19">
        <v>2404.7370000000001</v>
      </c>
      <c r="F147" s="19">
        <v>0.57599999999999996</v>
      </c>
      <c r="G147"/>
    </row>
    <row r="148" spans="1:7" x14ac:dyDescent="0.3">
      <c r="A148" s="21" t="s">
        <v>219</v>
      </c>
      <c r="B148" s="19">
        <v>584113.59</v>
      </c>
      <c r="C148" s="35">
        <v>7414806.5109999999</v>
      </c>
      <c r="D148">
        <v>19</v>
      </c>
      <c r="E148" s="19">
        <v>2300.9810000000002</v>
      </c>
      <c r="F148" s="19">
        <v>0.78700000000000003</v>
      </c>
      <c r="G148"/>
    </row>
    <row r="149" spans="1:7" x14ac:dyDescent="0.3">
      <c r="A149" s="21" t="s">
        <v>220</v>
      </c>
      <c r="B149" s="19">
        <v>584160.13</v>
      </c>
      <c r="C149" s="35">
        <v>7414914.3679999998</v>
      </c>
      <c r="D149">
        <v>19</v>
      </c>
      <c r="E149" s="19">
        <v>2300.5610000000001</v>
      </c>
      <c r="F149" s="19">
        <v>0.97799999999999998</v>
      </c>
      <c r="G149"/>
    </row>
    <row r="150" spans="1:7" x14ac:dyDescent="0.3">
      <c r="A150" s="21" t="s">
        <v>221</v>
      </c>
      <c r="B150" s="19">
        <v>584260.37</v>
      </c>
      <c r="C150" s="35">
        <v>7415116.8990000002</v>
      </c>
      <c r="D150">
        <v>19</v>
      </c>
      <c r="E150" s="19">
        <v>2300.848</v>
      </c>
      <c r="F150" s="19">
        <v>0.78500000000000003</v>
      </c>
      <c r="G150"/>
    </row>
    <row r="151" spans="1:7" x14ac:dyDescent="0.3">
      <c r="A151" s="21" t="s">
        <v>222</v>
      </c>
      <c r="B151" s="19">
        <v>584319.06999999995</v>
      </c>
      <c r="C151" s="35">
        <v>7415196.0669999998</v>
      </c>
      <c r="D151">
        <v>19</v>
      </c>
      <c r="E151" s="19">
        <v>2300.6379999999999</v>
      </c>
      <c r="F151" s="19">
        <v>0.61</v>
      </c>
      <c r="G151"/>
    </row>
    <row r="152" spans="1:7" x14ac:dyDescent="0.3">
      <c r="A152" s="21" t="s">
        <v>223</v>
      </c>
      <c r="B152" s="19">
        <v>584435.04</v>
      </c>
      <c r="C152" s="35">
        <v>7415371.5810000002</v>
      </c>
      <c r="D152">
        <v>19</v>
      </c>
      <c r="E152" s="19">
        <v>2300.8679999999999</v>
      </c>
      <c r="F152" s="19">
        <v>0.79300000000000004</v>
      </c>
      <c r="G152"/>
    </row>
    <row r="153" spans="1:7" x14ac:dyDescent="0.3">
      <c r="A153" s="21" t="s">
        <v>224</v>
      </c>
      <c r="B153" s="19">
        <v>584560</v>
      </c>
      <c r="C153" s="35">
        <v>7415521.1859999998</v>
      </c>
      <c r="D153">
        <v>19</v>
      </c>
      <c r="E153" s="19">
        <v>2300.951</v>
      </c>
      <c r="F153" s="19">
        <v>0.876</v>
      </c>
      <c r="G153"/>
    </row>
    <row r="154" spans="1:7" x14ac:dyDescent="0.3">
      <c r="A154" s="21" t="s">
        <v>225</v>
      </c>
      <c r="B154" s="19">
        <v>584675.85</v>
      </c>
      <c r="C154" s="35">
        <v>7415711.3619999997</v>
      </c>
      <c r="D154">
        <v>19</v>
      </c>
      <c r="E154" s="19">
        <v>2301.011</v>
      </c>
      <c r="F154" s="19">
        <v>0.73599999999999999</v>
      </c>
      <c r="G154"/>
    </row>
    <row r="155" spans="1:7" x14ac:dyDescent="0.3">
      <c r="A155" s="21" t="s">
        <v>259</v>
      </c>
      <c r="B155" s="19">
        <v>596087.06000000006</v>
      </c>
      <c r="C155" s="35">
        <v>7396429.2999999998</v>
      </c>
      <c r="D155">
        <v>19</v>
      </c>
      <c r="E155" s="19">
        <v>2325.4810000000002</v>
      </c>
      <c r="F155" s="19">
        <v>0.36299999999999999</v>
      </c>
      <c r="G155"/>
    </row>
    <row r="156" spans="1:7" x14ac:dyDescent="0.3">
      <c r="A156" s="21" t="s">
        <v>226</v>
      </c>
      <c r="B156" s="19">
        <v>586394.92000000004</v>
      </c>
      <c r="C156" s="35">
        <v>7414518.1849999996</v>
      </c>
      <c r="D156">
        <v>19</v>
      </c>
      <c r="E156" s="19">
        <v>2301.1849999999999</v>
      </c>
      <c r="F156" s="19">
        <v>0.83499999999999996</v>
      </c>
      <c r="G156"/>
    </row>
    <row r="157" spans="1:7" x14ac:dyDescent="0.3">
      <c r="A157" s="34" t="s">
        <v>227</v>
      </c>
      <c r="B157" s="19">
        <v>586329.18000000005</v>
      </c>
      <c r="C157" s="35">
        <v>7414712.5300000003</v>
      </c>
      <c r="D157">
        <v>19</v>
      </c>
      <c r="E157" s="19">
        <v>2301.1329999999998</v>
      </c>
      <c r="F157" s="19">
        <v>0.90500000000000003</v>
      </c>
      <c r="G157"/>
    </row>
    <row r="158" spans="1:7" x14ac:dyDescent="0.3">
      <c r="A158" s="34" t="s">
        <v>228</v>
      </c>
      <c r="B158" s="19">
        <v>586271.53</v>
      </c>
      <c r="C158" s="35">
        <v>7414892.1830000002</v>
      </c>
      <c r="D158">
        <v>19</v>
      </c>
      <c r="E158" s="19">
        <v>2301.0250000000001</v>
      </c>
      <c r="F158" s="19">
        <v>0.90900000000000003</v>
      </c>
      <c r="G158"/>
    </row>
    <row r="159" spans="1:7" x14ac:dyDescent="0.3">
      <c r="A159" s="21" t="s">
        <v>229</v>
      </c>
      <c r="B159" s="19">
        <v>586212.91</v>
      </c>
      <c r="C159" s="35">
        <v>7415282.2369999997</v>
      </c>
      <c r="D159">
        <v>19</v>
      </c>
      <c r="E159" s="19">
        <v>2301.2350000000001</v>
      </c>
      <c r="F159" s="19">
        <v>0.73799999999999999</v>
      </c>
      <c r="G159"/>
    </row>
    <row r="160" spans="1:7" x14ac:dyDescent="0.3">
      <c r="A160" s="21" t="s">
        <v>230</v>
      </c>
      <c r="B160" s="19">
        <v>586219.67000000004</v>
      </c>
      <c r="C160" s="35">
        <v>7415498.3250000002</v>
      </c>
      <c r="D160">
        <v>19</v>
      </c>
      <c r="E160" s="19">
        <v>2301.1179999999999</v>
      </c>
      <c r="F160" s="19">
        <v>1.046</v>
      </c>
      <c r="G160"/>
    </row>
    <row r="161" spans="1:7" x14ac:dyDescent="0.3">
      <c r="A161" s="21" t="s">
        <v>316</v>
      </c>
      <c r="B161" s="19">
        <v>584148.17000000004</v>
      </c>
      <c r="C161" s="19">
        <v>7424268.9989999998</v>
      </c>
      <c r="D161">
        <v>19</v>
      </c>
      <c r="E161" s="19">
        <v>2301.665</v>
      </c>
      <c r="F161" s="19"/>
      <c r="G161" t="s">
        <v>339</v>
      </c>
    </row>
    <row r="162" spans="1:7" x14ac:dyDescent="0.3">
      <c r="A162" s="21" t="s">
        <v>314</v>
      </c>
      <c r="B162" s="19">
        <v>584142.69999999995</v>
      </c>
      <c r="C162" s="19">
        <v>7424282.4519999996</v>
      </c>
      <c r="D162">
        <v>19</v>
      </c>
      <c r="E162" s="19">
        <v>2301.7420000000002</v>
      </c>
      <c r="F162" s="19"/>
      <c r="G162" t="s">
        <v>339</v>
      </c>
    </row>
    <row r="163" spans="1:7" x14ac:dyDescent="0.3">
      <c r="A163" s="21" t="s">
        <v>296</v>
      </c>
      <c r="B163" s="19">
        <v>584141.11</v>
      </c>
      <c r="C163" s="19">
        <v>7424281.1739999996</v>
      </c>
      <c r="D163">
        <v>19</v>
      </c>
      <c r="E163" s="19">
        <v>2301.915</v>
      </c>
      <c r="F163" s="19"/>
      <c r="G163" t="s">
        <v>339</v>
      </c>
    </row>
    <row r="164" spans="1:7" x14ac:dyDescent="0.3">
      <c r="A164" s="21" t="s">
        <v>231</v>
      </c>
      <c r="B164" s="19">
        <v>585667.12</v>
      </c>
      <c r="C164" s="35">
        <v>7418722.6840000004</v>
      </c>
      <c r="D164">
        <v>19</v>
      </c>
      <c r="E164" s="19">
        <v>2301.2910000000002</v>
      </c>
      <c r="F164" s="19">
        <v>0.96</v>
      </c>
      <c r="G164"/>
    </row>
    <row r="165" spans="1:7" x14ac:dyDescent="0.3">
      <c r="A165" s="21" t="s">
        <v>232</v>
      </c>
      <c r="B165" s="19">
        <v>585190.75</v>
      </c>
      <c r="C165" s="35">
        <v>7418806.6919999998</v>
      </c>
      <c r="D165">
        <v>19</v>
      </c>
      <c r="E165" s="19">
        <v>2301.518</v>
      </c>
      <c r="F165" s="19">
        <v>0.97599999999999998</v>
      </c>
      <c r="G165"/>
    </row>
    <row r="166" spans="1:7" x14ac:dyDescent="0.3">
      <c r="A166" s="21" t="s">
        <v>233</v>
      </c>
      <c r="B166" s="19">
        <v>584692.25</v>
      </c>
      <c r="C166" s="35">
        <v>7418891.0619999999</v>
      </c>
      <c r="D166">
        <v>19</v>
      </c>
      <c r="E166" s="19">
        <v>2301.69</v>
      </c>
      <c r="F166" s="19">
        <v>0.94399999999999995</v>
      </c>
      <c r="G166"/>
    </row>
    <row r="167" spans="1:7" x14ac:dyDescent="0.3">
      <c r="A167" s="21" t="s">
        <v>234</v>
      </c>
      <c r="B167" s="19">
        <v>584205.22</v>
      </c>
      <c r="C167" s="35">
        <v>7418973.5149999997</v>
      </c>
      <c r="D167">
        <v>19</v>
      </c>
      <c r="E167" s="19">
        <v>2301.7930000000001</v>
      </c>
      <c r="F167" s="19">
        <v>1.014</v>
      </c>
      <c r="G167"/>
    </row>
    <row r="168" spans="1:7" x14ac:dyDescent="0.3">
      <c r="A168" s="21" t="s">
        <v>235</v>
      </c>
      <c r="B168" s="19">
        <v>583702.71</v>
      </c>
      <c r="C168" s="35">
        <v>7419052.71</v>
      </c>
      <c r="D168">
        <v>19</v>
      </c>
      <c r="E168" s="19">
        <v>2301.64</v>
      </c>
      <c r="F168" s="19">
        <v>0.96399999999999997</v>
      </c>
      <c r="G168"/>
    </row>
    <row r="169" spans="1:7" x14ac:dyDescent="0.3">
      <c r="A169" s="21" t="s">
        <v>236</v>
      </c>
      <c r="B169" s="19">
        <v>583815.19999999995</v>
      </c>
      <c r="C169" s="35">
        <v>7419629.1869999999</v>
      </c>
      <c r="D169">
        <v>19</v>
      </c>
      <c r="E169" s="19">
        <v>2301.6010000000001</v>
      </c>
      <c r="F169" s="19">
        <v>0.98</v>
      </c>
      <c r="G169"/>
    </row>
    <row r="170" spans="1:7" x14ac:dyDescent="0.3">
      <c r="A170" s="21" t="s">
        <v>237</v>
      </c>
      <c r="B170" s="19">
        <v>583752.41</v>
      </c>
      <c r="C170" s="35">
        <v>7417527.9589999998</v>
      </c>
      <c r="D170">
        <v>19</v>
      </c>
      <c r="E170" s="19">
        <v>2301.386</v>
      </c>
      <c r="F170" s="19">
        <v>0.95399999999999996</v>
      </c>
      <c r="G170"/>
    </row>
    <row r="171" spans="1:7" x14ac:dyDescent="0.3">
      <c r="A171" s="21" t="s">
        <v>306</v>
      </c>
      <c r="B171" s="19">
        <v>585823.71</v>
      </c>
      <c r="C171" s="19">
        <v>7416990.1320000002</v>
      </c>
      <c r="D171">
        <v>19</v>
      </c>
      <c r="E171" s="19">
        <v>2300.8620000000001</v>
      </c>
      <c r="F171" s="19"/>
      <c r="G171" t="s">
        <v>339</v>
      </c>
    </row>
    <row r="172" spans="1:7" x14ac:dyDescent="0.3">
      <c r="A172" s="34" t="s">
        <v>313</v>
      </c>
      <c r="B172" s="19">
        <v>585802.73</v>
      </c>
      <c r="C172" s="36">
        <v>7416975.7769999998</v>
      </c>
      <c r="D172">
        <v>19</v>
      </c>
      <c r="E172" s="19">
        <v>2300.38</v>
      </c>
      <c r="F172" s="19"/>
      <c r="G172" t="s">
        <v>339</v>
      </c>
    </row>
    <row r="173" spans="1:7" x14ac:dyDescent="0.3">
      <c r="A173" s="34" t="s">
        <v>304</v>
      </c>
      <c r="B173" s="19">
        <v>584153.88</v>
      </c>
      <c r="C173" s="19">
        <v>7424262.5060000001</v>
      </c>
      <c r="D173">
        <v>19</v>
      </c>
      <c r="E173" s="19">
        <v>2301.9969999999998</v>
      </c>
      <c r="F173" s="19"/>
      <c r="G173" t="s">
        <v>339</v>
      </c>
    </row>
    <row r="174" spans="1:7" x14ac:dyDescent="0.3">
      <c r="A174" s="34" t="s">
        <v>315</v>
      </c>
      <c r="B174" s="19">
        <v>584156.07999999996</v>
      </c>
      <c r="C174" s="19">
        <v>7424265.0269999998</v>
      </c>
      <c r="D174">
        <v>19</v>
      </c>
      <c r="E174" s="19">
        <v>2301.6</v>
      </c>
      <c r="F174" s="19"/>
      <c r="G174" t="s">
        <v>339</v>
      </c>
    </row>
    <row r="175" spans="1:7" x14ac:dyDescent="0.3">
      <c r="A175" s="21" t="s">
        <v>303</v>
      </c>
      <c r="B175" s="19">
        <v>585233.1</v>
      </c>
      <c r="C175" s="19">
        <v>7419626.7759999996</v>
      </c>
      <c r="D175">
        <v>19</v>
      </c>
      <c r="E175" s="19">
        <v>2300.973</v>
      </c>
      <c r="F175" s="19"/>
      <c r="G175" t="s">
        <v>339</v>
      </c>
    </row>
    <row r="176" spans="1:7" x14ac:dyDescent="0.3">
      <c r="A176" s="21" t="s">
        <v>312</v>
      </c>
      <c r="B176" s="19">
        <v>585209.98</v>
      </c>
      <c r="C176" s="36">
        <v>7419630.8629999999</v>
      </c>
      <c r="D176">
        <v>19</v>
      </c>
      <c r="E176" s="19">
        <v>2301.2080000000001</v>
      </c>
      <c r="F176" s="19"/>
      <c r="G176" t="s">
        <v>339</v>
      </c>
    </row>
    <row r="177" spans="1:7" x14ac:dyDescent="0.3">
      <c r="A177" s="21" t="s">
        <v>302</v>
      </c>
      <c r="B177" s="19">
        <v>586614.80000000005</v>
      </c>
      <c r="C177" s="19">
        <v>7382021.4119999995</v>
      </c>
      <c r="D177">
        <v>19</v>
      </c>
      <c r="E177" s="19">
        <v>2301.4560000000001</v>
      </c>
      <c r="F177" s="19"/>
      <c r="G177" t="s">
        <v>339</v>
      </c>
    </row>
    <row r="178" spans="1:7" x14ac:dyDescent="0.3">
      <c r="A178" s="21" t="s">
        <v>305</v>
      </c>
      <c r="B178" s="19">
        <v>587940.75</v>
      </c>
      <c r="C178" s="19">
        <v>7422502.1869999999</v>
      </c>
      <c r="D178">
        <v>19</v>
      </c>
      <c r="E178" s="19">
        <v>2302.1579999999999</v>
      </c>
      <c r="F178" s="19"/>
      <c r="G178" t="s">
        <v>339</v>
      </c>
    </row>
    <row r="179" spans="1:7" x14ac:dyDescent="0.3">
      <c r="A179" s="21" t="s">
        <v>311</v>
      </c>
      <c r="B179" s="19">
        <v>587947.43999999994</v>
      </c>
      <c r="C179">
        <v>7422497.0259999996</v>
      </c>
      <c r="D179">
        <v>19</v>
      </c>
      <c r="E179" s="19">
        <v>2301.7660000000001</v>
      </c>
      <c r="F179" s="19"/>
      <c r="G179" t="s">
        <v>339</v>
      </c>
    </row>
    <row r="180" spans="1:7" x14ac:dyDescent="0.3">
      <c r="A180" s="21" t="s">
        <v>307</v>
      </c>
      <c r="B180" s="19">
        <v>587624.46</v>
      </c>
      <c r="C180">
        <v>7380706.6449999996</v>
      </c>
      <c r="D180">
        <v>19</v>
      </c>
      <c r="E180" s="19">
        <v>2301.9630000000002</v>
      </c>
      <c r="F180" s="19"/>
      <c r="G180" t="s">
        <v>339</v>
      </c>
    </row>
    <row r="181" spans="1:7" x14ac:dyDescent="0.3">
      <c r="A181" s="21" t="s">
        <v>308</v>
      </c>
      <c r="B181" s="19">
        <v>587023.02</v>
      </c>
      <c r="C181">
        <v>7381471.227</v>
      </c>
      <c r="D181">
        <v>19</v>
      </c>
      <c r="E181" s="19">
        <v>2301.7620000000002</v>
      </c>
      <c r="F181" s="19"/>
      <c r="G181" t="s">
        <v>339</v>
      </c>
    </row>
    <row r="182" spans="1:7" x14ac:dyDescent="0.3">
      <c r="A182" s="21" t="s">
        <v>297</v>
      </c>
      <c r="B182" s="19">
        <v>577756.46</v>
      </c>
      <c r="C182">
        <v>7369363.7580000004</v>
      </c>
      <c r="D182">
        <v>19</v>
      </c>
      <c r="E182" s="19">
        <v>2309.549</v>
      </c>
      <c r="F182" s="19"/>
      <c r="G182" t="s">
        <v>339</v>
      </c>
    </row>
    <row r="183" spans="1:7" x14ac:dyDescent="0.3">
      <c r="A183" s="21" t="s">
        <v>288</v>
      </c>
      <c r="B183" s="19">
        <v>553220.51</v>
      </c>
      <c r="C183" s="35">
        <v>7379370.301</v>
      </c>
      <c r="D183">
        <v>19</v>
      </c>
      <c r="E183" s="19">
        <v>2303.27</v>
      </c>
      <c r="F183" s="19">
        <v>1.2350000000000001</v>
      </c>
      <c r="G183"/>
    </row>
    <row r="184" spans="1:7" x14ac:dyDescent="0.3">
      <c r="A184" s="21" t="s">
        <v>127</v>
      </c>
      <c r="B184" s="19">
        <v>598163.88</v>
      </c>
      <c r="C184" s="35">
        <v>7406165.6299999999</v>
      </c>
      <c r="D184">
        <v>19</v>
      </c>
      <c r="E184" s="19">
        <v>2361.8069999999998</v>
      </c>
      <c r="F184" s="19">
        <v>0.45900000000000002</v>
      </c>
      <c r="G184"/>
    </row>
    <row r="185" spans="1:7" x14ac:dyDescent="0.3">
      <c r="A185" s="21" t="s">
        <v>146</v>
      </c>
      <c r="B185" s="19">
        <v>571691</v>
      </c>
      <c r="C185" s="35">
        <v>7402011.7790000001</v>
      </c>
      <c r="D185">
        <v>19</v>
      </c>
      <c r="E185" s="19">
        <v>2301.2820000000002</v>
      </c>
      <c r="F185" s="19">
        <v>0.54</v>
      </c>
      <c r="G185"/>
    </row>
    <row r="186" spans="1:7" x14ac:dyDescent="0.3">
      <c r="A186" s="21" t="s">
        <v>147</v>
      </c>
      <c r="B186" s="19">
        <v>586801.85</v>
      </c>
      <c r="C186" s="35">
        <v>7398886.2209999999</v>
      </c>
      <c r="D186">
        <v>19</v>
      </c>
      <c r="E186" s="19">
        <v>2300.85</v>
      </c>
      <c r="F186" s="19">
        <v>0.253</v>
      </c>
      <c r="G186"/>
    </row>
    <row r="187" spans="1:7" x14ac:dyDescent="0.3">
      <c r="A187" s="21" t="s">
        <v>148</v>
      </c>
      <c r="B187" s="19">
        <v>586119.55000000005</v>
      </c>
      <c r="C187" s="35">
        <v>7393742.6140000001</v>
      </c>
      <c r="D187">
        <v>19</v>
      </c>
      <c r="E187" s="19">
        <v>2301.2890000000002</v>
      </c>
      <c r="F187" s="19">
        <v>0.495</v>
      </c>
      <c r="G187"/>
    </row>
    <row r="188" spans="1:7" x14ac:dyDescent="0.3">
      <c r="A188" s="21" t="s">
        <v>149</v>
      </c>
      <c r="B188" s="19">
        <v>574439.39</v>
      </c>
      <c r="C188" s="35">
        <v>7394294.0520000001</v>
      </c>
      <c r="D188">
        <v>19</v>
      </c>
      <c r="E188" s="19">
        <v>2301.288</v>
      </c>
      <c r="F188" s="19">
        <v>0.42699999999999999</v>
      </c>
      <c r="G188"/>
    </row>
    <row r="189" spans="1:7" x14ac:dyDescent="0.3">
      <c r="A189" s="21" t="s">
        <v>238</v>
      </c>
      <c r="B189" s="19">
        <v>583766.43999999994</v>
      </c>
      <c r="C189" s="35">
        <v>7413064.8049999997</v>
      </c>
      <c r="D189">
        <v>19</v>
      </c>
      <c r="E189" s="19">
        <v>2300.94</v>
      </c>
      <c r="F189" s="19">
        <v>0.56399999999999995</v>
      </c>
      <c r="G189"/>
    </row>
    <row r="190" spans="1:7" x14ac:dyDescent="0.3">
      <c r="A190" s="21" t="s">
        <v>239</v>
      </c>
      <c r="B190" s="19">
        <v>583989.18999999994</v>
      </c>
      <c r="C190" s="35">
        <v>7414053.4519999996</v>
      </c>
      <c r="D190">
        <v>19</v>
      </c>
      <c r="E190" s="19">
        <v>2300.6219999999998</v>
      </c>
      <c r="F190" s="19">
        <v>0.54600000000000004</v>
      </c>
      <c r="G190"/>
    </row>
    <row r="191" spans="1:7" x14ac:dyDescent="0.3">
      <c r="A191" s="21" t="s">
        <v>150</v>
      </c>
      <c r="B191" s="19">
        <v>571302.23</v>
      </c>
      <c r="C191" s="35">
        <v>7404051.5460000001</v>
      </c>
      <c r="D191">
        <v>19</v>
      </c>
      <c r="E191" s="19">
        <v>2300.8710000000001</v>
      </c>
      <c r="F191" s="19">
        <v>0.308</v>
      </c>
      <c r="G191"/>
    </row>
    <row r="192" spans="1:7" x14ac:dyDescent="0.3">
      <c r="A192" s="21" t="s">
        <v>151</v>
      </c>
      <c r="B192" s="19">
        <v>578577.31000000006</v>
      </c>
      <c r="C192" s="35">
        <v>7409930.5</v>
      </c>
      <c r="D192">
        <v>19</v>
      </c>
      <c r="E192" s="19">
        <v>2300.9119999999998</v>
      </c>
      <c r="F192" s="19">
        <v>0.41799999999999998</v>
      </c>
      <c r="G192"/>
    </row>
    <row r="193" spans="1:7" x14ac:dyDescent="0.3">
      <c r="A193" s="21" t="s">
        <v>152</v>
      </c>
      <c r="B193" s="19">
        <v>579550.51</v>
      </c>
      <c r="C193" s="35">
        <v>7405276.7429999998</v>
      </c>
      <c r="D193">
        <v>19</v>
      </c>
      <c r="E193" s="19">
        <v>2300.9160000000002</v>
      </c>
      <c r="F193" s="19">
        <v>0.41799999999999998</v>
      </c>
      <c r="G193"/>
    </row>
    <row r="194" spans="1:7" x14ac:dyDescent="0.3">
      <c r="A194" s="34" t="s">
        <v>240</v>
      </c>
      <c r="B194" s="19">
        <v>583567.77</v>
      </c>
      <c r="C194" s="35">
        <v>7412045.6469999999</v>
      </c>
      <c r="D194">
        <v>19</v>
      </c>
      <c r="E194" s="19">
        <v>2300.6680000000001</v>
      </c>
      <c r="F194" s="19">
        <v>0.35899999999999999</v>
      </c>
      <c r="G194"/>
    </row>
    <row r="195" spans="1:7" x14ac:dyDescent="0.3">
      <c r="A195" s="34" t="s">
        <v>128</v>
      </c>
      <c r="B195" s="19">
        <v>587551.69999999995</v>
      </c>
      <c r="C195" s="35">
        <v>7408833.142</v>
      </c>
      <c r="D195">
        <v>19</v>
      </c>
      <c r="E195" s="19">
        <v>2300.7240000000002</v>
      </c>
      <c r="F195" s="19">
        <v>0.443</v>
      </c>
      <c r="G195"/>
    </row>
    <row r="196" spans="1:7" x14ac:dyDescent="0.3">
      <c r="A196" s="34" t="s">
        <v>129</v>
      </c>
      <c r="B196" s="19">
        <v>587169.68999999994</v>
      </c>
      <c r="C196" s="35">
        <v>7403823.46</v>
      </c>
      <c r="D196">
        <v>19</v>
      </c>
      <c r="E196" s="19">
        <v>2300.7930000000001</v>
      </c>
      <c r="F196" s="19">
        <v>0.28499999999999998</v>
      </c>
      <c r="G196"/>
    </row>
    <row r="197" spans="1:7" x14ac:dyDescent="0.3">
      <c r="A197" s="21" t="s">
        <v>287</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344</v>
      </c>
    </row>
    <row r="199" spans="1:7" x14ac:dyDescent="0.3">
      <c r="A199" s="37">
        <v>2026</v>
      </c>
      <c r="B199" s="35">
        <v>562642.62699999998</v>
      </c>
      <c r="C199" s="35">
        <v>7408825.7819999997</v>
      </c>
      <c r="D199">
        <v>19</v>
      </c>
      <c r="E199" s="35">
        <v>2300.9650000000001</v>
      </c>
      <c r="F199" s="17">
        <v>7.3999999999999996E-2</v>
      </c>
      <c r="G199" t="s">
        <v>344</v>
      </c>
    </row>
    <row r="200" spans="1:7" x14ac:dyDescent="0.3">
      <c r="A200" s="37">
        <v>2041</v>
      </c>
      <c r="B200" s="35">
        <v>551907.41899999999</v>
      </c>
      <c r="C200" s="35">
        <v>7389418.9110000003</v>
      </c>
      <c r="D200">
        <v>19</v>
      </c>
      <c r="E200" s="35">
        <v>2302.1880000000001</v>
      </c>
      <c r="F200" s="17">
        <v>0.30299999999999999</v>
      </c>
      <c r="G200" t="s">
        <v>344</v>
      </c>
    </row>
    <row r="201" spans="1:7" x14ac:dyDescent="0.3">
      <c r="A201" s="37">
        <v>3023</v>
      </c>
      <c r="B201" s="35">
        <v>595866.91</v>
      </c>
      <c r="C201" s="35">
        <v>7427104.2800000003</v>
      </c>
      <c r="D201">
        <v>19</v>
      </c>
      <c r="E201" s="35">
        <v>2357.52</v>
      </c>
      <c r="F201" s="17">
        <v>7.9000000000000001E-2</v>
      </c>
      <c r="G201" t="s">
        <v>344</v>
      </c>
    </row>
    <row r="202" spans="1:7" x14ac:dyDescent="0.3">
      <c r="A202" s="37">
        <v>3170</v>
      </c>
      <c r="B202" s="35">
        <v>596124.9</v>
      </c>
      <c r="C202" s="35">
        <v>7417586.3499999996</v>
      </c>
      <c r="D202">
        <v>19</v>
      </c>
      <c r="E202" s="35">
        <v>2363.6930000000002</v>
      </c>
      <c r="F202" s="38">
        <v>0.33</v>
      </c>
      <c r="G202" t="s">
        <v>344</v>
      </c>
    </row>
    <row r="203" spans="1:7" x14ac:dyDescent="0.3">
      <c r="A203" s="37" t="s">
        <v>324</v>
      </c>
      <c r="B203" s="35">
        <v>593595.89</v>
      </c>
      <c r="C203" s="35">
        <v>7388277.5700000003</v>
      </c>
      <c r="D203">
        <v>19</v>
      </c>
      <c r="E203" s="35">
        <v>2305.098</v>
      </c>
      <c r="F203" s="38">
        <v>0.42499999999999999</v>
      </c>
      <c r="G203" t="s">
        <v>344</v>
      </c>
    </row>
    <row r="204" spans="1:7" x14ac:dyDescent="0.3">
      <c r="A204" s="37" t="s">
        <v>325</v>
      </c>
      <c r="B204" s="35">
        <v>593743.89</v>
      </c>
      <c r="C204" s="35">
        <v>7388288.5700000003</v>
      </c>
      <c r="D204">
        <v>19</v>
      </c>
      <c r="E204" s="35">
        <v>2305.52</v>
      </c>
      <c r="F204" s="38">
        <v>0.26</v>
      </c>
      <c r="G204" t="s">
        <v>344</v>
      </c>
    </row>
    <row r="205" spans="1:7" x14ac:dyDescent="0.3">
      <c r="A205" s="37" t="s">
        <v>326</v>
      </c>
      <c r="B205" s="35">
        <v>596986.63</v>
      </c>
      <c r="C205" s="35">
        <v>7400625.4529999997</v>
      </c>
      <c r="D205">
        <v>19</v>
      </c>
      <c r="E205" s="35">
        <v>2331.75</v>
      </c>
      <c r="F205" s="38">
        <v>0.28499999999999998</v>
      </c>
      <c r="G205" t="s">
        <v>344</v>
      </c>
    </row>
    <row r="206" spans="1:7" x14ac:dyDescent="0.3">
      <c r="A206" s="37" t="s">
        <v>327</v>
      </c>
      <c r="B206" s="35">
        <v>589650.375</v>
      </c>
      <c r="C206" s="35">
        <v>7401273.6359999999</v>
      </c>
      <c r="D206">
        <v>19</v>
      </c>
      <c r="E206" s="35">
        <v>2300.4</v>
      </c>
      <c r="F206" s="38">
        <f>0.408+0.15</f>
        <v>0.55799999999999994</v>
      </c>
      <c r="G206" t="s">
        <v>344</v>
      </c>
    </row>
    <row r="207" spans="1:7" x14ac:dyDescent="0.3">
      <c r="A207" s="37" t="s">
        <v>328</v>
      </c>
      <c r="B207" s="35">
        <v>591818.33700000006</v>
      </c>
      <c r="C207" s="35">
        <v>7401174.0870000003</v>
      </c>
      <c r="D207">
        <v>19</v>
      </c>
      <c r="E207" s="35">
        <v>2300.7170000000001</v>
      </c>
      <c r="F207" s="38">
        <f>+(33+8)/100</f>
        <v>0.41</v>
      </c>
      <c r="G207" t="s">
        <v>344</v>
      </c>
    </row>
    <row r="208" spans="1:7" x14ac:dyDescent="0.3">
      <c r="A208" s="37" t="s">
        <v>329</v>
      </c>
      <c r="B208" s="35">
        <v>591818.755</v>
      </c>
      <c r="C208" s="35">
        <v>7401182.6129999999</v>
      </c>
      <c r="D208">
        <v>19</v>
      </c>
      <c r="E208" s="35">
        <v>2300.721</v>
      </c>
      <c r="F208" s="38">
        <f>0.517+0.12</f>
        <v>0.63700000000000001</v>
      </c>
      <c r="G208" t="s">
        <v>344</v>
      </c>
    </row>
    <row r="209" spans="1:7" x14ac:dyDescent="0.3">
      <c r="A209" s="37" t="s">
        <v>320</v>
      </c>
      <c r="B209" s="35">
        <v>594944.21499999997</v>
      </c>
      <c r="C209" s="35">
        <v>7401047.1119999997</v>
      </c>
      <c r="D209">
        <v>19</v>
      </c>
      <c r="E209" s="35">
        <v>2308.8150000000001</v>
      </c>
      <c r="F209" s="17">
        <f>0.495+0.15</f>
        <v>0.64500000000000002</v>
      </c>
      <c r="G209" t="s">
        <v>344</v>
      </c>
    </row>
    <row r="210" spans="1:7" x14ac:dyDescent="0.3">
      <c r="A210" s="37" t="s">
        <v>321</v>
      </c>
      <c r="B210" s="35">
        <v>594943.94799999997</v>
      </c>
      <c r="C210" s="35">
        <v>7401055.5659999996</v>
      </c>
      <c r="D210">
        <v>19</v>
      </c>
      <c r="E210" s="35">
        <v>2308.6179999999999</v>
      </c>
      <c r="F210" s="17">
        <f>0.455+0.1</f>
        <v>0.55500000000000005</v>
      </c>
      <c r="G210" t="s">
        <v>344</v>
      </c>
    </row>
    <row r="211" spans="1:7" x14ac:dyDescent="0.3">
      <c r="A211" s="37" t="s">
        <v>322</v>
      </c>
      <c r="B211" s="35">
        <v>594944.86800000002</v>
      </c>
      <c r="C211" s="35">
        <v>7401070.7410000004</v>
      </c>
      <c r="D211">
        <v>19</v>
      </c>
      <c r="E211" s="35">
        <v>2308.5610000000001</v>
      </c>
      <c r="F211" s="17">
        <f>0.363+0.05</f>
        <v>0.41299999999999998</v>
      </c>
      <c r="G211" t="s">
        <v>344</v>
      </c>
    </row>
    <row r="212" spans="1:7" x14ac:dyDescent="0.3">
      <c r="A212" s="37" t="s">
        <v>323</v>
      </c>
      <c r="B212" s="35">
        <v>594944.40300000005</v>
      </c>
      <c r="C212" s="35">
        <v>7401064.54</v>
      </c>
      <c r="D212">
        <v>19</v>
      </c>
      <c r="E212" s="35">
        <v>2308.569</v>
      </c>
      <c r="F212" s="17">
        <f>1.495+0.1</f>
        <v>1.5950000000000002</v>
      </c>
      <c r="G212" t="s">
        <v>344</v>
      </c>
    </row>
    <row r="213" spans="1:7" x14ac:dyDescent="0.3">
      <c r="A213" s="37" t="s">
        <v>330</v>
      </c>
      <c r="B213" s="35">
        <v>595868.91399999999</v>
      </c>
      <c r="C213" s="35">
        <v>7427103.2800000003</v>
      </c>
      <c r="D213">
        <v>19</v>
      </c>
      <c r="E213" s="35">
        <v>2357.52</v>
      </c>
      <c r="F213" s="38">
        <v>0.18</v>
      </c>
      <c r="G213" t="s">
        <v>344</v>
      </c>
    </row>
    <row r="214" spans="1:7" x14ac:dyDescent="0.3">
      <c r="A214" s="37" t="s">
        <v>331</v>
      </c>
      <c r="B214" s="35">
        <v>595862.91399999999</v>
      </c>
      <c r="C214" s="35">
        <v>7427125.2800000003</v>
      </c>
      <c r="D214">
        <v>19</v>
      </c>
      <c r="E214" s="35">
        <v>2357.5740000000001</v>
      </c>
      <c r="F214" s="38">
        <v>0.52800000000000002</v>
      </c>
      <c r="G214" t="s">
        <v>344</v>
      </c>
    </row>
    <row r="215" spans="1:7" x14ac:dyDescent="0.3">
      <c r="A215" s="37" t="s">
        <v>332</v>
      </c>
      <c r="B215" s="35">
        <v>595856.91399999999</v>
      </c>
      <c r="C215" s="35">
        <v>7427119.2800000003</v>
      </c>
      <c r="D215">
        <v>19</v>
      </c>
      <c r="E215" s="35">
        <v>2357.355</v>
      </c>
      <c r="F215" s="38">
        <v>0.18</v>
      </c>
      <c r="G215" t="s">
        <v>344</v>
      </c>
    </row>
    <row r="216" spans="1:7" x14ac:dyDescent="0.3">
      <c r="A216" s="37" t="s">
        <v>333</v>
      </c>
      <c r="B216" s="35">
        <v>595834.99399999995</v>
      </c>
      <c r="C216" s="35">
        <v>7393828.068</v>
      </c>
      <c r="D216">
        <v>19</v>
      </c>
      <c r="E216" s="35">
        <v>2321.596</v>
      </c>
      <c r="F216" s="38">
        <v>0.66400000000000003</v>
      </c>
      <c r="G216" t="s">
        <v>344</v>
      </c>
    </row>
    <row r="217" spans="1:7" x14ac:dyDescent="0.3">
      <c r="A217" s="37" t="s">
        <v>334</v>
      </c>
      <c r="B217" s="35">
        <v>595692.45799999998</v>
      </c>
      <c r="C217" s="35">
        <v>7395246.9589999998</v>
      </c>
      <c r="D217">
        <v>19</v>
      </c>
      <c r="E217" s="35">
        <v>2321.268</v>
      </c>
      <c r="F217" s="38">
        <f>0.358+0.17</f>
        <v>0.52800000000000002</v>
      </c>
      <c r="G217" t="s">
        <v>344</v>
      </c>
    </row>
    <row r="218" spans="1:7" x14ac:dyDescent="0.3">
      <c r="A218" s="37" t="s">
        <v>335</v>
      </c>
      <c r="B218" s="35">
        <v>596102.72</v>
      </c>
      <c r="C218" s="35">
        <v>7394695.5099999998</v>
      </c>
      <c r="D218">
        <v>19</v>
      </c>
      <c r="E218" s="35">
        <v>2325.21</v>
      </c>
      <c r="F218" s="38">
        <f>0.325+0.23</f>
        <v>0.55500000000000005</v>
      </c>
      <c r="G218" t="s">
        <v>344</v>
      </c>
    </row>
    <row r="219" spans="1:7" x14ac:dyDescent="0.3">
      <c r="A219" s="37" t="s">
        <v>336</v>
      </c>
      <c r="B219" s="35">
        <v>596808.94999999995</v>
      </c>
      <c r="C219" s="35">
        <v>7396863.5700000003</v>
      </c>
      <c r="D219">
        <v>19</v>
      </c>
      <c r="E219" s="35">
        <v>2332.44</v>
      </c>
      <c r="F219" s="38">
        <f>0.479+0.12</f>
        <v>0.59899999999999998</v>
      </c>
      <c r="G219" t="s">
        <v>344</v>
      </c>
    </row>
    <row r="220" spans="1:7" x14ac:dyDescent="0.3">
      <c r="A220" s="37" t="s">
        <v>337</v>
      </c>
      <c r="B220" s="35">
        <v>595888.49</v>
      </c>
      <c r="C220" s="35">
        <v>7392857.75</v>
      </c>
      <c r="D220">
        <v>19</v>
      </c>
      <c r="E220" s="35">
        <v>2318.73</v>
      </c>
      <c r="F220" s="38">
        <f>0.506+0.05</f>
        <v>0.55600000000000005</v>
      </c>
      <c r="G220" t="s">
        <v>344</v>
      </c>
    </row>
    <row r="221" spans="1:7" x14ac:dyDescent="0.3">
      <c r="A221" s="20">
        <v>1028</v>
      </c>
      <c r="B221" s="19">
        <v>584432.98</v>
      </c>
      <c r="C221" s="19">
        <v>7383997.7539999997</v>
      </c>
      <c r="D221">
        <v>19</v>
      </c>
      <c r="E221" s="19">
        <v>2301.4479999999999</v>
      </c>
      <c r="F221" s="19">
        <v>0.309</v>
      </c>
      <c r="G221"/>
    </row>
    <row r="222" spans="1:7" x14ac:dyDescent="0.3">
      <c r="A222" s="20" t="s">
        <v>282</v>
      </c>
      <c r="B222" s="19">
        <v>585193.01</v>
      </c>
      <c r="C222" s="19">
        <v>7386713.2209999999</v>
      </c>
      <c r="D222">
        <v>19</v>
      </c>
      <c r="E222" s="19">
        <v>2301.7820000000002</v>
      </c>
      <c r="F222" s="19">
        <v>0.879</v>
      </c>
      <c r="G222"/>
    </row>
    <row r="223" spans="1:7" x14ac:dyDescent="0.3">
      <c r="A223" s="20" t="s">
        <v>283</v>
      </c>
      <c r="B223" s="19">
        <v>584907.77</v>
      </c>
      <c r="C223" s="19">
        <v>7381407.7580000004</v>
      </c>
      <c r="D223">
        <v>19</v>
      </c>
      <c r="E223" s="19">
        <v>2301.8820000000001</v>
      </c>
      <c r="F223" s="19">
        <v>1.004</v>
      </c>
      <c r="G223"/>
    </row>
    <row r="224" spans="1:7" x14ac:dyDescent="0.3">
      <c r="A224" s="20" t="s">
        <v>246</v>
      </c>
      <c r="B224" s="19">
        <v>591453.18000000005</v>
      </c>
      <c r="C224" s="19">
        <v>7418238.8810000001</v>
      </c>
      <c r="D224">
        <v>19</v>
      </c>
      <c r="E224" s="19">
        <v>2307.4760000000001</v>
      </c>
      <c r="F224" s="19">
        <v>0.33800000000000002</v>
      </c>
      <c r="G224"/>
    </row>
    <row r="225" spans="1:7" x14ac:dyDescent="0.3">
      <c r="A225" s="20" t="s">
        <v>260</v>
      </c>
      <c r="B225" s="19">
        <v>593724.56999999995</v>
      </c>
      <c r="C225" s="19">
        <v>7418707.9249999998</v>
      </c>
      <c r="D225">
        <v>19</v>
      </c>
      <c r="E225" s="19">
        <v>2327.7330000000002</v>
      </c>
      <c r="F225" s="19">
        <v>0.65</v>
      </c>
      <c r="G225"/>
    </row>
    <row r="226" spans="1:7" x14ac:dyDescent="0.3">
      <c r="A226" s="20" t="s">
        <v>183</v>
      </c>
      <c r="B226" s="19">
        <v>588137.91</v>
      </c>
      <c r="C226" s="19">
        <v>7416184.6220000004</v>
      </c>
      <c r="D226">
        <v>19</v>
      </c>
      <c r="E226" s="19">
        <v>2300.8000000000002</v>
      </c>
      <c r="F226" s="19">
        <v>0.39500000000000002</v>
      </c>
      <c r="G226"/>
    </row>
    <row r="227" spans="1:7" x14ac:dyDescent="0.3">
      <c r="A227" s="20" t="s">
        <v>184</v>
      </c>
      <c r="B227" s="19">
        <v>584234.49</v>
      </c>
      <c r="C227" s="19">
        <v>7415017.4019999998</v>
      </c>
      <c r="D227">
        <v>19</v>
      </c>
      <c r="E227" s="19">
        <v>2300.29</v>
      </c>
      <c r="F227" s="19">
        <v>0.18</v>
      </c>
      <c r="G227"/>
    </row>
    <row r="228" spans="1:7" x14ac:dyDescent="0.3">
      <c r="A228" s="20" t="s">
        <v>298</v>
      </c>
      <c r="B228" s="19">
        <v>585209.91</v>
      </c>
      <c r="C228" s="19">
        <v>7414816.8779999996</v>
      </c>
      <c r="D228">
        <v>19</v>
      </c>
      <c r="E228" s="19">
        <v>2300.165</v>
      </c>
      <c r="F228" s="19"/>
      <c r="G228" t="s">
        <v>338</v>
      </c>
    </row>
    <row r="229" spans="1:7" x14ac:dyDescent="0.3">
      <c r="A229" s="20" t="s">
        <v>247</v>
      </c>
      <c r="B229" s="19">
        <v>592439.51</v>
      </c>
      <c r="C229" s="19">
        <v>7414726.6789999995</v>
      </c>
      <c r="D229">
        <v>19</v>
      </c>
      <c r="E229" s="19">
        <v>2310.2919999999999</v>
      </c>
      <c r="F229" s="19">
        <v>0.84</v>
      </c>
      <c r="G229"/>
    </row>
    <row r="230" spans="1:7" x14ac:dyDescent="0.3">
      <c r="A230" s="20" t="s">
        <v>248</v>
      </c>
      <c r="B230" s="19">
        <v>593786.54</v>
      </c>
      <c r="C230" s="19">
        <v>7414918.1399999997</v>
      </c>
      <c r="D230">
        <v>19</v>
      </c>
      <c r="E230" s="19">
        <v>2323.373</v>
      </c>
      <c r="F230" s="19">
        <v>1.1200000000000001</v>
      </c>
      <c r="G230"/>
    </row>
    <row r="231" spans="1:7" x14ac:dyDescent="0.3">
      <c r="A231" s="20" t="s">
        <v>249</v>
      </c>
      <c r="B231" s="19">
        <v>593470.53</v>
      </c>
      <c r="C231" s="19">
        <v>7412130.8470000001</v>
      </c>
      <c r="D231">
        <v>19</v>
      </c>
      <c r="E231" s="19">
        <v>2312.8870000000002</v>
      </c>
      <c r="F231" s="19">
        <v>0.96499999999999997</v>
      </c>
      <c r="G231"/>
    </row>
    <row r="232" spans="1:7" x14ac:dyDescent="0.3">
      <c r="A232" s="20" t="s">
        <v>250</v>
      </c>
      <c r="B232" s="19">
        <v>594586</v>
      </c>
      <c r="C232" s="19">
        <v>7412131.5449999999</v>
      </c>
      <c r="D232">
        <v>19</v>
      </c>
      <c r="E232" s="19">
        <v>2320.6970000000001</v>
      </c>
      <c r="F232" s="19">
        <v>1.04</v>
      </c>
      <c r="G232"/>
    </row>
    <row r="233" spans="1:7" x14ac:dyDescent="0.3">
      <c r="A233" s="20" t="s">
        <v>265</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266</v>
      </c>
      <c r="B235" s="19">
        <v>591057.16</v>
      </c>
      <c r="C235" s="19">
        <v>7409581.7989999996</v>
      </c>
      <c r="D235">
        <v>19</v>
      </c>
      <c r="E235" s="19">
        <v>2301.7069999999999</v>
      </c>
      <c r="F235" s="19">
        <v>0.96299999999999997</v>
      </c>
      <c r="G235"/>
    </row>
    <row r="236" spans="1:7" x14ac:dyDescent="0.3">
      <c r="A236" s="20" t="s">
        <v>251</v>
      </c>
      <c r="B236" s="19">
        <v>594922.47</v>
      </c>
      <c r="C236" s="19">
        <v>7409664.0619999999</v>
      </c>
      <c r="D236">
        <v>19</v>
      </c>
      <c r="E236" s="19">
        <v>2320.0619999999999</v>
      </c>
      <c r="F236" s="19">
        <v>0.89300000000000002</v>
      </c>
      <c r="G236"/>
    </row>
    <row r="237" spans="1:7" x14ac:dyDescent="0.3">
      <c r="A237" s="20" t="s">
        <v>262</v>
      </c>
      <c r="B237" s="19">
        <v>594614.77</v>
      </c>
      <c r="C237" s="19">
        <v>7409496.3360000001</v>
      </c>
      <c r="D237">
        <v>19</v>
      </c>
      <c r="E237" s="19">
        <v>2314.614</v>
      </c>
      <c r="F237" s="19">
        <v>0.45500000000000002</v>
      </c>
      <c r="G237"/>
    </row>
    <row r="238" spans="1:7" x14ac:dyDescent="0.3">
      <c r="A238" s="20" t="s">
        <v>97</v>
      </c>
      <c r="B238" s="19">
        <v>593776.02</v>
      </c>
      <c r="C238" s="19">
        <v>7409547.4249999998</v>
      </c>
      <c r="D238">
        <v>19</v>
      </c>
      <c r="E238" s="19">
        <v>2304.8359999999998</v>
      </c>
      <c r="F238" s="19">
        <v>0.78100000000000003</v>
      </c>
      <c r="G238"/>
    </row>
    <row r="239" spans="1:7" x14ac:dyDescent="0.3">
      <c r="A239" s="20" t="s">
        <v>101</v>
      </c>
      <c r="B239" s="19">
        <v>591314.03</v>
      </c>
      <c r="C239" s="19">
        <v>7409573.4639999997</v>
      </c>
      <c r="D239">
        <v>19</v>
      </c>
      <c r="E239" s="19">
        <v>2301.643</v>
      </c>
      <c r="F239" s="19">
        <v>0.88500000000000001</v>
      </c>
      <c r="G239"/>
    </row>
    <row r="240" spans="1:7" x14ac:dyDescent="0.3">
      <c r="A240" s="20" t="s">
        <v>309</v>
      </c>
      <c r="B240" s="19">
        <v>592251.6</v>
      </c>
      <c r="C240" s="19">
        <v>7406210.7400000002</v>
      </c>
      <c r="D240">
        <v>19</v>
      </c>
      <c r="E240" s="19">
        <v>2301.1709999999998</v>
      </c>
      <c r="F240" s="19"/>
      <c r="G240" t="s">
        <v>339</v>
      </c>
    </row>
    <row r="241" spans="1:7" x14ac:dyDescent="0.3">
      <c r="A241" s="20" t="s">
        <v>103</v>
      </c>
      <c r="B241" s="19">
        <v>590333.97</v>
      </c>
      <c r="C241" s="19">
        <v>7406056.6330000004</v>
      </c>
      <c r="D241">
        <v>19</v>
      </c>
      <c r="E241" s="19">
        <v>2300.9490000000001</v>
      </c>
      <c r="F241" s="19">
        <v>0.84099999999999997</v>
      </c>
      <c r="G241"/>
    </row>
    <row r="242" spans="1:7" x14ac:dyDescent="0.3">
      <c r="A242" s="20" t="s">
        <v>253</v>
      </c>
      <c r="B242" s="19">
        <v>595169.37</v>
      </c>
      <c r="C242" s="19">
        <v>7405962.9519999996</v>
      </c>
      <c r="D242">
        <v>19</v>
      </c>
      <c r="E242" s="19">
        <v>2309.002</v>
      </c>
      <c r="F242" s="19">
        <v>0.76200000000000001</v>
      </c>
      <c r="G242"/>
    </row>
    <row r="243" spans="1:7" x14ac:dyDescent="0.3">
      <c r="A243" s="20" t="s">
        <v>267</v>
      </c>
      <c r="B243" s="19">
        <v>596113.19999999995</v>
      </c>
      <c r="C243" s="19">
        <v>7406265.0089999996</v>
      </c>
      <c r="D243">
        <v>19</v>
      </c>
      <c r="E243" s="19">
        <v>2320.5329999999999</v>
      </c>
      <c r="F243" s="19">
        <v>0.13700000000000001</v>
      </c>
      <c r="G243"/>
    </row>
    <row r="244" spans="1:7" x14ac:dyDescent="0.3">
      <c r="A244" s="20" t="s">
        <v>263</v>
      </c>
      <c r="B244" s="19">
        <v>593769.46</v>
      </c>
      <c r="C244" s="19">
        <v>7406037.9680000003</v>
      </c>
      <c r="D244">
        <v>19</v>
      </c>
      <c r="E244" s="19">
        <v>2302.9670000000001</v>
      </c>
      <c r="F244" s="19">
        <v>0.93799999999999994</v>
      </c>
      <c r="G244"/>
    </row>
    <row r="245" spans="1:7" x14ac:dyDescent="0.3">
      <c r="A245" s="20" t="s">
        <v>111</v>
      </c>
      <c r="B245" s="19">
        <v>593360.43000000005</v>
      </c>
      <c r="C245" s="19">
        <v>7406127.7810000004</v>
      </c>
      <c r="D245">
        <v>19</v>
      </c>
      <c r="E245" s="19">
        <v>2302.8209999999999</v>
      </c>
      <c r="F245" s="19">
        <v>1.028</v>
      </c>
      <c r="G245"/>
    </row>
    <row r="246" spans="1:7" x14ac:dyDescent="0.3">
      <c r="A246" s="20" t="s">
        <v>114</v>
      </c>
      <c r="B246" s="19">
        <v>591910.9</v>
      </c>
      <c r="C246" s="19">
        <v>7403629.2750000004</v>
      </c>
      <c r="D246">
        <v>19</v>
      </c>
      <c r="E246" s="19">
        <v>2301.5949999999998</v>
      </c>
      <c r="F246" s="19">
        <v>1.0680000000000001</v>
      </c>
      <c r="G246"/>
    </row>
    <row r="247" spans="1:7" x14ac:dyDescent="0.3">
      <c r="A247" s="20" t="s">
        <v>125</v>
      </c>
      <c r="B247" s="19">
        <v>594827.12</v>
      </c>
      <c r="C247" s="19">
        <v>7403503.2489999998</v>
      </c>
      <c r="D247">
        <v>19</v>
      </c>
      <c r="E247" s="19">
        <v>2305.1039999999998</v>
      </c>
      <c r="F247" s="19">
        <v>0.76300000000000001</v>
      </c>
      <c r="G247"/>
    </row>
    <row r="248" spans="1:7" x14ac:dyDescent="0.3">
      <c r="A248" s="20" t="s">
        <v>254</v>
      </c>
      <c r="B248" s="19">
        <v>594116.42000000004</v>
      </c>
      <c r="C248" s="19">
        <v>7422455.1950000003</v>
      </c>
      <c r="D248">
        <v>19</v>
      </c>
      <c r="E248" s="19">
        <v>2334.491</v>
      </c>
      <c r="F248" s="19">
        <v>0.90500000000000003</v>
      </c>
      <c r="G248"/>
    </row>
    <row r="249" spans="1:7" x14ac:dyDescent="0.3">
      <c r="A249" s="20" t="s">
        <v>255</v>
      </c>
      <c r="B249" s="19">
        <v>592286.51</v>
      </c>
      <c r="C249" s="19">
        <v>7422403.4129999997</v>
      </c>
      <c r="D249">
        <v>19</v>
      </c>
      <c r="E249" s="19">
        <v>2318.3270000000002</v>
      </c>
      <c r="F249" s="19">
        <v>1.149</v>
      </c>
      <c r="G249"/>
    </row>
    <row r="250" spans="1:7" x14ac:dyDescent="0.3">
      <c r="A250" s="20" t="s">
        <v>214</v>
      </c>
      <c r="B250" s="19">
        <v>591858.28</v>
      </c>
      <c r="C250" s="19">
        <v>7422583.1540000001</v>
      </c>
      <c r="D250">
        <v>19</v>
      </c>
      <c r="E250" s="19">
        <v>2314.8220000000001</v>
      </c>
      <c r="F250" s="19">
        <v>0.53800000000000003</v>
      </c>
      <c r="G250"/>
    </row>
    <row r="251" spans="1:7" x14ac:dyDescent="0.3">
      <c r="A251" s="20" t="s">
        <v>215</v>
      </c>
      <c r="B251" s="19">
        <v>588645.26</v>
      </c>
      <c r="C251" s="19">
        <v>7422857.8590000002</v>
      </c>
      <c r="D251">
        <v>19</v>
      </c>
      <c r="E251" s="19">
        <v>2303.1219999999998</v>
      </c>
      <c r="F251" s="19">
        <v>0.42399999999999999</v>
      </c>
      <c r="G251"/>
    </row>
    <row r="252" spans="1:7" x14ac:dyDescent="0.3">
      <c r="A252" s="20" t="s">
        <v>264</v>
      </c>
      <c r="B252" s="19">
        <v>595207.43000000005</v>
      </c>
      <c r="C252" s="19">
        <v>7422551.9720000001</v>
      </c>
      <c r="D252">
        <v>19</v>
      </c>
      <c r="E252" s="19">
        <v>2347.511</v>
      </c>
      <c r="F252" s="19">
        <v>1.0289999999999999</v>
      </c>
      <c r="G252"/>
    </row>
    <row r="253" spans="1:7" x14ac:dyDescent="0.3">
      <c r="A253" s="20" t="s">
        <v>257</v>
      </c>
      <c r="B253" s="19">
        <v>594862.35</v>
      </c>
      <c r="C253" s="19">
        <v>7396682.165</v>
      </c>
      <c r="D253">
        <v>19</v>
      </c>
      <c r="E253" s="19">
        <v>2316.5709999999999</v>
      </c>
      <c r="F253" s="19">
        <v>1.1080000000000001</v>
      </c>
      <c r="G253"/>
    </row>
    <row r="254" spans="1:7" x14ac:dyDescent="0.3">
      <c r="A254" s="20" t="s">
        <v>258</v>
      </c>
      <c r="B254" s="19">
        <v>594486.72</v>
      </c>
      <c r="C254" s="19">
        <v>7396786.4160000002</v>
      </c>
      <c r="D254">
        <v>19</v>
      </c>
      <c r="E254" s="19">
        <v>2314.203</v>
      </c>
      <c r="F254" s="19">
        <v>1.109</v>
      </c>
      <c r="G254"/>
    </row>
  </sheetData>
  <autoFilter ref="A1:G254" xr:uid="{5A0C2F71-F73E-4792-91A0-41C6885C9BDE}"/>
  <mergeCells count="2">
    <mergeCell ref="I34:Q34"/>
    <mergeCell ref="I35:Q35"/>
  </mergeCells>
  <conditionalFormatting sqref="A1:A142 A144:A254">
    <cfRule type="duplicateValues" dxfId="33" priority="2"/>
  </conditionalFormatting>
  <conditionalFormatting sqref="A143">
    <cfRule type="duplicateValues" dxfId="32" priority="1"/>
  </conditionalFormatting>
  <conditionalFormatting sqref="A255:A1048576">
    <cfRule type="duplicateValues" dxfId="31" priority="3"/>
  </conditionalFormatting>
  <dataValidations disablePrompts="1" count="2">
    <dataValidation type="decimal" allowBlank="1" showInputMessage="1" showErrorMessage="1" sqref="E1:E1048576 A201:A206 A39 A59 A69 A77 A86:A87 A125 A128 A157:A158 A172:A174 A194:A196" xr:uid="{3D9FB1DF-59F4-46D1-9277-97E16F977C38}">
      <formula1>0</formula1>
      <formula2>7000</formula2>
    </dataValidation>
    <dataValidation type="decimal" allowBlank="1" showInputMessage="1" showErrorMessage="1" sqref="B255:C1048576 B1:C1 C164:C170 C2:C38 C40:C55 C183:C208 C57:C64 C66:C71 C73:C79 C81:C107 C109:C130 C133:C140 C229:C239 B221:B254 C241:C254 C221:C227 C142:C160 B2:B208"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3028"/>
  <sheetViews>
    <sheetView tabSelected="1" zoomScale="90" zoomScaleNormal="90" workbookViewId="0"/>
  </sheetViews>
  <sheetFormatPr baseColWidth="10" defaultColWidth="9.218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9" bestFit="1" customWidth="1"/>
  </cols>
  <sheetData>
    <row r="1" spans="1:8" x14ac:dyDescent="0.3">
      <c r="A1" s="18" t="s">
        <v>53</v>
      </c>
      <c r="B1" s="18" t="s">
        <v>3</v>
      </c>
      <c r="C1" s="18" t="s">
        <v>18</v>
      </c>
      <c r="D1" s="18" t="s">
        <v>340</v>
      </c>
      <c r="E1" s="18" t="s">
        <v>341</v>
      </c>
      <c r="F1" s="18" t="s">
        <v>7</v>
      </c>
      <c r="G1" s="18" t="s">
        <v>342</v>
      </c>
      <c r="H1" s="18" t="s">
        <v>0</v>
      </c>
    </row>
    <row r="2" spans="1:8" x14ac:dyDescent="0.3">
      <c r="A2" t="s">
        <v>345</v>
      </c>
      <c r="B2" t="s">
        <v>48</v>
      </c>
      <c r="C2">
        <v>3</v>
      </c>
      <c r="D2"/>
      <c r="E2" s="39">
        <v>45317.671956018516</v>
      </c>
      <c r="F2" t="s">
        <v>51</v>
      </c>
      <c r="G2" t="s">
        <v>6</v>
      </c>
      <c r="H2" t="s">
        <v>346</v>
      </c>
    </row>
    <row r="3" spans="1:8" x14ac:dyDescent="0.3">
      <c r="A3" t="s">
        <v>345</v>
      </c>
      <c r="B3" t="s">
        <v>54</v>
      </c>
      <c r="C3">
        <v>1</v>
      </c>
      <c r="D3"/>
      <c r="E3" s="39">
        <v>45317.671956018516</v>
      </c>
      <c r="F3" t="s">
        <v>49</v>
      </c>
      <c r="G3" t="s">
        <v>6</v>
      </c>
      <c r="H3" t="s">
        <v>346</v>
      </c>
    </row>
    <row r="4" spans="1:8" x14ac:dyDescent="0.3">
      <c r="A4" t="s">
        <v>345</v>
      </c>
      <c r="B4" t="s">
        <v>52</v>
      </c>
      <c r="C4">
        <v>2</v>
      </c>
      <c r="D4"/>
      <c r="E4" s="39">
        <v>45317.671956018516</v>
      </c>
      <c r="F4" t="s">
        <v>50</v>
      </c>
      <c r="G4" t="s">
        <v>6</v>
      </c>
      <c r="H4" t="s">
        <v>346</v>
      </c>
    </row>
    <row r="5" spans="1:8" x14ac:dyDescent="0.3">
      <c r="A5" t="s">
        <v>345</v>
      </c>
      <c r="B5" t="s">
        <v>48</v>
      </c>
      <c r="C5">
        <v>3</v>
      </c>
      <c r="D5"/>
      <c r="E5" s="39">
        <v>45321.365972222222</v>
      </c>
      <c r="F5" t="s">
        <v>51</v>
      </c>
      <c r="G5" t="s">
        <v>347</v>
      </c>
      <c r="H5" t="s">
        <v>348</v>
      </c>
    </row>
    <row r="6" spans="1:8" x14ac:dyDescent="0.3">
      <c r="A6" t="s">
        <v>345</v>
      </c>
      <c r="B6" t="s">
        <v>54</v>
      </c>
      <c r="C6">
        <v>1</v>
      </c>
      <c r="D6"/>
      <c r="E6" s="39">
        <v>45321.365972222222</v>
      </c>
      <c r="F6" t="s">
        <v>49</v>
      </c>
      <c r="G6" t="s">
        <v>347</v>
      </c>
      <c r="H6" t="s">
        <v>348</v>
      </c>
    </row>
    <row r="7" spans="1:8" x14ac:dyDescent="0.3">
      <c r="A7" t="s">
        <v>345</v>
      </c>
      <c r="B7" t="s">
        <v>52</v>
      </c>
      <c r="C7">
        <v>2</v>
      </c>
      <c r="D7"/>
      <c r="E7" s="39">
        <v>45321.365972222222</v>
      </c>
      <c r="F7" t="s">
        <v>50</v>
      </c>
      <c r="G7" t="s">
        <v>347</v>
      </c>
      <c r="H7" t="s">
        <v>348</v>
      </c>
    </row>
    <row r="8" spans="1:8" x14ac:dyDescent="0.3">
      <c r="A8" t="s">
        <v>345</v>
      </c>
      <c r="B8" t="s">
        <v>48</v>
      </c>
      <c r="C8">
        <v>3</v>
      </c>
      <c r="D8"/>
      <c r="E8" s="39">
        <v>45321.410590277781</v>
      </c>
      <c r="F8" t="s">
        <v>51</v>
      </c>
      <c r="G8" t="s">
        <v>6</v>
      </c>
      <c r="H8" t="s">
        <v>349</v>
      </c>
    </row>
    <row r="9" spans="1:8" x14ac:dyDescent="0.3">
      <c r="A9" t="s">
        <v>345</v>
      </c>
      <c r="B9" t="s">
        <v>54</v>
      </c>
      <c r="C9">
        <v>1</v>
      </c>
      <c r="D9"/>
      <c r="E9" s="39">
        <v>45321.410590277781</v>
      </c>
      <c r="F9" t="s">
        <v>49</v>
      </c>
      <c r="G9" t="s">
        <v>6</v>
      </c>
      <c r="H9" t="s">
        <v>349</v>
      </c>
    </row>
    <row r="10" spans="1:8" x14ac:dyDescent="0.3">
      <c r="A10" t="s">
        <v>345</v>
      </c>
      <c r="B10" t="s">
        <v>52</v>
      </c>
      <c r="C10">
        <v>2</v>
      </c>
      <c r="D10"/>
      <c r="E10" s="39">
        <v>45321.410590277781</v>
      </c>
      <c r="F10" t="s">
        <v>50</v>
      </c>
      <c r="G10" t="s">
        <v>6</v>
      </c>
      <c r="H10" t="s">
        <v>349</v>
      </c>
    </row>
    <row r="11" spans="1:8" x14ac:dyDescent="0.3">
      <c r="A11" t="s">
        <v>350</v>
      </c>
      <c r="B11" t="s">
        <v>48</v>
      </c>
      <c r="C11">
        <v>3</v>
      </c>
      <c r="D11"/>
      <c r="E11" s="39">
        <v>45317.633101851854</v>
      </c>
      <c r="F11" t="s">
        <v>51</v>
      </c>
      <c r="G11" t="s">
        <v>6</v>
      </c>
      <c r="H11" t="s">
        <v>351</v>
      </c>
    </row>
    <row r="12" spans="1:8" x14ac:dyDescent="0.3">
      <c r="A12" t="s">
        <v>350</v>
      </c>
      <c r="B12" t="s">
        <v>54</v>
      </c>
      <c r="C12">
        <v>1</v>
      </c>
      <c r="D12"/>
      <c r="E12" s="39">
        <v>45317.633101851854</v>
      </c>
      <c r="F12" t="s">
        <v>49</v>
      </c>
      <c r="G12" t="s">
        <v>6</v>
      </c>
      <c r="H12" t="s">
        <v>351</v>
      </c>
    </row>
    <row r="13" spans="1:8" x14ac:dyDescent="0.3">
      <c r="A13" t="s">
        <v>350</v>
      </c>
      <c r="B13" t="s">
        <v>52</v>
      </c>
      <c r="C13">
        <v>2</v>
      </c>
      <c r="D13"/>
      <c r="E13" s="39">
        <v>45317.633101851854</v>
      </c>
      <c r="F13" t="s">
        <v>50</v>
      </c>
      <c r="G13" t="s">
        <v>6</v>
      </c>
      <c r="H13" t="s">
        <v>351</v>
      </c>
    </row>
    <row r="14" spans="1:8" x14ac:dyDescent="0.3">
      <c r="A14" t="s">
        <v>352</v>
      </c>
      <c r="B14" t="s">
        <v>48</v>
      </c>
      <c r="C14">
        <v>3</v>
      </c>
      <c r="D14">
        <v>2307.835</v>
      </c>
      <c r="E14" s="39">
        <v>45295.620358796295</v>
      </c>
      <c r="F14" t="s">
        <v>51</v>
      </c>
      <c r="G14" t="s">
        <v>6</v>
      </c>
    </row>
    <row r="15" spans="1:8" x14ac:dyDescent="0.3">
      <c r="A15" t="s">
        <v>352</v>
      </c>
      <c r="B15" t="s">
        <v>54</v>
      </c>
      <c r="C15">
        <v>1</v>
      </c>
      <c r="D15">
        <v>0.94099999999999995</v>
      </c>
      <c r="E15" s="39">
        <v>45295.620358796295</v>
      </c>
      <c r="F15" t="s">
        <v>49</v>
      </c>
      <c r="G15" t="s">
        <v>6</v>
      </c>
      <c r="H15" t="s">
        <v>353</v>
      </c>
    </row>
    <row r="16" spans="1:8" x14ac:dyDescent="0.3">
      <c r="A16" t="s">
        <v>352</v>
      </c>
      <c r="B16" t="s">
        <v>52</v>
      </c>
      <c r="C16">
        <v>2</v>
      </c>
      <c r="D16">
        <v>0.60599999999999998</v>
      </c>
      <c r="E16" s="39">
        <v>45295.620358796295</v>
      </c>
      <c r="F16" t="s">
        <v>50</v>
      </c>
      <c r="G16" t="s">
        <v>6</v>
      </c>
      <c r="H16" t="s">
        <v>353</v>
      </c>
    </row>
    <row r="17" spans="1:8" x14ac:dyDescent="0.3">
      <c r="A17" t="s">
        <v>352</v>
      </c>
      <c r="B17" t="s">
        <v>48</v>
      </c>
      <c r="C17">
        <v>3</v>
      </c>
      <c r="D17">
        <v>2307.8319999999999</v>
      </c>
      <c r="E17" s="39">
        <v>45299.543310185189</v>
      </c>
      <c r="F17" t="s">
        <v>51</v>
      </c>
      <c r="G17" t="s">
        <v>6</v>
      </c>
    </row>
    <row r="18" spans="1:8" x14ac:dyDescent="0.3">
      <c r="A18" t="s">
        <v>352</v>
      </c>
      <c r="B18" t="s">
        <v>54</v>
      </c>
      <c r="C18">
        <v>1</v>
      </c>
      <c r="D18">
        <v>0.94399999999999995</v>
      </c>
      <c r="E18" s="39">
        <v>45299.543310185189</v>
      </c>
      <c r="F18" t="s">
        <v>49</v>
      </c>
      <c r="G18" t="s">
        <v>6</v>
      </c>
      <c r="H18" t="s">
        <v>353</v>
      </c>
    </row>
    <row r="19" spans="1:8" x14ac:dyDescent="0.3">
      <c r="A19" t="s">
        <v>352</v>
      </c>
      <c r="B19" t="s">
        <v>52</v>
      </c>
      <c r="C19">
        <v>2</v>
      </c>
      <c r="D19">
        <v>0.60899999999999999</v>
      </c>
      <c r="E19" s="39">
        <v>45299.543310185189</v>
      </c>
      <c r="F19" t="s">
        <v>50</v>
      </c>
      <c r="G19" t="s">
        <v>6</v>
      </c>
      <c r="H19" t="s">
        <v>353</v>
      </c>
    </row>
    <row r="20" spans="1:8" x14ac:dyDescent="0.3">
      <c r="A20" t="s">
        <v>354</v>
      </c>
      <c r="B20" t="s">
        <v>48</v>
      </c>
      <c r="C20">
        <v>3</v>
      </c>
      <c r="D20">
        <v>2298.7489999999998</v>
      </c>
      <c r="E20" s="39">
        <v>45316.518854166665</v>
      </c>
      <c r="F20" t="s">
        <v>51</v>
      </c>
      <c r="G20" t="s">
        <v>6</v>
      </c>
    </row>
    <row r="21" spans="1:8" x14ac:dyDescent="0.3">
      <c r="A21" t="s">
        <v>354</v>
      </c>
      <c r="B21" t="s">
        <v>54</v>
      </c>
      <c r="C21">
        <v>1</v>
      </c>
      <c r="D21">
        <v>2.0529999999999999</v>
      </c>
      <c r="E21" s="39">
        <v>45316.518854166665</v>
      </c>
      <c r="F21" t="s">
        <v>49</v>
      </c>
      <c r="G21" t="s">
        <v>6</v>
      </c>
      <c r="H21" t="s">
        <v>353</v>
      </c>
    </row>
    <row r="22" spans="1:8" x14ac:dyDescent="0.3">
      <c r="A22" t="s">
        <v>354</v>
      </c>
      <c r="B22" t="s">
        <v>52</v>
      </c>
      <c r="C22">
        <v>2</v>
      </c>
      <c r="D22">
        <v>0.628</v>
      </c>
      <c r="E22" s="39">
        <v>45316.518854166665</v>
      </c>
      <c r="F22" t="s">
        <v>50</v>
      </c>
      <c r="G22" t="s">
        <v>6</v>
      </c>
      <c r="H22" t="s">
        <v>353</v>
      </c>
    </row>
    <row r="23" spans="1:8" x14ac:dyDescent="0.3">
      <c r="A23" t="s">
        <v>355</v>
      </c>
      <c r="B23" t="s">
        <v>48</v>
      </c>
      <c r="C23">
        <v>3</v>
      </c>
      <c r="D23">
        <v>2299.0450000000001</v>
      </c>
      <c r="E23" s="39">
        <v>45310.426655092589</v>
      </c>
      <c r="F23" t="s">
        <v>51</v>
      </c>
      <c r="G23" t="s">
        <v>6</v>
      </c>
    </row>
    <row r="24" spans="1:8" x14ac:dyDescent="0.3">
      <c r="A24" t="s">
        <v>355</v>
      </c>
      <c r="B24" t="s">
        <v>54</v>
      </c>
      <c r="C24">
        <v>1</v>
      </c>
      <c r="D24">
        <v>1.9790000000000001</v>
      </c>
      <c r="E24" s="39">
        <v>45310.426655092589</v>
      </c>
      <c r="F24" t="s">
        <v>49</v>
      </c>
      <c r="G24" t="s">
        <v>6</v>
      </c>
      <c r="H24" t="s">
        <v>353</v>
      </c>
    </row>
    <row r="25" spans="1:8" x14ac:dyDescent="0.3">
      <c r="A25" t="s">
        <v>355</v>
      </c>
      <c r="B25" t="s">
        <v>52</v>
      </c>
      <c r="C25">
        <v>2</v>
      </c>
      <c r="D25">
        <v>1.909</v>
      </c>
      <c r="E25" s="39">
        <v>45310.426655092589</v>
      </c>
      <c r="F25" t="s">
        <v>50</v>
      </c>
      <c r="G25" t="s">
        <v>6</v>
      </c>
      <c r="H25" t="s">
        <v>353</v>
      </c>
    </row>
    <row r="26" spans="1:8" x14ac:dyDescent="0.3">
      <c r="A26" t="s">
        <v>356</v>
      </c>
      <c r="B26" t="s">
        <v>48</v>
      </c>
      <c r="C26">
        <v>3</v>
      </c>
      <c r="D26">
        <v>2298.6149999999998</v>
      </c>
      <c r="E26" s="39">
        <v>45316.452164351853</v>
      </c>
      <c r="F26" t="s">
        <v>51</v>
      </c>
      <c r="G26" t="s">
        <v>6</v>
      </c>
    </row>
    <row r="27" spans="1:8" x14ac:dyDescent="0.3">
      <c r="A27" t="s">
        <v>356</v>
      </c>
      <c r="B27" t="s">
        <v>54</v>
      </c>
      <c r="C27">
        <v>1</v>
      </c>
      <c r="D27">
        <v>2.0219999999999998</v>
      </c>
      <c r="E27" s="39">
        <v>45316.452164351853</v>
      </c>
      <c r="F27" t="s">
        <v>49</v>
      </c>
      <c r="G27" t="s">
        <v>6</v>
      </c>
      <c r="H27" t="s">
        <v>353</v>
      </c>
    </row>
    <row r="28" spans="1:8" x14ac:dyDescent="0.3">
      <c r="A28" t="s">
        <v>356</v>
      </c>
      <c r="B28" t="s">
        <v>52</v>
      </c>
      <c r="C28">
        <v>2</v>
      </c>
      <c r="D28">
        <v>1.8520000000000001</v>
      </c>
      <c r="E28" s="39">
        <v>45316.452164351853</v>
      </c>
      <c r="F28" t="s">
        <v>50</v>
      </c>
      <c r="G28" t="s">
        <v>6</v>
      </c>
      <c r="H28" t="s">
        <v>353</v>
      </c>
    </row>
    <row r="29" spans="1:8" x14ac:dyDescent="0.3">
      <c r="A29" t="s">
        <v>357</v>
      </c>
      <c r="B29" t="s">
        <v>48</v>
      </c>
      <c r="C29">
        <v>3</v>
      </c>
      <c r="D29">
        <v>2298.886</v>
      </c>
      <c r="E29" s="39">
        <v>45319.409722222219</v>
      </c>
      <c r="F29" t="s">
        <v>51</v>
      </c>
      <c r="G29" t="s">
        <v>6</v>
      </c>
    </row>
    <row r="30" spans="1:8" x14ac:dyDescent="0.3">
      <c r="A30" t="s">
        <v>357</v>
      </c>
      <c r="B30" t="s">
        <v>54</v>
      </c>
      <c r="C30">
        <v>1</v>
      </c>
      <c r="D30">
        <v>1.8</v>
      </c>
      <c r="E30" s="39">
        <v>45319.409722222219</v>
      </c>
      <c r="F30" t="s">
        <v>49</v>
      </c>
      <c r="G30" t="s">
        <v>6</v>
      </c>
      <c r="H30" t="s">
        <v>353</v>
      </c>
    </row>
    <row r="31" spans="1:8" x14ac:dyDescent="0.3">
      <c r="A31" t="s">
        <v>357</v>
      </c>
      <c r="B31" t="s">
        <v>52</v>
      </c>
      <c r="C31">
        <v>2</v>
      </c>
      <c r="D31">
        <v>1.748</v>
      </c>
      <c r="E31" s="39">
        <v>45319.409722222219</v>
      </c>
      <c r="F31" t="s">
        <v>50</v>
      </c>
      <c r="G31" t="s">
        <v>6</v>
      </c>
      <c r="H31" t="s">
        <v>353</v>
      </c>
    </row>
    <row r="32" spans="1:8" x14ac:dyDescent="0.3">
      <c r="A32" t="s">
        <v>358</v>
      </c>
      <c r="B32" t="s">
        <v>48</v>
      </c>
      <c r="C32">
        <v>3</v>
      </c>
      <c r="D32">
        <v>2298.2649999999999</v>
      </c>
      <c r="E32" s="39">
        <v>45319.423611111109</v>
      </c>
      <c r="F32" t="s">
        <v>51</v>
      </c>
      <c r="G32" t="s">
        <v>6</v>
      </c>
    </row>
    <row r="33" spans="1:8" x14ac:dyDescent="0.3">
      <c r="A33" t="s">
        <v>358</v>
      </c>
      <c r="B33" t="s">
        <v>54</v>
      </c>
      <c r="C33">
        <v>1</v>
      </c>
      <c r="D33">
        <v>2.7</v>
      </c>
      <c r="E33" s="39">
        <v>45319.423611111109</v>
      </c>
      <c r="F33" t="s">
        <v>49</v>
      </c>
      <c r="G33" t="s">
        <v>6</v>
      </c>
      <c r="H33" t="s">
        <v>353</v>
      </c>
    </row>
    <row r="34" spans="1:8" x14ac:dyDescent="0.3">
      <c r="A34" t="s">
        <v>358</v>
      </c>
      <c r="B34" t="s">
        <v>52</v>
      </c>
      <c r="C34">
        <v>2</v>
      </c>
      <c r="D34">
        <v>2.6259999999999999</v>
      </c>
      <c r="E34" s="39">
        <v>45319.423611111109</v>
      </c>
      <c r="F34" t="s">
        <v>50</v>
      </c>
      <c r="G34" t="s">
        <v>6</v>
      </c>
      <c r="H34" t="s">
        <v>353</v>
      </c>
    </row>
    <row r="35" spans="1:8" x14ac:dyDescent="0.3">
      <c r="A35" t="s">
        <v>359</v>
      </c>
      <c r="B35" t="s">
        <v>48</v>
      </c>
      <c r="C35">
        <v>3</v>
      </c>
      <c r="D35">
        <v>2298.768</v>
      </c>
      <c r="E35" s="39">
        <v>45308.731157407405</v>
      </c>
      <c r="F35" t="s">
        <v>51</v>
      </c>
      <c r="G35" t="s">
        <v>6</v>
      </c>
    </row>
    <row r="36" spans="1:8" x14ac:dyDescent="0.3">
      <c r="A36" t="s">
        <v>359</v>
      </c>
      <c r="B36" t="s">
        <v>54</v>
      </c>
      <c r="C36">
        <v>1</v>
      </c>
      <c r="D36">
        <v>2.17</v>
      </c>
      <c r="E36" s="39">
        <v>45308.731157407405</v>
      </c>
      <c r="F36" t="s">
        <v>49</v>
      </c>
      <c r="G36" t="s">
        <v>6</v>
      </c>
      <c r="H36" t="s">
        <v>353</v>
      </c>
    </row>
    <row r="37" spans="1:8" x14ac:dyDescent="0.3">
      <c r="A37" t="s">
        <v>359</v>
      </c>
      <c r="B37" t="s">
        <v>52</v>
      </c>
      <c r="C37">
        <v>2</v>
      </c>
      <c r="D37">
        <v>1.905</v>
      </c>
      <c r="E37" s="39">
        <v>45308.731157407405</v>
      </c>
      <c r="F37" t="s">
        <v>50</v>
      </c>
      <c r="G37" t="s">
        <v>6</v>
      </c>
      <c r="H37" t="s">
        <v>353</v>
      </c>
    </row>
    <row r="38" spans="1:8" x14ac:dyDescent="0.3">
      <c r="A38" t="s">
        <v>360</v>
      </c>
      <c r="B38" t="s">
        <v>48</v>
      </c>
      <c r="C38">
        <v>3</v>
      </c>
      <c r="D38">
        <v>2299.029</v>
      </c>
      <c r="E38" s="39">
        <v>45310.590011574073</v>
      </c>
      <c r="F38" t="s">
        <v>51</v>
      </c>
      <c r="G38" t="s">
        <v>6</v>
      </c>
    </row>
    <row r="39" spans="1:8" x14ac:dyDescent="0.3">
      <c r="A39" t="s">
        <v>360</v>
      </c>
      <c r="B39" t="s">
        <v>54</v>
      </c>
      <c r="C39">
        <v>1</v>
      </c>
      <c r="D39">
        <v>2.9</v>
      </c>
      <c r="E39" s="39">
        <v>45310.590011574073</v>
      </c>
      <c r="F39" t="s">
        <v>49</v>
      </c>
      <c r="G39" t="s">
        <v>6</v>
      </c>
      <c r="H39" t="s">
        <v>353</v>
      </c>
    </row>
    <row r="40" spans="1:8" x14ac:dyDescent="0.3">
      <c r="A40" t="s">
        <v>360</v>
      </c>
      <c r="B40" t="s">
        <v>52</v>
      </c>
      <c r="C40">
        <v>2</v>
      </c>
      <c r="D40">
        <v>1.907</v>
      </c>
      <c r="E40" s="39">
        <v>45310.590011574073</v>
      </c>
      <c r="F40" t="s">
        <v>50</v>
      </c>
      <c r="G40" t="s">
        <v>6</v>
      </c>
      <c r="H40" t="s">
        <v>353</v>
      </c>
    </row>
    <row r="41" spans="1:8" x14ac:dyDescent="0.3">
      <c r="A41" t="s">
        <v>361</v>
      </c>
      <c r="B41" t="s">
        <v>48</v>
      </c>
      <c r="C41">
        <v>3</v>
      </c>
      <c r="D41">
        <v>2299.1709999999998</v>
      </c>
      <c r="E41" s="39">
        <v>45308.60528935185</v>
      </c>
      <c r="F41" t="s">
        <v>51</v>
      </c>
      <c r="G41" t="s">
        <v>6</v>
      </c>
    </row>
    <row r="42" spans="1:8" x14ac:dyDescent="0.3">
      <c r="A42" t="s">
        <v>361</v>
      </c>
      <c r="B42" t="s">
        <v>54</v>
      </c>
      <c r="C42">
        <v>1</v>
      </c>
      <c r="D42">
        <v>2.5129999999999999</v>
      </c>
      <c r="E42" s="39">
        <v>45308.60528935185</v>
      </c>
      <c r="F42" t="s">
        <v>49</v>
      </c>
      <c r="G42" t="s">
        <v>6</v>
      </c>
      <c r="H42" t="s">
        <v>353</v>
      </c>
    </row>
    <row r="43" spans="1:8" x14ac:dyDescent="0.3">
      <c r="A43" t="s">
        <v>361</v>
      </c>
      <c r="B43" t="s">
        <v>52</v>
      </c>
      <c r="C43">
        <v>2</v>
      </c>
      <c r="D43">
        <v>2.2530000000000001</v>
      </c>
      <c r="E43" s="39">
        <v>45308.60528935185</v>
      </c>
      <c r="F43" t="s">
        <v>50</v>
      </c>
      <c r="G43" t="s">
        <v>6</v>
      </c>
      <c r="H43" t="s">
        <v>353</v>
      </c>
    </row>
    <row r="44" spans="1:8" x14ac:dyDescent="0.3">
      <c r="A44" t="s">
        <v>362</v>
      </c>
      <c r="B44" t="s">
        <v>48</v>
      </c>
      <c r="C44">
        <v>3</v>
      </c>
      <c r="D44">
        <v>2294.7979999999998</v>
      </c>
      <c r="E44" s="39">
        <v>45306.626388888886</v>
      </c>
      <c r="F44" t="s">
        <v>51</v>
      </c>
      <c r="G44" t="s">
        <v>6</v>
      </c>
    </row>
    <row r="45" spans="1:8" x14ac:dyDescent="0.3">
      <c r="A45" t="s">
        <v>362</v>
      </c>
      <c r="B45" t="s">
        <v>54</v>
      </c>
      <c r="C45">
        <v>1</v>
      </c>
      <c r="D45">
        <v>7.39</v>
      </c>
      <c r="E45" s="39">
        <v>45306.626388888886</v>
      </c>
      <c r="F45" t="s">
        <v>49</v>
      </c>
      <c r="G45" t="s">
        <v>6</v>
      </c>
      <c r="H45" t="s">
        <v>353</v>
      </c>
    </row>
    <row r="46" spans="1:8" x14ac:dyDescent="0.3">
      <c r="A46" t="s">
        <v>362</v>
      </c>
      <c r="B46" t="s">
        <v>52</v>
      </c>
      <c r="C46">
        <v>2</v>
      </c>
      <c r="D46">
        <v>7.0869999999999997</v>
      </c>
      <c r="E46" s="39">
        <v>45306.626388888886</v>
      </c>
      <c r="F46" t="s">
        <v>50</v>
      </c>
      <c r="G46" t="s">
        <v>6</v>
      </c>
      <c r="H46" t="s">
        <v>353</v>
      </c>
    </row>
    <row r="47" spans="1:8" x14ac:dyDescent="0.3">
      <c r="A47" t="s">
        <v>363</v>
      </c>
      <c r="B47" t="s">
        <v>48</v>
      </c>
      <c r="C47">
        <v>3</v>
      </c>
      <c r="D47">
        <v>2333.442</v>
      </c>
      <c r="E47" s="39">
        <v>45295.576388888891</v>
      </c>
      <c r="F47" t="s">
        <v>51</v>
      </c>
      <c r="G47" t="s">
        <v>6</v>
      </c>
    </row>
    <row r="48" spans="1:8" x14ac:dyDescent="0.3">
      <c r="A48" t="s">
        <v>363</v>
      </c>
      <c r="B48" t="s">
        <v>54</v>
      </c>
      <c r="C48">
        <v>1</v>
      </c>
      <c r="D48">
        <v>24.077999999999999</v>
      </c>
      <c r="E48" s="39">
        <v>45295.576388888891</v>
      </c>
      <c r="F48" t="s">
        <v>49</v>
      </c>
      <c r="G48" t="s">
        <v>6</v>
      </c>
      <c r="H48" t="s">
        <v>353</v>
      </c>
    </row>
    <row r="49" spans="1:8" x14ac:dyDescent="0.3">
      <c r="A49" t="s">
        <v>363</v>
      </c>
      <c r="B49" t="s">
        <v>52</v>
      </c>
      <c r="C49">
        <v>2</v>
      </c>
      <c r="D49">
        <v>23.998999999999999</v>
      </c>
      <c r="E49" s="39">
        <v>45295.576388888891</v>
      </c>
      <c r="F49" t="s">
        <v>50</v>
      </c>
      <c r="G49" t="s">
        <v>6</v>
      </c>
      <c r="H49" t="s">
        <v>353</v>
      </c>
    </row>
    <row r="50" spans="1:8" x14ac:dyDescent="0.3">
      <c r="A50" t="s">
        <v>363</v>
      </c>
      <c r="B50" t="s">
        <v>48</v>
      </c>
      <c r="C50">
        <v>3</v>
      </c>
      <c r="D50">
        <v>2333.4450000000002</v>
      </c>
      <c r="E50" s="39">
        <v>45299.552083333336</v>
      </c>
      <c r="F50" t="s">
        <v>51</v>
      </c>
      <c r="G50" t="s">
        <v>6</v>
      </c>
    </row>
    <row r="51" spans="1:8" x14ac:dyDescent="0.3">
      <c r="A51" t="s">
        <v>363</v>
      </c>
      <c r="B51" t="s">
        <v>54</v>
      </c>
      <c r="C51">
        <v>1</v>
      </c>
      <c r="D51">
        <v>24.074999999999999</v>
      </c>
      <c r="E51" s="39">
        <v>45299.552083333336</v>
      </c>
      <c r="F51" t="s">
        <v>49</v>
      </c>
      <c r="G51" t="s">
        <v>6</v>
      </c>
      <c r="H51" t="s">
        <v>353</v>
      </c>
    </row>
    <row r="52" spans="1:8" x14ac:dyDescent="0.3">
      <c r="A52" t="s">
        <v>363</v>
      </c>
      <c r="B52" t="s">
        <v>52</v>
      </c>
      <c r="C52">
        <v>2</v>
      </c>
      <c r="D52">
        <v>23.995999999999999</v>
      </c>
      <c r="E52" s="39">
        <v>45299.552083333336</v>
      </c>
      <c r="F52" t="s">
        <v>50</v>
      </c>
      <c r="G52" t="s">
        <v>6</v>
      </c>
      <c r="H52" t="s">
        <v>353</v>
      </c>
    </row>
    <row r="53" spans="1:8" x14ac:dyDescent="0.3">
      <c r="A53" t="s">
        <v>364</v>
      </c>
      <c r="B53" t="s">
        <v>48</v>
      </c>
      <c r="C53">
        <v>3</v>
      </c>
      <c r="D53"/>
      <c r="E53" s="39">
        <v>45302.5</v>
      </c>
      <c r="F53" t="s">
        <v>51</v>
      </c>
      <c r="G53" t="s">
        <v>6</v>
      </c>
      <c r="H53" t="s">
        <v>365</v>
      </c>
    </row>
    <row r="54" spans="1:8" x14ac:dyDescent="0.3">
      <c r="A54" t="s">
        <v>364</v>
      </c>
      <c r="B54" t="s">
        <v>54</v>
      </c>
      <c r="C54">
        <v>1</v>
      </c>
      <c r="D54"/>
      <c r="E54" s="39">
        <v>45302.5</v>
      </c>
      <c r="F54" t="s">
        <v>49</v>
      </c>
      <c r="G54" t="s">
        <v>6</v>
      </c>
      <c r="H54" t="s">
        <v>365</v>
      </c>
    </row>
    <row r="55" spans="1:8" x14ac:dyDescent="0.3">
      <c r="A55" t="s">
        <v>364</v>
      </c>
      <c r="B55" t="s">
        <v>52</v>
      </c>
      <c r="C55">
        <v>2</v>
      </c>
      <c r="D55"/>
      <c r="E55" s="39">
        <v>45302.5</v>
      </c>
      <c r="F55" t="s">
        <v>50</v>
      </c>
      <c r="G55" t="s">
        <v>6</v>
      </c>
      <c r="H55" t="s">
        <v>365</v>
      </c>
    </row>
    <row r="56" spans="1:8" x14ac:dyDescent="0.3">
      <c r="A56" t="s">
        <v>324</v>
      </c>
      <c r="B56" t="s">
        <v>48</v>
      </c>
      <c r="C56">
        <v>3</v>
      </c>
      <c r="D56"/>
      <c r="E56" s="39">
        <v>45298.500694444447</v>
      </c>
      <c r="F56" t="s">
        <v>51</v>
      </c>
      <c r="G56" t="s">
        <v>6</v>
      </c>
      <c r="H56" t="s">
        <v>366</v>
      </c>
    </row>
    <row r="57" spans="1:8" x14ac:dyDescent="0.3">
      <c r="A57" t="s">
        <v>324</v>
      </c>
      <c r="B57" t="s">
        <v>54</v>
      </c>
      <c r="C57">
        <v>1</v>
      </c>
      <c r="D57"/>
      <c r="E57" s="39">
        <v>45298.500694444447</v>
      </c>
      <c r="F57" t="s">
        <v>49</v>
      </c>
      <c r="G57" t="s">
        <v>6</v>
      </c>
      <c r="H57" t="s">
        <v>366</v>
      </c>
    </row>
    <row r="58" spans="1:8" x14ac:dyDescent="0.3">
      <c r="A58" t="s">
        <v>324</v>
      </c>
      <c r="B58" t="s">
        <v>52</v>
      </c>
      <c r="C58">
        <v>2</v>
      </c>
      <c r="D58"/>
      <c r="E58" s="39">
        <v>45298.500694444447</v>
      </c>
      <c r="F58" t="s">
        <v>50</v>
      </c>
      <c r="G58" t="s">
        <v>6</v>
      </c>
      <c r="H58" t="s">
        <v>366</v>
      </c>
    </row>
    <row r="59" spans="1:8" x14ac:dyDescent="0.3">
      <c r="A59" t="s">
        <v>325</v>
      </c>
      <c r="B59" t="s">
        <v>48</v>
      </c>
      <c r="C59">
        <v>3</v>
      </c>
      <c r="D59"/>
      <c r="E59" s="39">
        <v>45298.501388888886</v>
      </c>
      <c r="F59" t="s">
        <v>51</v>
      </c>
      <c r="G59" t="s">
        <v>6</v>
      </c>
      <c r="H59" t="s">
        <v>366</v>
      </c>
    </row>
    <row r="60" spans="1:8" x14ac:dyDescent="0.3">
      <c r="A60" t="s">
        <v>325</v>
      </c>
      <c r="B60" t="s">
        <v>54</v>
      </c>
      <c r="C60">
        <v>1</v>
      </c>
      <c r="D60"/>
      <c r="E60" s="39">
        <v>45298.501388888886</v>
      </c>
      <c r="F60" t="s">
        <v>49</v>
      </c>
      <c r="G60" t="s">
        <v>6</v>
      </c>
      <c r="H60" t="s">
        <v>366</v>
      </c>
    </row>
    <row r="61" spans="1:8" x14ac:dyDescent="0.3">
      <c r="A61" t="s">
        <v>325</v>
      </c>
      <c r="B61" t="s">
        <v>52</v>
      </c>
      <c r="C61">
        <v>2</v>
      </c>
      <c r="D61"/>
      <c r="E61" s="39">
        <v>45298.501388888886</v>
      </c>
      <c r="F61" t="s">
        <v>50</v>
      </c>
      <c r="G61" t="s">
        <v>6</v>
      </c>
      <c r="H61" t="s">
        <v>366</v>
      </c>
    </row>
    <row r="62" spans="1:8" x14ac:dyDescent="0.3">
      <c r="A62" t="s">
        <v>170</v>
      </c>
      <c r="B62" t="s">
        <v>48</v>
      </c>
      <c r="C62">
        <v>3</v>
      </c>
      <c r="D62"/>
      <c r="E62" s="39">
        <v>45306.502083333333</v>
      </c>
      <c r="F62" t="s">
        <v>51</v>
      </c>
      <c r="G62" t="s">
        <v>6</v>
      </c>
      <c r="H62" t="s">
        <v>367</v>
      </c>
    </row>
    <row r="63" spans="1:8" x14ac:dyDescent="0.3">
      <c r="A63" t="s">
        <v>170</v>
      </c>
      <c r="B63" t="s">
        <v>54</v>
      </c>
      <c r="C63">
        <v>1</v>
      </c>
      <c r="D63"/>
      <c r="E63" s="39">
        <v>45306.502083333333</v>
      </c>
      <c r="F63" t="s">
        <v>49</v>
      </c>
      <c r="G63" t="s">
        <v>6</v>
      </c>
      <c r="H63" t="s">
        <v>367</v>
      </c>
    </row>
    <row r="64" spans="1:8" x14ac:dyDescent="0.3">
      <c r="A64" t="s">
        <v>170</v>
      </c>
      <c r="B64" t="s">
        <v>52</v>
      </c>
      <c r="C64">
        <v>2</v>
      </c>
      <c r="D64"/>
      <c r="E64" s="39">
        <v>45306.502083333333</v>
      </c>
      <c r="F64" t="s">
        <v>50</v>
      </c>
      <c r="G64" t="s">
        <v>6</v>
      </c>
      <c r="H64" t="s">
        <v>367</v>
      </c>
    </row>
    <row r="65" spans="1:8" x14ac:dyDescent="0.3">
      <c r="A65" t="s">
        <v>326</v>
      </c>
      <c r="B65" t="s">
        <v>48</v>
      </c>
      <c r="C65">
        <v>3</v>
      </c>
      <c r="D65">
        <v>2312.9989999999998</v>
      </c>
      <c r="E65" s="39">
        <v>45309.488888888889</v>
      </c>
      <c r="F65" t="s">
        <v>51</v>
      </c>
      <c r="G65" t="s">
        <v>6</v>
      </c>
    </row>
    <row r="66" spans="1:8" x14ac:dyDescent="0.3">
      <c r="A66" t="s">
        <v>326</v>
      </c>
      <c r="B66" t="s">
        <v>54</v>
      </c>
      <c r="C66">
        <v>1</v>
      </c>
      <c r="D66">
        <v>18.751000000000001</v>
      </c>
      <c r="E66" s="39">
        <v>45309.488888888889</v>
      </c>
      <c r="F66" t="s">
        <v>49</v>
      </c>
      <c r="G66" t="s">
        <v>6</v>
      </c>
      <c r="H66" t="s">
        <v>353</v>
      </c>
    </row>
    <row r="67" spans="1:8" x14ac:dyDescent="0.3">
      <c r="A67" t="s">
        <v>326</v>
      </c>
      <c r="B67" t="s">
        <v>52</v>
      </c>
      <c r="C67">
        <v>2</v>
      </c>
      <c r="D67">
        <v>18.466000000000001</v>
      </c>
      <c r="E67" s="39">
        <v>45309.488888888889</v>
      </c>
      <c r="F67" t="s">
        <v>50</v>
      </c>
      <c r="G67" t="s">
        <v>6</v>
      </c>
      <c r="H67" t="s">
        <v>353</v>
      </c>
    </row>
    <row r="68" spans="1:8" x14ac:dyDescent="0.3">
      <c r="A68" t="s">
        <v>138</v>
      </c>
      <c r="B68" t="s">
        <v>48</v>
      </c>
      <c r="C68">
        <v>3</v>
      </c>
      <c r="D68">
        <v>2300.96</v>
      </c>
      <c r="E68" s="39">
        <v>45316.549837962964</v>
      </c>
      <c r="F68" t="s">
        <v>51</v>
      </c>
      <c r="G68" t="s">
        <v>6</v>
      </c>
    </row>
    <row r="69" spans="1:8" x14ac:dyDescent="0.3">
      <c r="A69" t="s">
        <v>138</v>
      </c>
      <c r="B69" t="s">
        <v>54</v>
      </c>
      <c r="C69">
        <v>1</v>
      </c>
      <c r="D69">
        <v>1.7509999999999999</v>
      </c>
      <c r="E69" s="39">
        <v>45316.549837962964</v>
      </c>
      <c r="F69" t="s">
        <v>49</v>
      </c>
      <c r="G69" t="s">
        <v>6</v>
      </c>
      <c r="H69" t="s">
        <v>353</v>
      </c>
    </row>
    <row r="70" spans="1:8" x14ac:dyDescent="0.3">
      <c r="A70" t="s">
        <v>138</v>
      </c>
      <c r="B70" t="s">
        <v>52</v>
      </c>
      <c r="C70">
        <v>2</v>
      </c>
      <c r="D70">
        <v>0.76700000000000002</v>
      </c>
      <c r="E70" s="39">
        <v>45316.549837962964</v>
      </c>
      <c r="F70" t="s">
        <v>50</v>
      </c>
      <c r="G70" t="s">
        <v>6</v>
      </c>
      <c r="H70" t="s">
        <v>353</v>
      </c>
    </row>
    <row r="71" spans="1:8" x14ac:dyDescent="0.3">
      <c r="A71" t="s">
        <v>245</v>
      </c>
      <c r="B71" t="s">
        <v>48</v>
      </c>
      <c r="C71">
        <v>3</v>
      </c>
      <c r="D71">
        <v>2304.11</v>
      </c>
      <c r="E71" s="39">
        <v>45311.431863425925</v>
      </c>
      <c r="F71" t="s">
        <v>51</v>
      </c>
      <c r="G71" t="s">
        <v>6</v>
      </c>
    </row>
    <row r="72" spans="1:8" x14ac:dyDescent="0.3">
      <c r="A72" t="s">
        <v>245</v>
      </c>
      <c r="B72" t="s">
        <v>54</v>
      </c>
      <c r="C72">
        <v>1</v>
      </c>
      <c r="D72">
        <v>21.16</v>
      </c>
      <c r="E72" s="39">
        <v>45311.431863425925</v>
      </c>
      <c r="F72" t="s">
        <v>49</v>
      </c>
      <c r="G72" t="s">
        <v>6</v>
      </c>
      <c r="H72" t="s">
        <v>353</v>
      </c>
    </row>
    <row r="73" spans="1:8" x14ac:dyDescent="0.3">
      <c r="A73" t="s">
        <v>245</v>
      </c>
      <c r="B73" t="s">
        <v>52</v>
      </c>
      <c r="C73">
        <v>2</v>
      </c>
      <c r="D73">
        <v>20.260000000000002</v>
      </c>
      <c r="E73" s="39">
        <v>45311.431863425925</v>
      </c>
      <c r="F73" t="s">
        <v>50</v>
      </c>
      <c r="G73" t="s">
        <v>6</v>
      </c>
      <c r="H73" t="s">
        <v>353</v>
      </c>
    </row>
    <row r="74" spans="1:8" x14ac:dyDescent="0.3">
      <c r="A74" t="s">
        <v>75</v>
      </c>
      <c r="B74" t="s">
        <v>48</v>
      </c>
      <c r="C74">
        <v>3</v>
      </c>
      <c r="D74">
        <v>2322.4380000000001</v>
      </c>
      <c r="E74" s="39">
        <v>45307.438888888886</v>
      </c>
      <c r="F74" t="s">
        <v>51</v>
      </c>
      <c r="G74" t="s">
        <v>347</v>
      </c>
    </row>
    <row r="75" spans="1:8" x14ac:dyDescent="0.3">
      <c r="A75" t="s">
        <v>75</v>
      </c>
      <c r="B75" t="s">
        <v>54</v>
      </c>
      <c r="C75">
        <v>1</v>
      </c>
      <c r="D75">
        <v>57.619</v>
      </c>
      <c r="E75" s="39">
        <v>45307.438888888886</v>
      </c>
      <c r="F75" t="s">
        <v>49</v>
      </c>
      <c r="G75" t="s">
        <v>347</v>
      </c>
      <c r="H75" t="s">
        <v>353</v>
      </c>
    </row>
    <row r="76" spans="1:8" x14ac:dyDescent="0.3">
      <c r="A76" t="s">
        <v>75</v>
      </c>
      <c r="B76" t="s">
        <v>52</v>
      </c>
      <c r="C76">
        <v>2</v>
      </c>
      <c r="D76">
        <v>56.82</v>
      </c>
      <c r="E76" s="39">
        <v>45307.438888888886</v>
      </c>
      <c r="F76" t="s">
        <v>50</v>
      </c>
      <c r="G76" t="s">
        <v>347</v>
      </c>
      <c r="H76" t="s">
        <v>353</v>
      </c>
    </row>
    <row r="77" spans="1:8" x14ac:dyDescent="0.3">
      <c r="A77" t="s">
        <v>75</v>
      </c>
      <c r="B77" t="s">
        <v>48</v>
      </c>
      <c r="C77">
        <v>3</v>
      </c>
      <c r="D77">
        <v>2322.42</v>
      </c>
      <c r="E77" s="39">
        <v>45307.481134259258</v>
      </c>
      <c r="F77" t="s">
        <v>51</v>
      </c>
      <c r="G77" t="s">
        <v>6</v>
      </c>
    </row>
    <row r="78" spans="1:8" x14ac:dyDescent="0.3">
      <c r="A78" t="s">
        <v>75</v>
      </c>
      <c r="B78" t="s">
        <v>54</v>
      </c>
      <c r="C78">
        <v>1</v>
      </c>
      <c r="D78">
        <v>57.637</v>
      </c>
      <c r="E78" s="39">
        <v>45307.481134259258</v>
      </c>
      <c r="F78" t="s">
        <v>49</v>
      </c>
      <c r="G78" t="s">
        <v>6</v>
      </c>
      <c r="H78" t="s">
        <v>353</v>
      </c>
    </row>
    <row r="79" spans="1:8" x14ac:dyDescent="0.3">
      <c r="A79" t="s">
        <v>75</v>
      </c>
      <c r="B79" t="s">
        <v>52</v>
      </c>
      <c r="C79">
        <v>2</v>
      </c>
      <c r="D79">
        <v>56.838000000000001</v>
      </c>
      <c r="E79" s="39">
        <v>45307.481134259258</v>
      </c>
      <c r="F79" t="s">
        <v>50</v>
      </c>
      <c r="G79" t="s">
        <v>6</v>
      </c>
      <c r="H79" t="s">
        <v>353</v>
      </c>
    </row>
    <row r="80" spans="1:8" x14ac:dyDescent="0.3">
      <c r="A80" t="s">
        <v>289</v>
      </c>
      <c r="B80" t="s">
        <v>48</v>
      </c>
      <c r="C80">
        <v>3</v>
      </c>
      <c r="D80">
        <v>2299.8490000000002</v>
      </c>
      <c r="E80" s="39">
        <v>45313.532638888886</v>
      </c>
      <c r="F80" t="s">
        <v>51</v>
      </c>
      <c r="G80" t="s">
        <v>6</v>
      </c>
    </row>
    <row r="81" spans="1:8" x14ac:dyDescent="0.3">
      <c r="A81" t="s">
        <v>289</v>
      </c>
      <c r="B81" t="s">
        <v>54</v>
      </c>
      <c r="C81">
        <v>1</v>
      </c>
      <c r="D81">
        <v>1.379</v>
      </c>
      <c r="E81" s="39">
        <v>45313.532638888886</v>
      </c>
      <c r="F81" t="s">
        <v>49</v>
      </c>
      <c r="G81" t="s">
        <v>6</v>
      </c>
      <c r="H81" t="s">
        <v>353</v>
      </c>
    </row>
    <row r="82" spans="1:8" x14ac:dyDescent="0.3">
      <c r="A82" t="s">
        <v>289</v>
      </c>
      <c r="B82" t="s">
        <v>52</v>
      </c>
      <c r="C82">
        <v>2</v>
      </c>
      <c r="D82">
        <v>0.61699999999999999</v>
      </c>
      <c r="E82" s="39">
        <v>45313.532638888886</v>
      </c>
      <c r="F82" t="s">
        <v>50</v>
      </c>
      <c r="G82" t="s">
        <v>6</v>
      </c>
      <c r="H82" t="s">
        <v>353</v>
      </c>
    </row>
    <row r="83" spans="1:8" x14ac:dyDescent="0.3">
      <c r="A83" t="s">
        <v>290</v>
      </c>
      <c r="B83" t="s">
        <v>48</v>
      </c>
      <c r="C83">
        <v>3</v>
      </c>
      <c r="D83"/>
      <c r="E83" s="39">
        <v>45302.50277777778</v>
      </c>
      <c r="F83" t="s">
        <v>51</v>
      </c>
      <c r="G83" t="s">
        <v>6</v>
      </c>
      <c r="H83" t="s">
        <v>365</v>
      </c>
    </row>
    <row r="84" spans="1:8" x14ac:dyDescent="0.3">
      <c r="A84" t="s">
        <v>290</v>
      </c>
      <c r="B84" t="s">
        <v>54</v>
      </c>
      <c r="C84">
        <v>1</v>
      </c>
      <c r="D84"/>
      <c r="E84" s="39">
        <v>45302.50277777778</v>
      </c>
      <c r="F84" t="s">
        <v>49</v>
      </c>
      <c r="G84" t="s">
        <v>6</v>
      </c>
      <c r="H84" t="s">
        <v>365</v>
      </c>
    </row>
    <row r="85" spans="1:8" x14ac:dyDescent="0.3">
      <c r="A85" t="s">
        <v>290</v>
      </c>
      <c r="B85" t="s">
        <v>52</v>
      </c>
      <c r="C85">
        <v>2</v>
      </c>
      <c r="D85"/>
      <c r="E85" s="39">
        <v>45302.50277777778</v>
      </c>
      <c r="F85" t="s">
        <v>50</v>
      </c>
      <c r="G85" t="s">
        <v>6</v>
      </c>
      <c r="H85" t="s">
        <v>365</v>
      </c>
    </row>
    <row r="86" spans="1:8" x14ac:dyDescent="0.3">
      <c r="A86" t="s">
        <v>286</v>
      </c>
      <c r="B86" t="s">
        <v>48</v>
      </c>
      <c r="C86">
        <v>3</v>
      </c>
      <c r="D86"/>
      <c r="E86" s="39">
        <v>45302.503472222219</v>
      </c>
      <c r="F86" t="s">
        <v>51</v>
      </c>
      <c r="G86" t="s">
        <v>6</v>
      </c>
      <c r="H86" t="s">
        <v>365</v>
      </c>
    </row>
    <row r="87" spans="1:8" x14ac:dyDescent="0.3">
      <c r="A87" t="s">
        <v>286</v>
      </c>
      <c r="B87" t="s">
        <v>54</v>
      </c>
      <c r="C87">
        <v>1</v>
      </c>
      <c r="D87"/>
      <c r="E87" s="39">
        <v>45302.503472222219</v>
      </c>
      <c r="F87" t="s">
        <v>49</v>
      </c>
      <c r="G87" t="s">
        <v>6</v>
      </c>
      <c r="H87" t="s">
        <v>365</v>
      </c>
    </row>
    <row r="88" spans="1:8" x14ac:dyDescent="0.3">
      <c r="A88" t="s">
        <v>286</v>
      </c>
      <c r="B88" t="s">
        <v>52</v>
      </c>
      <c r="C88">
        <v>2</v>
      </c>
      <c r="D88"/>
      <c r="E88" s="39">
        <v>45302.503472222219</v>
      </c>
      <c r="F88" t="s">
        <v>50</v>
      </c>
      <c r="G88" t="s">
        <v>6</v>
      </c>
      <c r="H88" t="s">
        <v>365</v>
      </c>
    </row>
    <row r="89" spans="1:8" x14ac:dyDescent="0.3">
      <c r="A89" t="s">
        <v>292</v>
      </c>
      <c r="B89" t="s">
        <v>48</v>
      </c>
      <c r="C89">
        <v>3</v>
      </c>
      <c r="D89">
        <v>2306.174</v>
      </c>
      <c r="E89" s="39">
        <v>45306.600694444445</v>
      </c>
      <c r="F89" t="s">
        <v>51</v>
      </c>
      <c r="G89" t="s">
        <v>347</v>
      </c>
    </row>
    <row r="90" spans="1:8" x14ac:dyDescent="0.3">
      <c r="A90" t="s">
        <v>292</v>
      </c>
      <c r="B90" t="s">
        <v>54</v>
      </c>
      <c r="C90">
        <v>1</v>
      </c>
      <c r="D90">
        <v>2.9000000000000001E-2</v>
      </c>
      <c r="E90" s="39">
        <v>45306.600694444445</v>
      </c>
      <c r="F90" t="s">
        <v>49</v>
      </c>
      <c r="G90" t="s">
        <v>347</v>
      </c>
      <c r="H90" t="s">
        <v>353</v>
      </c>
    </row>
    <row r="91" spans="1:8" x14ac:dyDescent="0.3">
      <c r="A91" t="s">
        <v>292</v>
      </c>
      <c r="B91" t="s">
        <v>52</v>
      </c>
      <c r="C91">
        <v>2</v>
      </c>
      <c r="D91">
        <v>-0.85399999999999998</v>
      </c>
      <c r="E91" s="39">
        <v>45306.600694444445</v>
      </c>
      <c r="F91" t="s">
        <v>50</v>
      </c>
      <c r="G91" t="s">
        <v>347</v>
      </c>
      <c r="H91" t="s">
        <v>353</v>
      </c>
    </row>
    <row r="92" spans="1:8" x14ac:dyDescent="0.3">
      <c r="A92" t="s">
        <v>292</v>
      </c>
      <c r="B92" t="s">
        <v>48</v>
      </c>
      <c r="C92">
        <v>3</v>
      </c>
      <c r="D92">
        <v>2306.174</v>
      </c>
      <c r="E92" s="39">
        <v>45306.64234953704</v>
      </c>
      <c r="F92" t="s">
        <v>51</v>
      </c>
      <c r="G92" t="s">
        <v>6</v>
      </c>
    </row>
    <row r="93" spans="1:8" x14ac:dyDescent="0.3">
      <c r="A93" t="s">
        <v>292</v>
      </c>
      <c r="B93" t="s">
        <v>54</v>
      </c>
      <c r="C93">
        <v>1</v>
      </c>
      <c r="D93">
        <v>2.9000000000000001E-2</v>
      </c>
      <c r="E93" s="39">
        <v>45306.64234953704</v>
      </c>
      <c r="F93" t="s">
        <v>49</v>
      </c>
      <c r="G93" t="s">
        <v>6</v>
      </c>
      <c r="H93" t="s">
        <v>353</v>
      </c>
    </row>
    <row r="94" spans="1:8" x14ac:dyDescent="0.3">
      <c r="A94" t="s">
        <v>292</v>
      </c>
      <c r="B94" t="s">
        <v>52</v>
      </c>
      <c r="C94">
        <v>2</v>
      </c>
      <c r="D94">
        <v>-0.85399999999999998</v>
      </c>
      <c r="E94" s="39">
        <v>45306.64234953704</v>
      </c>
      <c r="F94" t="s">
        <v>50</v>
      </c>
      <c r="G94" t="s">
        <v>6</v>
      </c>
      <c r="H94" t="s">
        <v>353</v>
      </c>
    </row>
    <row r="95" spans="1:8" x14ac:dyDescent="0.3">
      <c r="A95" t="s">
        <v>291</v>
      </c>
      <c r="B95" t="s">
        <v>48</v>
      </c>
      <c r="C95">
        <v>3</v>
      </c>
      <c r="D95">
        <v>2301.1529999999998</v>
      </c>
      <c r="E95" s="39">
        <v>45299.462500000001</v>
      </c>
      <c r="F95" t="s">
        <v>51</v>
      </c>
      <c r="G95" t="s">
        <v>347</v>
      </c>
    </row>
    <row r="96" spans="1:8" x14ac:dyDescent="0.3">
      <c r="A96" t="s">
        <v>291</v>
      </c>
      <c r="B96" t="s">
        <v>54</v>
      </c>
      <c r="C96">
        <v>1</v>
      </c>
      <c r="D96">
        <v>1.498</v>
      </c>
      <c r="E96" s="39">
        <v>45299.462500000001</v>
      </c>
      <c r="F96" t="s">
        <v>49</v>
      </c>
      <c r="G96" t="s">
        <v>347</v>
      </c>
      <c r="H96" t="s">
        <v>353</v>
      </c>
    </row>
    <row r="97" spans="1:8" x14ac:dyDescent="0.3">
      <c r="A97" t="s">
        <v>291</v>
      </c>
      <c r="B97" t="s">
        <v>52</v>
      </c>
      <c r="C97">
        <v>2</v>
      </c>
      <c r="D97">
        <v>0.52300000000000002</v>
      </c>
      <c r="E97" s="39">
        <v>45299.462500000001</v>
      </c>
      <c r="F97" t="s">
        <v>50</v>
      </c>
      <c r="G97" t="s">
        <v>347</v>
      </c>
      <c r="H97" t="s">
        <v>353</v>
      </c>
    </row>
    <row r="98" spans="1:8" x14ac:dyDescent="0.3">
      <c r="A98" t="s">
        <v>291</v>
      </c>
      <c r="B98" t="s">
        <v>48</v>
      </c>
      <c r="C98">
        <v>3</v>
      </c>
      <c r="D98">
        <v>2301.1550000000002</v>
      </c>
      <c r="E98" s="39">
        <v>45299.506261574075</v>
      </c>
      <c r="F98" t="s">
        <v>51</v>
      </c>
      <c r="G98" t="s">
        <v>6</v>
      </c>
    </row>
    <row r="99" spans="1:8" x14ac:dyDescent="0.3">
      <c r="A99" t="s">
        <v>291</v>
      </c>
      <c r="B99" t="s">
        <v>54</v>
      </c>
      <c r="C99">
        <v>1</v>
      </c>
      <c r="D99">
        <v>1.496</v>
      </c>
      <c r="E99" s="39">
        <v>45299.506261574075</v>
      </c>
      <c r="F99" t="s">
        <v>49</v>
      </c>
      <c r="G99" t="s">
        <v>6</v>
      </c>
      <c r="H99" t="s">
        <v>353</v>
      </c>
    </row>
    <row r="100" spans="1:8" x14ac:dyDescent="0.3">
      <c r="A100" t="s">
        <v>291</v>
      </c>
      <c r="B100" t="s">
        <v>52</v>
      </c>
      <c r="C100">
        <v>2</v>
      </c>
      <c r="D100">
        <v>0.52100000000000002</v>
      </c>
      <c r="E100" s="39">
        <v>45299.506261574075</v>
      </c>
      <c r="F100" t="s">
        <v>50</v>
      </c>
      <c r="G100" t="s">
        <v>6</v>
      </c>
      <c r="H100" t="s">
        <v>353</v>
      </c>
    </row>
    <row r="101" spans="1:8" x14ac:dyDescent="0.3">
      <c r="A101" t="s">
        <v>294</v>
      </c>
      <c r="B101" t="s">
        <v>48</v>
      </c>
      <c r="C101">
        <v>3</v>
      </c>
      <c r="D101">
        <v>2305.085</v>
      </c>
      <c r="E101" s="39">
        <v>45299.593043981484</v>
      </c>
      <c r="F101" t="s">
        <v>51</v>
      </c>
      <c r="G101" t="s">
        <v>6</v>
      </c>
    </row>
    <row r="102" spans="1:8" x14ac:dyDescent="0.3">
      <c r="A102" t="s">
        <v>294</v>
      </c>
      <c r="B102" t="s">
        <v>54</v>
      </c>
      <c r="C102">
        <v>1</v>
      </c>
      <c r="D102">
        <v>2.1960000000000002</v>
      </c>
      <c r="E102" s="39">
        <v>45299.593043981484</v>
      </c>
      <c r="F102" t="s">
        <v>49</v>
      </c>
      <c r="G102" t="s">
        <v>6</v>
      </c>
      <c r="H102" t="s">
        <v>353</v>
      </c>
    </row>
    <row r="103" spans="1:8" x14ac:dyDescent="0.3">
      <c r="A103" t="s">
        <v>294</v>
      </c>
      <c r="B103" t="s">
        <v>52</v>
      </c>
      <c r="C103">
        <v>2</v>
      </c>
      <c r="D103">
        <v>1.3009999999999999</v>
      </c>
      <c r="E103" s="39">
        <v>45299.593043981484</v>
      </c>
      <c r="F103" t="s">
        <v>50</v>
      </c>
      <c r="G103" t="s">
        <v>6</v>
      </c>
      <c r="H103" t="s">
        <v>353</v>
      </c>
    </row>
    <row r="104" spans="1:8" x14ac:dyDescent="0.3">
      <c r="A104" t="s">
        <v>293</v>
      </c>
      <c r="B104" t="s">
        <v>48</v>
      </c>
      <c r="C104">
        <v>3</v>
      </c>
      <c r="D104"/>
      <c r="E104" s="39">
        <v>45322.504166666666</v>
      </c>
      <c r="F104" t="s">
        <v>51</v>
      </c>
      <c r="G104" t="s">
        <v>6</v>
      </c>
      <c r="H104" t="s">
        <v>366</v>
      </c>
    </row>
    <row r="105" spans="1:8" x14ac:dyDescent="0.3">
      <c r="A105" t="s">
        <v>293</v>
      </c>
      <c r="B105" t="s">
        <v>54</v>
      </c>
      <c r="C105">
        <v>1</v>
      </c>
      <c r="D105"/>
      <c r="E105" s="39">
        <v>45322.504166666666</v>
      </c>
      <c r="F105" t="s">
        <v>49</v>
      </c>
      <c r="G105" t="s">
        <v>6</v>
      </c>
      <c r="H105" t="s">
        <v>366</v>
      </c>
    </row>
    <row r="106" spans="1:8" x14ac:dyDescent="0.3">
      <c r="A106" t="s">
        <v>293</v>
      </c>
      <c r="B106" t="s">
        <v>52</v>
      </c>
      <c r="C106">
        <v>2</v>
      </c>
      <c r="D106"/>
      <c r="E106" s="39">
        <v>45322.504166666666</v>
      </c>
      <c r="F106" t="s">
        <v>50</v>
      </c>
      <c r="G106" t="s">
        <v>6</v>
      </c>
      <c r="H106" t="s">
        <v>366</v>
      </c>
    </row>
    <row r="107" spans="1:8" x14ac:dyDescent="0.3">
      <c r="A107" t="s">
        <v>76</v>
      </c>
      <c r="B107" t="s">
        <v>48</v>
      </c>
      <c r="C107">
        <v>3</v>
      </c>
      <c r="D107">
        <v>2298.7080000000001</v>
      </c>
      <c r="E107" s="39">
        <v>45312.464583333334</v>
      </c>
      <c r="F107" t="s">
        <v>51</v>
      </c>
      <c r="G107" t="s">
        <v>6</v>
      </c>
    </row>
    <row r="108" spans="1:8" x14ac:dyDescent="0.3">
      <c r="A108" t="s">
        <v>76</v>
      </c>
      <c r="B108" t="s">
        <v>54</v>
      </c>
      <c r="C108">
        <v>1</v>
      </c>
      <c r="D108">
        <v>2.2629999999999999</v>
      </c>
      <c r="E108" s="39">
        <v>45312.464583333334</v>
      </c>
      <c r="F108" t="s">
        <v>49</v>
      </c>
      <c r="G108" t="s">
        <v>6</v>
      </c>
      <c r="H108" t="s">
        <v>353</v>
      </c>
    </row>
    <row r="109" spans="1:8" x14ac:dyDescent="0.3">
      <c r="A109" t="s">
        <v>76</v>
      </c>
      <c r="B109" t="s">
        <v>52</v>
      </c>
      <c r="C109">
        <v>2</v>
      </c>
      <c r="D109">
        <v>1.7450000000000001</v>
      </c>
      <c r="E109" s="39">
        <v>45312.464583333334</v>
      </c>
      <c r="F109" t="s">
        <v>50</v>
      </c>
      <c r="G109" t="s">
        <v>6</v>
      </c>
      <c r="H109" t="s">
        <v>353</v>
      </c>
    </row>
    <row r="110" spans="1:8" x14ac:dyDescent="0.3">
      <c r="A110" t="s">
        <v>139</v>
      </c>
      <c r="B110" t="s">
        <v>48</v>
      </c>
      <c r="C110">
        <v>3</v>
      </c>
      <c r="D110">
        <v>2298.8319999999999</v>
      </c>
      <c r="E110" s="39">
        <v>45308.598402777781</v>
      </c>
      <c r="F110" t="s">
        <v>51</v>
      </c>
      <c r="G110" t="s">
        <v>6</v>
      </c>
    </row>
    <row r="111" spans="1:8" x14ac:dyDescent="0.3">
      <c r="A111" t="s">
        <v>139</v>
      </c>
      <c r="B111" t="s">
        <v>54</v>
      </c>
      <c r="C111">
        <v>1</v>
      </c>
      <c r="D111">
        <v>2.96</v>
      </c>
      <c r="E111" s="39">
        <v>45308.598402777781</v>
      </c>
      <c r="F111" t="s">
        <v>49</v>
      </c>
      <c r="G111" t="s">
        <v>6</v>
      </c>
      <c r="H111" t="s">
        <v>353</v>
      </c>
    </row>
    <row r="112" spans="1:8" x14ac:dyDescent="0.3">
      <c r="A112" t="s">
        <v>139</v>
      </c>
      <c r="B112" t="s">
        <v>52</v>
      </c>
      <c r="C112">
        <v>2</v>
      </c>
      <c r="D112">
        <v>2.7069999999999999</v>
      </c>
      <c r="E112" s="39">
        <v>45308.598402777781</v>
      </c>
      <c r="F112" t="s">
        <v>50</v>
      </c>
      <c r="G112" t="s">
        <v>6</v>
      </c>
      <c r="H112" t="s">
        <v>353</v>
      </c>
    </row>
    <row r="113" spans="1:8" x14ac:dyDescent="0.3">
      <c r="A113" t="s">
        <v>140</v>
      </c>
      <c r="B113" t="s">
        <v>48</v>
      </c>
      <c r="C113">
        <v>3</v>
      </c>
      <c r="D113">
        <v>2296.6970000000001</v>
      </c>
      <c r="E113" s="39">
        <v>45308.760717592595</v>
      </c>
      <c r="F113" t="s">
        <v>51</v>
      </c>
      <c r="G113" t="s">
        <v>6</v>
      </c>
    </row>
    <row r="114" spans="1:8" x14ac:dyDescent="0.3">
      <c r="A114" t="s">
        <v>140</v>
      </c>
      <c r="B114" t="s">
        <v>54</v>
      </c>
      <c r="C114">
        <v>1</v>
      </c>
      <c r="D114">
        <v>5.4269999999999996</v>
      </c>
      <c r="E114" s="39">
        <v>45308.760717592595</v>
      </c>
      <c r="F114" t="s">
        <v>49</v>
      </c>
      <c r="G114" t="s">
        <v>6</v>
      </c>
      <c r="H114" t="s">
        <v>353</v>
      </c>
    </row>
    <row r="115" spans="1:8" x14ac:dyDescent="0.3">
      <c r="A115" t="s">
        <v>140</v>
      </c>
      <c r="B115" t="s">
        <v>52</v>
      </c>
      <c r="C115">
        <v>2</v>
      </c>
      <c r="D115">
        <v>5.0469999999999997</v>
      </c>
      <c r="E115" s="39">
        <v>45308.760717592595</v>
      </c>
      <c r="F115" t="s">
        <v>50</v>
      </c>
      <c r="G115" t="s">
        <v>6</v>
      </c>
      <c r="H115" t="s">
        <v>353</v>
      </c>
    </row>
    <row r="116" spans="1:8" x14ac:dyDescent="0.3">
      <c r="A116" t="s">
        <v>141</v>
      </c>
      <c r="B116" t="s">
        <v>48</v>
      </c>
      <c r="C116">
        <v>3</v>
      </c>
      <c r="D116">
        <v>2298.7339999999999</v>
      </c>
      <c r="E116" s="39">
        <v>45318.43540509259</v>
      </c>
      <c r="F116" t="s">
        <v>51</v>
      </c>
      <c r="G116" t="s">
        <v>6</v>
      </c>
    </row>
    <row r="117" spans="1:8" x14ac:dyDescent="0.3">
      <c r="A117" t="s">
        <v>141</v>
      </c>
      <c r="B117" t="s">
        <v>54</v>
      </c>
      <c r="C117">
        <v>1</v>
      </c>
      <c r="D117">
        <v>2.3940000000000001</v>
      </c>
      <c r="E117" s="39">
        <v>45318.43540509259</v>
      </c>
      <c r="F117" t="s">
        <v>49</v>
      </c>
      <c r="G117" t="s">
        <v>6</v>
      </c>
      <c r="H117" t="s">
        <v>353</v>
      </c>
    </row>
    <row r="118" spans="1:8" x14ac:dyDescent="0.3">
      <c r="A118" t="s">
        <v>141</v>
      </c>
      <c r="B118" t="s">
        <v>52</v>
      </c>
      <c r="C118">
        <v>2</v>
      </c>
      <c r="D118">
        <v>1.865</v>
      </c>
      <c r="E118" s="39">
        <v>45318.43540509259</v>
      </c>
      <c r="F118" t="s">
        <v>50</v>
      </c>
      <c r="G118" t="s">
        <v>6</v>
      </c>
      <c r="H118" t="s">
        <v>353</v>
      </c>
    </row>
    <row r="119" spans="1:8" x14ac:dyDescent="0.3">
      <c r="A119" t="s">
        <v>171</v>
      </c>
      <c r="B119" t="s">
        <v>48</v>
      </c>
      <c r="C119">
        <v>3</v>
      </c>
      <c r="D119">
        <v>2298.5100000000002</v>
      </c>
      <c r="E119" s="39">
        <v>45316.653912037036</v>
      </c>
      <c r="F119" t="s">
        <v>51</v>
      </c>
      <c r="G119" t="s">
        <v>6</v>
      </c>
    </row>
    <row r="120" spans="1:8" x14ac:dyDescent="0.3">
      <c r="A120" t="s">
        <v>171</v>
      </c>
      <c r="B120" t="s">
        <v>54</v>
      </c>
      <c r="C120">
        <v>1</v>
      </c>
      <c r="D120">
        <v>1.7250000000000001</v>
      </c>
      <c r="E120" s="39">
        <v>45316.653912037036</v>
      </c>
      <c r="F120" t="s">
        <v>49</v>
      </c>
      <c r="G120" t="s">
        <v>6</v>
      </c>
      <c r="H120" t="s">
        <v>353</v>
      </c>
    </row>
    <row r="121" spans="1:8" x14ac:dyDescent="0.3">
      <c r="A121" t="s">
        <v>171</v>
      </c>
      <c r="B121" t="s">
        <v>52</v>
      </c>
      <c r="C121">
        <v>2</v>
      </c>
      <c r="D121">
        <v>1.29</v>
      </c>
      <c r="E121" s="39">
        <v>45316.653912037036</v>
      </c>
      <c r="F121" t="s">
        <v>50</v>
      </c>
      <c r="G121" t="s">
        <v>6</v>
      </c>
      <c r="H121" t="s">
        <v>353</v>
      </c>
    </row>
    <row r="122" spans="1:8" x14ac:dyDescent="0.3">
      <c r="A122" t="s">
        <v>77</v>
      </c>
      <c r="B122" t="s">
        <v>48</v>
      </c>
      <c r="C122">
        <v>3</v>
      </c>
      <c r="D122">
        <v>2298.828</v>
      </c>
      <c r="E122" s="39">
        <v>45312.472245370373</v>
      </c>
      <c r="F122" t="s">
        <v>51</v>
      </c>
      <c r="G122" t="s">
        <v>6</v>
      </c>
    </row>
    <row r="123" spans="1:8" x14ac:dyDescent="0.3">
      <c r="A123" t="s">
        <v>77</v>
      </c>
      <c r="B123" t="s">
        <v>54</v>
      </c>
      <c r="C123">
        <v>1</v>
      </c>
      <c r="D123">
        <v>1.7</v>
      </c>
      <c r="E123" s="39">
        <v>45312.472245370373</v>
      </c>
      <c r="F123" t="s">
        <v>49</v>
      </c>
      <c r="G123" t="s">
        <v>6</v>
      </c>
      <c r="H123" t="s">
        <v>353</v>
      </c>
    </row>
    <row r="124" spans="1:8" x14ac:dyDescent="0.3">
      <c r="A124" t="s">
        <v>77</v>
      </c>
      <c r="B124" t="s">
        <v>52</v>
      </c>
      <c r="C124">
        <v>2</v>
      </c>
      <c r="D124">
        <v>1.337</v>
      </c>
      <c r="E124" s="39">
        <v>45312.472245370373</v>
      </c>
      <c r="F124" t="s">
        <v>50</v>
      </c>
      <c r="G124" t="s">
        <v>6</v>
      </c>
      <c r="H124" t="s">
        <v>353</v>
      </c>
    </row>
    <row r="125" spans="1:8" x14ac:dyDescent="0.3">
      <c r="A125" t="s">
        <v>154</v>
      </c>
      <c r="B125" t="s">
        <v>48</v>
      </c>
      <c r="C125">
        <v>3</v>
      </c>
      <c r="D125"/>
      <c r="E125" s="39">
        <v>45322.504861111112</v>
      </c>
      <c r="F125" t="s">
        <v>51</v>
      </c>
      <c r="G125" t="s">
        <v>6</v>
      </c>
      <c r="H125" t="s">
        <v>366</v>
      </c>
    </row>
    <row r="126" spans="1:8" x14ac:dyDescent="0.3">
      <c r="A126" t="s">
        <v>154</v>
      </c>
      <c r="B126" t="s">
        <v>54</v>
      </c>
      <c r="C126">
        <v>1</v>
      </c>
      <c r="D126"/>
      <c r="E126" s="39">
        <v>45322.504861111112</v>
      </c>
      <c r="F126" t="s">
        <v>49</v>
      </c>
      <c r="G126" t="s">
        <v>6</v>
      </c>
      <c r="H126" t="s">
        <v>366</v>
      </c>
    </row>
    <row r="127" spans="1:8" x14ac:dyDescent="0.3">
      <c r="A127" t="s">
        <v>154</v>
      </c>
      <c r="B127" t="s">
        <v>52</v>
      </c>
      <c r="C127">
        <v>2</v>
      </c>
      <c r="D127"/>
      <c r="E127" s="39">
        <v>45322.504861111112</v>
      </c>
      <c r="F127" t="s">
        <v>50</v>
      </c>
      <c r="G127" t="s">
        <v>6</v>
      </c>
      <c r="H127" t="s">
        <v>366</v>
      </c>
    </row>
    <row r="128" spans="1:8" x14ac:dyDescent="0.3">
      <c r="A128" t="s">
        <v>155</v>
      </c>
      <c r="B128" t="s">
        <v>48</v>
      </c>
      <c r="C128">
        <v>3</v>
      </c>
      <c r="D128"/>
      <c r="E128" s="39">
        <v>45322.505555555559</v>
      </c>
      <c r="F128" t="s">
        <v>51</v>
      </c>
      <c r="G128" t="s">
        <v>6</v>
      </c>
      <c r="H128" t="s">
        <v>366</v>
      </c>
    </row>
    <row r="129" spans="1:8" x14ac:dyDescent="0.3">
      <c r="A129" t="s">
        <v>155</v>
      </c>
      <c r="B129" t="s">
        <v>54</v>
      </c>
      <c r="C129">
        <v>1</v>
      </c>
      <c r="D129"/>
      <c r="E129" s="39">
        <v>45322.505555555559</v>
      </c>
      <c r="F129" t="s">
        <v>49</v>
      </c>
      <c r="G129" t="s">
        <v>6</v>
      </c>
      <c r="H129" t="s">
        <v>366</v>
      </c>
    </row>
    <row r="130" spans="1:8" x14ac:dyDescent="0.3">
      <c r="A130" t="s">
        <v>155</v>
      </c>
      <c r="B130" t="s">
        <v>52</v>
      </c>
      <c r="C130">
        <v>2</v>
      </c>
      <c r="D130"/>
      <c r="E130" s="39">
        <v>45322.505555555559</v>
      </c>
      <c r="F130" t="s">
        <v>50</v>
      </c>
      <c r="G130" t="s">
        <v>6</v>
      </c>
      <c r="H130" t="s">
        <v>366</v>
      </c>
    </row>
    <row r="131" spans="1:8" x14ac:dyDescent="0.3">
      <c r="A131" t="s">
        <v>172</v>
      </c>
      <c r="B131" t="s">
        <v>48</v>
      </c>
      <c r="C131">
        <v>3</v>
      </c>
      <c r="D131">
        <v>2328.6930000000002</v>
      </c>
      <c r="E131" s="39">
        <v>45295.527766203704</v>
      </c>
      <c r="F131" t="s">
        <v>51</v>
      </c>
      <c r="G131" t="s">
        <v>6</v>
      </c>
    </row>
    <row r="132" spans="1:8" x14ac:dyDescent="0.3">
      <c r="A132" t="s">
        <v>172</v>
      </c>
      <c r="B132" t="s">
        <v>54</v>
      </c>
      <c r="C132">
        <v>1</v>
      </c>
      <c r="D132">
        <v>80.966999999999999</v>
      </c>
      <c r="E132" s="39">
        <v>45295.527766203704</v>
      </c>
      <c r="F132" t="s">
        <v>49</v>
      </c>
      <c r="G132" t="s">
        <v>6</v>
      </c>
      <c r="H132" t="s">
        <v>353</v>
      </c>
    </row>
    <row r="133" spans="1:8" x14ac:dyDescent="0.3">
      <c r="A133" t="s">
        <v>172</v>
      </c>
      <c r="B133" t="s">
        <v>52</v>
      </c>
      <c r="C133">
        <v>2</v>
      </c>
      <c r="D133">
        <v>80.933000000000007</v>
      </c>
      <c r="E133" s="39">
        <v>45295.527766203704</v>
      </c>
      <c r="F133" t="s">
        <v>50</v>
      </c>
      <c r="G133" t="s">
        <v>6</v>
      </c>
      <c r="H133" t="s">
        <v>353</v>
      </c>
    </row>
    <row r="134" spans="1:8" x14ac:dyDescent="0.3">
      <c r="A134" t="s">
        <v>172</v>
      </c>
      <c r="B134" t="s">
        <v>48</v>
      </c>
      <c r="C134">
        <v>3</v>
      </c>
      <c r="D134">
        <v>2328.6970000000001</v>
      </c>
      <c r="E134" s="39">
        <v>45299.439444444448</v>
      </c>
      <c r="F134" t="s">
        <v>51</v>
      </c>
      <c r="G134" t="s">
        <v>6</v>
      </c>
    </row>
    <row r="135" spans="1:8" x14ac:dyDescent="0.3">
      <c r="A135" t="s">
        <v>172</v>
      </c>
      <c r="B135" t="s">
        <v>54</v>
      </c>
      <c r="C135">
        <v>1</v>
      </c>
      <c r="D135">
        <v>80.962999999999994</v>
      </c>
      <c r="E135" s="39">
        <v>45299.439444444448</v>
      </c>
      <c r="F135" t="s">
        <v>49</v>
      </c>
      <c r="G135" t="s">
        <v>6</v>
      </c>
      <c r="H135" t="s">
        <v>353</v>
      </c>
    </row>
    <row r="136" spans="1:8" x14ac:dyDescent="0.3">
      <c r="A136" t="s">
        <v>172</v>
      </c>
      <c r="B136" t="s">
        <v>52</v>
      </c>
      <c r="C136">
        <v>2</v>
      </c>
      <c r="D136">
        <v>80.929000000000002</v>
      </c>
      <c r="E136" s="39">
        <v>45299.439444444448</v>
      </c>
      <c r="F136" t="s">
        <v>50</v>
      </c>
      <c r="G136" t="s">
        <v>6</v>
      </c>
      <c r="H136" t="s">
        <v>353</v>
      </c>
    </row>
    <row r="137" spans="1:8" x14ac:dyDescent="0.3">
      <c r="A137" t="s">
        <v>173</v>
      </c>
      <c r="B137" t="s">
        <v>48</v>
      </c>
      <c r="C137">
        <v>3</v>
      </c>
      <c r="D137">
        <v>2299.6669999999999</v>
      </c>
      <c r="E137" s="39">
        <v>45317.489652777775</v>
      </c>
      <c r="F137" t="s">
        <v>51</v>
      </c>
      <c r="G137" t="s">
        <v>6</v>
      </c>
    </row>
    <row r="138" spans="1:8" x14ac:dyDescent="0.3">
      <c r="A138" t="s">
        <v>173</v>
      </c>
      <c r="B138" t="s">
        <v>54</v>
      </c>
      <c r="C138">
        <v>1</v>
      </c>
      <c r="D138">
        <v>1.931</v>
      </c>
      <c r="E138" s="39">
        <v>45317.489652777775</v>
      </c>
      <c r="F138" t="s">
        <v>49</v>
      </c>
      <c r="G138" t="s">
        <v>6</v>
      </c>
      <c r="H138" t="s">
        <v>353</v>
      </c>
    </row>
    <row r="139" spans="1:8" x14ac:dyDescent="0.3">
      <c r="A139" t="s">
        <v>173</v>
      </c>
      <c r="B139" t="s">
        <v>52</v>
      </c>
      <c r="C139">
        <v>2</v>
      </c>
      <c r="D139">
        <v>0.93899999999999995</v>
      </c>
      <c r="E139" s="39">
        <v>45317.489652777775</v>
      </c>
      <c r="F139" t="s">
        <v>50</v>
      </c>
      <c r="G139" t="s">
        <v>6</v>
      </c>
      <c r="H139" t="s">
        <v>353</v>
      </c>
    </row>
    <row r="140" spans="1:8" x14ac:dyDescent="0.3">
      <c r="A140" t="s">
        <v>175</v>
      </c>
      <c r="B140" t="s">
        <v>48</v>
      </c>
      <c r="C140">
        <v>3</v>
      </c>
      <c r="D140">
        <v>2299.1959999999999</v>
      </c>
      <c r="E140" s="39">
        <v>45310.416342592594</v>
      </c>
      <c r="F140" t="s">
        <v>51</v>
      </c>
      <c r="G140" t="s">
        <v>6</v>
      </c>
    </row>
    <row r="141" spans="1:8" x14ac:dyDescent="0.3">
      <c r="A141" t="s">
        <v>175</v>
      </c>
      <c r="B141" t="s">
        <v>54</v>
      </c>
      <c r="C141">
        <v>1</v>
      </c>
      <c r="D141">
        <v>2.4129999999999998</v>
      </c>
      <c r="E141" s="39">
        <v>45310.416342592594</v>
      </c>
      <c r="F141" t="s">
        <v>49</v>
      </c>
      <c r="G141" t="s">
        <v>6</v>
      </c>
      <c r="H141" t="s">
        <v>353</v>
      </c>
    </row>
    <row r="142" spans="1:8" x14ac:dyDescent="0.3">
      <c r="A142" t="s">
        <v>175</v>
      </c>
      <c r="B142" t="s">
        <v>52</v>
      </c>
      <c r="C142">
        <v>2</v>
      </c>
      <c r="D142">
        <v>1.5189999999999999</v>
      </c>
      <c r="E142" s="39">
        <v>45310.416342592594</v>
      </c>
      <c r="F142" t="s">
        <v>50</v>
      </c>
      <c r="G142" t="s">
        <v>6</v>
      </c>
      <c r="H142" t="s">
        <v>353</v>
      </c>
    </row>
    <row r="143" spans="1:8" x14ac:dyDescent="0.3">
      <c r="A143" t="s">
        <v>177</v>
      </c>
      <c r="B143" t="s">
        <v>48</v>
      </c>
      <c r="C143">
        <v>3</v>
      </c>
      <c r="D143">
        <v>2298.9299999999998</v>
      </c>
      <c r="E143" s="39">
        <v>45310.420289351852</v>
      </c>
      <c r="F143" t="s">
        <v>51</v>
      </c>
      <c r="G143" t="s">
        <v>6</v>
      </c>
    </row>
    <row r="144" spans="1:8" x14ac:dyDescent="0.3">
      <c r="A144" t="s">
        <v>177</v>
      </c>
      <c r="B144" t="s">
        <v>54</v>
      </c>
      <c r="C144">
        <v>1</v>
      </c>
      <c r="D144">
        <v>2.4039999999999999</v>
      </c>
      <c r="E144" s="39">
        <v>45310.420289351852</v>
      </c>
      <c r="F144" t="s">
        <v>49</v>
      </c>
      <c r="G144" t="s">
        <v>6</v>
      </c>
      <c r="H144" t="s">
        <v>353</v>
      </c>
    </row>
    <row r="145" spans="1:8" x14ac:dyDescent="0.3">
      <c r="A145" t="s">
        <v>177</v>
      </c>
      <c r="B145" t="s">
        <v>52</v>
      </c>
      <c r="C145">
        <v>2</v>
      </c>
      <c r="D145">
        <v>1.4330000000000001</v>
      </c>
      <c r="E145" s="39">
        <v>45310.420289351852</v>
      </c>
      <c r="F145" t="s">
        <v>50</v>
      </c>
      <c r="G145" t="s">
        <v>6</v>
      </c>
      <c r="H145" t="s">
        <v>353</v>
      </c>
    </row>
    <row r="146" spans="1:8" x14ac:dyDescent="0.3">
      <c r="A146" t="s">
        <v>178</v>
      </c>
      <c r="B146" t="s">
        <v>48</v>
      </c>
      <c r="C146">
        <v>3</v>
      </c>
      <c r="D146">
        <v>2299.1640000000002</v>
      </c>
      <c r="E146" s="39">
        <v>45310.426793981482</v>
      </c>
      <c r="F146" t="s">
        <v>51</v>
      </c>
      <c r="G146" t="s">
        <v>6</v>
      </c>
    </row>
    <row r="147" spans="1:8" x14ac:dyDescent="0.3">
      <c r="A147" t="s">
        <v>178</v>
      </c>
      <c r="B147" t="s">
        <v>54</v>
      </c>
      <c r="C147">
        <v>1</v>
      </c>
      <c r="D147">
        <v>2.25</v>
      </c>
      <c r="E147" s="39">
        <v>45310.426793981482</v>
      </c>
      <c r="F147" t="s">
        <v>49</v>
      </c>
      <c r="G147" t="s">
        <v>6</v>
      </c>
      <c r="H147" t="s">
        <v>353</v>
      </c>
    </row>
    <row r="148" spans="1:8" x14ac:dyDescent="0.3">
      <c r="A148" t="s">
        <v>178</v>
      </c>
      <c r="B148" t="s">
        <v>52</v>
      </c>
      <c r="C148">
        <v>2</v>
      </c>
      <c r="D148">
        <v>1.2849999999999999</v>
      </c>
      <c r="E148" s="39">
        <v>45310.426793981482</v>
      </c>
      <c r="F148" t="s">
        <v>50</v>
      </c>
      <c r="G148" t="s">
        <v>6</v>
      </c>
      <c r="H148" t="s">
        <v>353</v>
      </c>
    </row>
    <row r="149" spans="1:8" x14ac:dyDescent="0.3">
      <c r="A149" t="s">
        <v>179</v>
      </c>
      <c r="B149" t="s">
        <v>48</v>
      </c>
      <c r="C149">
        <v>3</v>
      </c>
      <c r="D149">
        <v>2298.7860000000001</v>
      </c>
      <c r="E149" s="39">
        <v>45310.411099537036</v>
      </c>
      <c r="F149" t="s">
        <v>51</v>
      </c>
      <c r="G149" t="s">
        <v>6</v>
      </c>
    </row>
    <row r="150" spans="1:8" x14ac:dyDescent="0.3">
      <c r="A150" t="s">
        <v>179</v>
      </c>
      <c r="B150" t="s">
        <v>54</v>
      </c>
      <c r="C150">
        <v>1</v>
      </c>
      <c r="D150">
        <v>2.6059999999999999</v>
      </c>
      <c r="E150" s="39">
        <v>45310.411099537036</v>
      </c>
      <c r="F150" t="s">
        <v>49</v>
      </c>
      <c r="G150" t="s">
        <v>6</v>
      </c>
      <c r="H150" t="s">
        <v>353</v>
      </c>
    </row>
    <row r="151" spans="1:8" x14ac:dyDescent="0.3">
      <c r="A151" t="s">
        <v>179</v>
      </c>
      <c r="B151" t="s">
        <v>52</v>
      </c>
      <c r="C151">
        <v>2</v>
      </c>
      <c r="D151">
        <v>1.6419999999999999</v>
      </c>
      <c r="E151" s="39">
        <v>45310.411099537036</v>
      </c>
      <c r="F151" t="s">
        <v>50</v>
      </c>
      <c r="G151" t="s">
        <v>6</v>
      </c>
      <c r="H151" t="s">
        <v>353</v>
      </c>
    </row>
    <row r="152" spans="1:8" x14ac:dyDescent="0.3">
      <c r="A152" t="s">
        <v>180</v>
      </c>
      <c r="B152" t="s">
        <v>48</v>
      </c>
      <c r="C152">
        <v>3</v>
      </c>
      <c r="D152">
        <v>2300.0259999999998</v>
      </c>
      <c r="E152" s="39">
        <v>45317.468449074076</v>
      </c>
      <c r="F152" t="s">
        <v>51</v>
      </c>
      <c r="G152" t="s">
        <v>6</v>
      </c>
    </row>
    <row r="153" spans="1:8" x14ac:dyDescent="0.3">
      <c r="A153" t="s">
        <v>180</v>
      </c>
      <c r="B153" t="s">
        <v>54</v>
      </c>
      <c r="C153">
        <v>1</v>
      </c>
      <c r="D153">
        <v>1.7090000000000001</v>
      </c>
      <c r="E153" s="39">
        <v>45317.468449074076</v>
      </c>
      <c r="F153" t="s">
        <v>49</v>
      </c>
      <c r="G153" t="s">
        <v>6</v>
      </c>
      <c r="H153" t="s">
        <v>353</v>
      </c>
    </row>
    <row r="154" spans="1:8" x14ac:dyDescent="0.3">
      <c r="A154" t="s">
        <v>180</v>
      </c>
      <c r="B154" t="s">
        <v>52</v>
      </c>
      <c r="C154">
        <v>2</v>
      </c>
      <c r="D154">
        <v>0.79700000000000004</v>
      </c>
      <c r="E154" s="39">
        <v>45317.468449074076</v>
      </c>
      <c r="F154" t="s">
        <v>50</v>
      </c>
      <c r="G154" t="s">
        <v>6</v>
      </c>
      <c r="H154" t="s">
        <v>353</v>
      </c>
    </row>
    <row r="155" spans="1:8" x14ac:dyDescent="0.3">
      <c r="A155" t="s">
        <v>181</v>
      </c>
      <c r="B155" t="s">
        <v>48</v>
      </c>
      <c r="C155">
        <v>3</v>
      </c>
      <c r="D155">
        <v>2299.9929999999999</v>
      </c>
      <c r="E155" s="39">
        <v>45317.476331018515</v>
      </c>
      <c r="F155" t="s">
        <v>51</v>
      </c>
      <c r="G155" t="s">
        <v>6</v>
      </c>
    </row>
    <row r="156" spans="1:8" x14ac:dyDescent="0.3">
      <c r="A156" t="s">
        <v>181</v>
      </c>
      <c r="B156" t="s">
        <v>54</v>
      </c>
      <c r="C156">
        <v>1</v>
      </c>
      <c r="D156">
        <v>1.5589999999999999</v>
      </c>
      <c r="E156" s="39">
        <v>45317.476331018515</v>
      </c>
      <c r="F156" t="s">
        <v>49</v>
      </c>
      <c r="G156" t="s">
        <v>6</v>
      </c>
      <c r="H156" t="s">
        <v>353</v>
      </c>
    </row>
    <row r="157" spans="1:8" x14ac:dyDescent="0.3">
      <c r="A157" t="s">
        <v>181</v>
      </c>
      <c r="B157" t="s">
        <v>52</v>
      </c>
      <c r="C157">
        <v>2</v>
      </c>
      <c r="D157">
        <v>0.64900000000000002</v>
      </c>
      <c r="E157" s="39">
        <v>45317.476331018515</v>
      </c>
      <c r="F157" t="s">
        <v>50</v>
      </c>
      <c r="G157" t="s">
        <v>6</v>
      </c>
      <c r="H157" t="s">
        <v>353</v>
      </c>
    </row>
    <row r="158" spans="1:8" x14ac:dyDescent="0.3">
      <c r="A158" t="s">
        <v>182</v>
      </c>
      <c r="B158" t="s">
        <v>48</v>
      </c>
      <c r="C158">
        <v>3</v>
      </c>
      <c r="D158">
        <v>2324.623</v>
      </c>
      <c r="E158" s="39">
        <v>45295.621018518519</v>
      </c>
      <c r="F158" t="s">
        <v>51</v>
      </c>
      <c r="G158" t="s">
        <v>6</v>
      </c>
    </row>
    <row r="159" spans="1:8" x14ac:dyDescent="0.3">
      <c r="A159" t="s">
        <v>182</v>
      </c>
      <c r="B159" t="s">
        <v>54</v>
      </c>
      <c r="C159">
        <v>1</v>
      </c>
      <c r="D159">
        <v>34.822000000000003</v>
      </c>
      <c r="E159" s="39">
        <v>45295.621018518519</v>
      </c>
      <c r="F159" t="s">
        <v>49</v>
      </c>
      <c r="G159" t="s">
        <v>6</v>
      </c>
      <c r="H159" t="s">
        <v>353</v>
      </c>
    </row>
    <row r="160" spans="1:8" x14ac:dyDescent="0.3">
      <c r="A160" t="s">
        <v>182</v>
      </c>
      <c r="B160" t="s">
        <v>52</v>
      </c>
      <c r="C160">
        <v>2</v>
      </c>
      <c r="D160">
        <v>33.997</v>
      </c>
      <c r="E160" s="39">
        <v>45295.621018518519</v>
      </c>
      <c r="F160" t="s">
        <v>50</v>
      </c>
      <c r="G160" t="s">
        <v>6</v>
      </c>
      <c r="H160" t="s">
        <v>353</v>
      </c>
    </row>
    <row r="161" spans="1:8" x14ac:dyDescent="0.3">
      <c r="A161" t="s">
        <v>185</v>
      </c>
      <c r="B161" t="s">
        <v>48</v>
      </c>
      <c r="C161">
        <v>3</v>
      </c>
      <c r="D161">
        <v>2299.9470000000001</v>
      </c>
      <c r="E161" s="39">
        <v>45320.545138888891</v>
      </c>
      <c r="F161" t="s">
        <v>51</v>
      </c>
      <c r="G161" t="s">
        <v>347</v>
      </c>
    </row>
    <row r="162" spans="1:8" x14ac:dyDescent="0.3">
      <c r="A162" t="s">
        <v>185</v>
      </c>
      <c r="B162" t="s">
        <v>54</v>
      </c>
      <c r="C162">
        <v>1</v>
      </c>
      <c r="D162">
        <v>1.4370000000000001</v>
      </c>
      <c r="E162" s="39">
        <v>45320.545138888891</v>
      </c>
      <c r="F162" t="s">
        <v>49</v>
      </c>
      <c r="G162" t="s">
        <v>347</v>
      </c>
      <c r="H162" t="s">
        <v>353</v>
      </c>
    </row>
    <row r="163" spans="1:8" x14ac:dyDescent="0.3">
      <c r="A163" t="s">
        <v>185</v>
      </c>
      <c r="B163" t="s">
        <v>52</v>
      </c>
      <c r="C163">
        <v>2</v>
      </c>
      <c r="D163">
        <v>0.53800000000000003</v>
      </c>
      <c r="E163" s="39">
        <v>45320.545138888891</v>
      </c>
      <c r="F163" t="s">
        <v>50</v>
      </c>
      <c r="G163" t="s">
        <v>347</v>
      </c>
      <c r="H163" t="s">
        <v>353</v>
      </c>
    </row>
    <row r="164" spans="1:8" x14ac:dyDescent="0.3">
      <c r="A164" t="s">
        <v>185</v>
      </c>
      <c r="B164" t="s">
        <v>48</v>
      </c>
      <c r="C164">
        <v>3</v>
      </c>
      <c r="D164">
        <v>2299.9479999999999</v>
      </c>
      <c r="E164" s="39">
        <v>45320.596076388887</v>
      </c>
      <c r="F164" t="s">
        <v>51</v>
      </c>
      <c r="G164" t="s">
        <v>6</v>
      </c>
    </row>
    <row r="165" spans="1:8" x14ac:dyDescent="0.3">
      <c r="A165" t="s">
        <v>185</v>
      </c>
      <c r="B165" t="s">
        <v>54</v>
      </c>
      <c r="C165">
        <v>1</v>
      </c>
      <c r="D165">
        <v>1.4359999999999999</v>
      </c>
      <c r="E165" s="39">
        <v>45320.596076388887</v>
      </c>
      <c r="F165" t="s">
        <v>49</v>
      </c>
      <c r="G165" t="s">
        <v>6</v>
      </c>
      <c r="H165" t="s">
        <v>353</v>
      </c>
    </row>
    <row r="166" spans="1:8" x14ac:dyDescent="0.3">
      <c r="A166" t="s">
        <v>185</v>
      </c>
      <c r="B166" t="s">
        <v>52</v>
      </c>
      <c r="C166">
        <v>2</v>
      </c>
      <c r="D166">
        <v>0.53700000000000003</v>
      </c>
      <c r="E166" s="39">
        <v>45320.596076388887</v>
      </c>
      <c r="F166" t="s">
        <v>50</v>
      </c>
      <c r="G166" t="s">
        <v>6</v>
      </c>
      <c r="H166" t="s">
        <v>353</v>
      </c>
    </row>
    <row r="167" spans="1:8" x14ac:dyDescent="0.3">
      <c r="A167" t="s">
        <v>186</v>
      </c>
      <c r="B167" t="s">
        <v>48</v>
      </c>
      <c r="C167">
        <v>3</v>
      </c>
      <c r="D167">
        <v>2299.6669999999999</v>
      </c>
      <c r="E167" s="39">
        <v>45313.466238425928</v>
      </c>
      <c r="F167" t="s">
        <v>51</v>
      </c>
      <c r="G167" t="s">
        <v>6</v>
      </c>
    </row>
    <row r="168" spans="1:8" x14ac:dyDescent="0.3">
      <c r="A168" t="s">
        <v>186</v>
      </c>
      <c r="B168" t="s">
        <v>54</v>
      </c>
      <c r="C168">
        <v>1</v>
      </c>
      <c r="D168">
        <v>1.7909999999999999</v>
      </c>
      <c r="E168" s="39">
        <v>45313.466238425928</v>
      </c>
      <c r="F168" t="s">
        <v>49</v>
      </c>
      <c r="G168" t="s">
        <v>6</v>
      </c>
      <c r="H168" t="s">
        <v>353</v>
      </c>
    </row>
    <row r="169" spans="1:8" x14ac:dyDescent="0.3">
      <c r="A169" t="s">
        <v>186</v>
      </c>
      <c r="B169" t="s">
        <v>52</v>
      </c>
      <c r="C169">
        <v>2</v>
      </c>
      <c r="D169">
        <v>0.95699999999999996</v>
      </c>
      <c r="E169" s="39">
        <v>45313.466238425928</v>
      </c>
      <c r="F169" t="s">
        <v>50</v>
      </c>
      <c r="G169" t="s">
        <v>6</v>
      </c>
      <c r="H169" t="s">
        <v>353</v>
      </c>
    </row>
    <row r="170" spans="1:8" x14ac:dyDescent="0.3">
      <c r="A170" t="s">
        <v>187</v>
      </c>
      <c r="B170" t="s">
        <v>48</v>
      </c>
      <c r="C170">
        <v>3</v>
      </c>
      <c r="D170">
        <v>2298.9659999999999</v>
      </c>
      <c r="E170" s="39">
        <v>45310.448611111111</v>
      </c>
      <c r="F170" t="s">
        <v>51</v>
      </c>
      <c r="G170" t="s">
        <v>6</v>
      </c>
    </row>
    <row r="171" spans="1:8" x14ac:dyDescent="0.3">
      <c r="A171" t="s">
        <v>187</v>
      </c>
      <c r="B171" t="s">
        <v>54</v>
      </c>
      <c r="C171">
        <v>1</v>
      </c>
      <c r="D171">
        <v>2.3410000000000002</v>
      </c>
      <c r="E171" s="39">
        <v>45310.448611111111</v>
      </c>
      <c r="F171" t="s">
        <v>49</v>
      </c>
      <c r="G171" t="s">
        <v>6</v>
      </c>
      <c r="H171" t="s">
        <v>353</v>
      </c>
    </row>
    <row r="172" spans="1:8" x14ac:dyDescent="0.3">
      <c r="A172" t="s">
        <v>187</v>
      </c>
      <c r="B172" t="s">
        <v>52</v>
      </c>
      <c r="C172">
        <v>2</v>
      </c>
      <c r="D172">
        <v>1.4239999999999999</v>
      </c>
      <c r="E172" s="39">
        <v>45310.448611111111</v>
      </c>
      <c r="F172" t="s">
        <v>50</v>
      </c>
      <c r="G172" t="s">
        <v>6</v>
      </c>
      <c r="H172" t="s">
        <v>353</v>
      </c>
    </row>
    <row r="173" spans="1:8" x14ac:dyDescent="0.3">
      <c r="A173" t="s">
        <v>188</v>
      </c>
      <c r="B173" t="s">
        <v>48</v>
      </c>
      <c r="C173">
        <v>3</v>
      </c>
      <c r="D173">
        <v>2299.607</v>
      </c>
      <c r="E173" s="39">
        <v>45317.496562499997</v>
      </c>
      <c r="F173" t="s">
        <v>51</v>
      </c>
      <c r="G173" t="s">
        <v>6</v>
      </c>
    </row>
    <row r="174" spans="1:8" x14ac:dyDescent="0.3">
      <c r="A174" t="s">
        <v>188</v>
      </c>
      <c r="B174" t="s">
        <v>54</v>
      </c>
      <c r="C174">
        <v>1</v>
      </c>
      <c r="D174">
        <v>1.43</v>
      </c>
      <c r="E174" s="39">
        <v>45317.496562499997</v>
      </c>
      <c r="F174" t="s">
        <v>49</v>
      </c>
      <c r="G174" t="s">
        <v>6</v>
      </c>
      <c r="H174" t="s">
        <v>353</v>
      </c>
    </row>
    <row r="175" spans="1:8" x14ac:dyDescent="0.3">
      <c r="A175" t="s">
        <v>188</v>
      </c>
      <c r="B175" t="s">
        <v>52</v>
      </c>
      <c r="C175">
        <v>2</v>
      </c>
      <c r="D175">
        <v>0.72</v>
      </c>
      <c r="E175" s="39">
        <v>45317.496562499997</v>
      </c>
      <c r="F175" t="s">
        <v>50</v>
      </c>
      <c r="G175" t="s">
        <v>6</v>
      </c>
      <c r="H175" t="s">
        <v>353</v>
      </c>
    </row>
    <row r="176" spans="1:8" x14ac:dyDescent="0.3">
      <c r="A176" t="s">
        <v>310</v>
      </c>
      <c r="B176" t="s">
        <v>48</v>
      </c>
      <c r="C176">
        <v>3</v>
      </c>
      <c r="D176">
        <v>2298.9940000000001</v>
      </c>
      <c r="E176" s="39">
        <v>45292.395833333336</v>
      </c>
      <c r="F176" t="s">
        <v>51</v>
      </c>
      <c r="G176" t="s">
        <v>347</v>
      </c>
    </row>
    <row r="177" spans="1:8" x14ac:dyDescent="0.3">
      <c r="A177" t="s">
        <v>310</v>
      </c>
      <c r="B177" t="s">
        <v>54</v>
      </c>
      <c r="C177">
        <v>1</v>
      </c>
      <c r="D177">
        <v>1.147</v>
      </c>
      <c r="E177" s="39">
        <v>45292.395833333336</v>
      </c>
      <c r="F177" t="s">
        <v>49</v>
      </c>
      <c r="G177" t="s">
        <v>347</v>
      </c>
      <c r="H177" t="s">
        <v>353</v>
      </c>
    </row>
    <row r="178" spans="1:8" x14ac:dyDescent="0.3">
      <c r="A178" t="s">
        <v>310</v>
      </c>
      <c r="B178" t="s">
        <v>52</v>
      </c>
      <c r="C178">
        <v>2</v>
      </c>
      <c r="D178"/>
      <c r="E178" s="39">
        <v>45292.395833333336</v>
      </c>
      <c r="F178" t="s">
        <v>50</v>
      </c>
      <c r="G178" t="s">
        <v>347</v>
      </c>
      <c r="H178" t="s">
        <v>368</v>
      </c>
    </row>
    <row r="179" spans="1:8" x14ac:dyDescent="0.3">
      <c r="A179" t="s">
        <v>310</v>
      </c>
      <c r="B179" t="s">
        <v>48</v>
      </c>
      <c r="C179">
        <v>3</v>
      </c>
      <c r="D179">
        <v>2298.9929999999999</v>
      </c>
      <c r="E179" s="39">
        <v>45293.384027777778</v>
      </c>
      <c r="F179" t="s">
        <v>51</v>
      </c>
      <c r="G179" t="s">
        <v>347</v>
      </c>
    </row>
    <row r="180" spans="1:8" x14ac:dyDescent="0.3">
      <c r="A180" t="s">
        <v>310</v>
      </c>
      <c r="B180" t="s">
        <v>54</v>
      </c>
      <c r="C180">
        <v>1</v>
      </c>
      <c r="D180">
        <v>1.1479999999999999</v>
      </c>
      <c r="E180" s="39">
        <v>45293.384027777778</v>
      </c>
      <c r="F180" t="s">
        <v>49</v>
      </c>
      <c r="G180" t="s">
        <v>347</v>
      </c>
      <c r="H180" t="s">
        <v>353</v>
      </c>
    </row>
    <row r="181" spans="1:8" x14ac:dyDescent="0.3">
      <c r="A181" t="s">
        <v>310</v>
      </c>
      <c r="B181" t="s">
        <v>52</v>
      </c>
      <c r="C181">
        <v>2</v>
      </c>
      <c r="D181"/>
      <c r="E181" s="39">
        <v>45293.384027777778</v>
      </c>
      <c r="F181" t="s">
        <v>50</v>
      </c>
      <c r="G181" t="s">
        <v>347</v>
      </c>
      <c r="H181" t="s">
        <v>368</v>
      </c>
    </row>
    <row r="182" spans="1:8" x14ac:dyDescent="0.3">
      <c r="A182" t="s">
        <v>310</v>
      </c>
      <c r="B182" t="s">
        <v>48</v>
      </c>
      <c r="C182">
        <v>3</v>
      </c>
      <c r="D182">
        <v>2298.9920000000002</v>
      </c>
      <c r="E182" s="39">
        <v>45294.393055555556</v>
      </c>
      <c r="F182" t="s">
        <v>51</v>
      </c>
      <c r="G182" t="s">
        <v>347</v>
      </c>
    </row>
    <row r="183" spans="1:8" x14ac:dyDescent="0.3">
      <c r="A183" t="s">
        <v>310</v>
      </c>
      <c r="B183" t="s">
        <v>54</v>
      </c>
      <c r="C183">
        <v>1</v>
      </c>
      <c r="D183">
        <v>1.149</v>
      </c>
      <c r="E183" s="39">
        <v>45294.393055555556</v>
      </c>
      <c r="F183" t="s">
        <v>49</v>
      </c>
      <c r="G183" t="s">
        <v>347</v>
      </c>
      <c r="H183" t="s">
        <v>353</v>
      </c>
    </row>
    <row r="184" spans="1:8" x14ac:dyDescent="0.3">
      <c r="A184" t="s">
        <v>310</v>
      </c>
      <c r="B184" t="s">
        <v>52</v>
      </c>
      <c r="C184">
        <v>2</v>
      </c>
      <c r="D184"/>
      <c r="E184" s="39">
        <v>45294.393055555556</v>
      </c>
      <c r="F184" t="s">
        <v>50</v>
      </c>
      <c r="G184" t="s">
        <v>347</v>
      </c>
      <c r="H184" t="s">
        <v>368</v>
      </c>
    </row>
    <row r="185" spans="1:8" x14ac:dyDescent="0.3">
      <c r="A185" t="s">
        <v>310</v>
      </c>
      <c r="B185" t="s">
        <v>48</v>
      </c>
      <c r="C185">
        <v>3</v>
      </c>
      <c r="D185">
        <v>2298.9920000000002</v>
      </c>
      <c r="E185" s="39">
        <v>45295.392361111109</v>
      </c>
      <c r="F185" t="s">
        <v>51</v>
      </c>
      <c r="G185" t="s">
        <v>347</v>
      </c>
    </row>
    <row r="186" spans="1:8" x14ac:dyDescent="0.3">
      <c r="A186" t="s">
        <v>310</v>
      </c>
      <c r="B186" t="s">
        <v>54</v>
      </c>
      <c r="C186">
        <v>1</v>
      </c>
      <c r="D186">
        <v>1.149</v>
      </c>
      <c r="E186" s="39">
        <v>45295.392361111109</v>
      </c>
      <c r="F186" t="s">
        <v>49</v>
      </c>
      <c r="G186" t="s">
        <v>347</v>
      </c>
      <c r="H186" t="s">
        <v>353</v>
      </c>
    </row>
    <row r="187" spans="1:8" x14ac:dyDescent="0.3">
      <c r="A187" t="s">
        <v>310</v>
      </c>
      <c r="B187" t="s">
        <v>52</v>
      </c>
      <c r="C187">
        <v>2</v>
      </c>
      <c r="D187"/>
      <c r="E187" s="39">
        <v>45295.392361111109</v>
      </c>
      <c r="F187" t="s">
        <v>50</v>
      </c>
      <c r="G187" t="s">
        <v>347</v>
      </c>
      <c r="H187" t="s">
        <v>368</v>
      </c>
    </row>
    <row r="188" spans="1:8" x14ac:dyDescent="0.3">
      <c r="A188" t="s">
        <v>310</v>
      </c>
      <c r="B188" t="s">
        <v>48</v>
      </c>
      <c r="C188">
        <v>3</v>
      </c>
      <c r="D188">
        <v>2298.9920000000002</v>
      </c>
      <c r="E188" s="39">
        <v>45296.395138888889</v>
      </c>
      <c r="F188" t="s">
        <v>51</v>
      </c>
      <c r="G188" t="s">
        <v>347</v>
      </c>
    </row>
    <row r="189" spans="1:8" x14ac:dyDescent="0.3">
      <c r="A189" t="s">
        <v>310</v>
      </c>
      <c r="B189" t="s">
        <v>54</v>
      </c>
      <c r="C189">
        <v>1</v>
      </c>
      <c r="D189">
        <v>1.149</v>
      </c>
      <c r="E189" s="39">
        <v>45296.395138888889</v>
      </c>
      <c r="F189" t="s">
        <v>49</v>
      </c>
      <c r="G189" t="s">
        <v>347</v>
      </c>
      <c r="H189" t="s">
        <v>353</v>
      </c>
    </row>
    <row r="190" spans="1:8" x14ac:dyDescent="0.3">
      <c r="A190" t="s">
        <v>310</v>
      </c>
      <c r="B190" t="s">
        <v>52</v>
      </c>
      <c r="C190">
        <v>2</v>
      </c>
      <c r="D190"/>
      <c r="E190" s="39">
        <v>45296.395138888889</v>
      </c>
      <c r="F190" t="s">
        <v>50</v>
      </c>
      <c r="G190" t="s">
        <v>347</v>
      </c>
      <c r="H190" t="s">
        <v>368</v>
      </c>
    </row>
    <row r="191" spans="1:8" x14ac:dyDescent="0.3">
      <c r="A191" t="s">
        <v>310</v>
      </c>
      <c r="B191" t="s">
        <v>48</v>
      </c>
      <c r="C191">
        <v>3</v>
      </c>
      <c r="D191">
        <v>2298.9929999999999</v>
      </c>
      <c r="E191" s="39">
        <v>45296.438449074078</v>
      </c>
      <c r="F191" t="s">
        <v>51</v>
      </c>
      <c r="G191" t="s">
        <v>6</v>
      </c>
    </row>
    <row r="192" spans="1:8" x14ac:dyDescent="0.3">
      <c r="A192" t="s">
        <v>310</v>
      </c>
      <c r="B192" t="s">
        <v>54</v>
      </c>
      <c r="C192">
        <v>1</v>
      </c>
      <c r="D192">
        <v>1.1479999999999999</v>
      </c>
      <c r="E192" s="39">
        <v>45296.438449074078</v>
      </c>
      <c r="F192" t="s">
        <v>49</v>
      </c>
      <c r="G192" t="s">
        <v>6</v>
      </c>
      <c r="H192" t="s">
        <v>353</v>
      </c>
    </row>
    <row r="193" spans="1:8" x14ac:dyDescent="0.3">
      <c r="A193" t="s">
        <v>310</v>
      </c>
      <c r="B193" t="s">
        <v>52</v>
      </c>
      <c r="C193">
        <v>2</v>
      </c>
      <c r="D193"/>
      <c r="E193" s="39">
        <v>45296.438449074078</v>
      </c>
      <c r="F193" t="s">
        <v>50</v>
      </c>
      <c r="G193" t="s">
        <v>6</v>
      </c>
      <c r="H193" t="s">
        <v>368</v>
      </c>
    </row>
    <row r="194" spans="1:8" x14ac:dyDescent="0.3">
      <c r="A194" t="s">
        <v>310</v>
      </c>
      <c r="B194" t="s">
        <v>48</v>
      </c>
      <c r="C194">
        <v>3</v>
      </c>
      <c r="D194">
        <v>2298.9920000000002</v>
      </c>
      <c r="E194" s="39">
        <v>45297.39166666667</v>
      </c>
      <c r="F194" t="s">
        <v>51</v>
      </c>
      <c r="G194" t="s">
        <v>347</v>
      </c>
    </row>
    <row r="195" spans="1:8" x14ac:dyDescent="0.3">
      <c r="A195" t="s">
        <v>310</v>
      </c>
      <c r="B195" t="s">
        <v>54</v>
      </c>
      <c r="C195">
        <v>1</v>
      </c>
      <c r="D195">
        <v>1.149</v>
      </c>
      <c r="E195" s="39">
        <v>45297.39166666667</v>
      </c>
      <c r="F195" t="s">
        <v>49</v>
      </c>
      <c r="G195" t="s">
        <v>347</v>
      </c>
      <c r="H195" t="s">
        <v>353</v>
      </c>
    </row>
    <row r="196" spans="1:8" x14ac:dyDescent="0.3">
      <c r="A196" t="s">
        <v>310</v>
      </c>
      <c r="B196" t="s">
        <v>52</v>
      </c>
      <c r="C196">
        <v>2</v>
      </c>
      <c r="D196"/>
      <c r="E196" s="39">
        <v>45297.39166666667</v>
      </c>
      <c r="F196" t="s">
        <v>50</v>
      </c>
      <c r="G196" t="s">
        <v>347</v>
      </c>
      <c r="H196" t="s">
        <v>368</v>
      </c>
    </row>
    <row r="197" spans="1:8" x14ac:dyDescent="0.3">
      <c r="A197" t="s">
        <v>310</v>
      </c>
      <c r="B197" t="s">
        <v>48</v>
      </c>
      <c r="C197">
        <v>3</v>
      </c>
      <c r="D197">
        <v>2298.991</v>
      </c>
      <c r="E197" s="39">
        <v>45298.400694444441</v>
      </c>
      <c r="F197" t="s">
        <v>51</v>
      </c>
      <c r="G197" t="s">
        <v>347</v>
      </c>
    </row>
    <row r="198" spans="1:8" x14ac:dyDescent="0.3">
      <c r="A198" t="s">
        <v>310</v>
      </c>
      <c r="B198" t="s">
        <v>54</v>
      </c>
      <c r="C198">
        <v>1</v>
      </c>
      <c r="D198">
        <v>1.1499999999999999</v>
      </c>
      <c r="E198" s="39">
        <v>45298.400694444441</v>
      </c>
      <c r="F198" t="s">
        <v>49</v>
      </c>
      <c r="G198" t="s">
        <v>347</v>
      </c>
      <c r="H198" t="s">
        <v>353</v>
      </c>
    </row>
    <row r="199" spans="1:8" x14ac:dyDescent="0.3">
      <c r="A199" t="s">
        <v>310</v>
      </c>
      <c r="B199" t="s">
        <v>52</v>
      </c>
      <c r="C199">
        <v>2</v>
      </c>
      <c r="D199"/>
      <c r="E199" s="39">
        <v>45298.400694444441</v>
      </c>
      <c r="F199" t="s">
        <v>50</v>
      </c>
      <c r="G199" t="s">
        <v>347</v>
      </c>
      <c r="H199" t="s">
        <v>368</v>
      </c>
    </row>
    <row r="200" spans="1:8" x14ac:dyDescent="0.3">
      <c r="A200" t="s">
        <v>310</v>
      </c>
      <c r="B200" t="s">
        <v>48</v>
      </c>
      <c r="C200">
        <v>3</v>
      </c>
      <c r="D200">
        <v>2298.991</v>
      </c>
      <c r="E200" s="39">
        <v>45299.411805555559</v>
      </c>
      <c r="F200" t="s">
        <v>51</v>
      </c>
      <c r="G200" t="s">
        <v>347</v>
      </c>
    </row>
    <row r="201" spans="1:8" x14ac:dyDescent="0.3">
      <c r="A201" t="s">
        <v>310</v>
      </c>
      <c r="B201" t="s">
        <v>54</v>
      </c>
      <c r="C201">
        <v>1</v>
      </c>
      <c r="D201">
        <v>1.1499999999999999</v>
      </c>
      <c r="E201" s="39">
        <v>45299.411805555559</v>
      </c>
      <c r="F201" t="s">
        <v>49</v>
      </c>
      <c r="G201" t="s">
        <v>347</v>
      </c>
      <c r="H201" t="s">
        <v>353</v>
      </c>
    </row>
    <row r="202" spans="1:8" x14ac:dyDescent="0.3">
      <c r="A202" t="s">
        <v>310</v>
      </c>
      <c r="B202" t="s">
        <v>52</v>
      </c>
      <c r="C202">
        <v>2</v>
      </c>
      <c r="D202"/>
      <c r="E202" s="39">
        <v>45299.411805555559</v>
      </c>
      <c r="F202" t="s">
        <v>50</v>
      </c>
      <c r="G202" t="s">
        <v>347</v>
      </c>
      <c r="H202" t="s">
        <v>368</v>
      </c>
    </row>
    <row r="203" spans="1:8" x14ac:dyDescent="0.3">
      <c r="A203" t="s">
        <v>310</v>
      </c>
      <c r="B203" t="s">
        <v>48</v>
      </c>
      <c r="C203">
        <v>3</v>
      </c>
      <c r="D203">
        <v>2298.991</v>
      </c>
      <c r="E203" s="39">
        <v>45300.398611111108</v>
      </c>
      <c r="F203" t="s">
        <v>51</v>
      </c>
      <c r="G203" t="s">
        <v>347</v>
      </c>
    </row>
    <row r="204" spans="1:8" x14ac:dyDescent="0.3">
      <c r="A204" t="s">
        <v>310</v>
      </c>
      <c r="B204" t="s">
        <v>54</v>
      </c>
      <c r="C204">
        <v>1</v>
      </c>
      <c r="D204">
        <v>1.1499999999999999</v>
      </c>
      <c r="E204" s="39">
        <v>45300.398611111108</v>
      </c>
      <c r="F204" t="s">
        <v>49</v>
      </c>
      <c r="G204" t="s">
        <v>347</v>
      </c>
      <c r="H204" t="s">
        <v>353</v>
      </c>
    </row>
    <row r="205" spans="1:8" x14ac:dyDescent="0.3">
      <c r="A205" t="s">
        <v>310</v>
      </c>
      <c r="B205" t="s">
        <v>52</v>
      </c>
      <c r="C205">
        <v>2</v>
      </c>
      <c r="D205"/>
      <c r="E205" s="39">
        <v>45300.398611111108</v>
      </c>
      <c r="F205" t="s">
        <v>50</v>
      </c>
      <c r="G205" t="s">
        <v>347</v>
      </c>
      <c r="H205" t="s">
        <v>368</v>
      </c>
    </row>
    <row r="206" spans="1:8" x14ac:dyDescent="0.3">
      <c r="A206" t="s">
        <v>310</v>
      </c>
      <c r="B206" t="s">
        <v>48</v>
      </c>
      <c r="C206">
        <v>3</v>
      </c>
      <c r="D206"/>
      <c r="E206" s="39">
        <v>45301.333333333336</v>
      </c>
      <c r="F206" t="s">
        <v>51</v>
      </c>
      <c r="G206" t="s">
        <v>347</v>
      </c>
      <c r="H206" t="s">
        <v>369</v>
      </c>
    </row>
    <row r="207" spans="1:8" x14ac:dyDescent="0.3">
      <c r="A207" t="s">
        <v>310</v>
      </c>
      <c r="B207" t="s">
        <v>54</v>
      </c>
      <c r="C207">
        <v>1</v>
      </c>
      <c r="D207"/>
      <c r="E207" s="39">
        <v>45301.333333333336</v>
      </c>
      <c r="F207" t="s">
        <v>49</v>
      </c>
      <c r="G207" t="s">
        <v>347</v>
      </c>
      <c r="H207" t="s">
        <v>369</v>
      </c>
    </row>
    <row r="208" spans="1:8" x14ac:dyDescent="0.3">
      <c r="A208" t="s">
        <v>310</v>
      </c>
      <c r="B208" t="s">
        <v>52</v>
      </c>
      <c r="C208">
        <v>2</v>
      </c>
      <c r="D208"/>
      <c r="E208" s="39">
        <v>45301.333333333336</v>
      </c>
      <c r="F208" t="s">
        <v>50</v>
      </c>
      <c r="G208" t="s">
        <v>347</v>
      </c>
      <c r="H208" t="s">
        <v>369</v>
      </c>
    </row>
    <row r="209" spans="1:8" x14ac:dyDescent="0.3">
      <c r="A209" t="s">
        <v>310</v>
      </c>
      <c r="B209" t="s">
        <v>48</v>
      </c>
      <c r="C209">
        <v>3</v>
      </c>
      <c r="D209"/>
      <c r="E209" s="39">
        <v>45302.333333333336</v>
      </c>
      <c r="F209" t="s">
        <v>51</v>
      </c>
      <c r="G209" t="s">
        <v>347</v>
      </c>
      <c r="H209" t="s">
        <v>369</v>
      </c>
    </row>
    <row r="210" spans="1:8" x14ac:dyDescent="0.3">
      <c r="A210" t="s">
        <v>310</v>
      </c>
      <c r="B210" t="s">
        <v>54</v>
      </c>
      <c r="C210">
        <v>1</v>
      </c>
      <c r="D210"/>
      <c r="E210" s="39">
        <v>45302.333333333336</v>
      </c>
      <c r="F210" t="s">
        <v>49</v>
      </c>
      <c r="G210" t="s">
        <v>347</v>
      </c>
      <c r="H210" t="s">
        <v>369</v>
      </c>
    </row>
    <row r="211" spans="1:8" x14ac:dyDescent="0.3">
      <c r="A211" t="s">
        <v>310</v>
      </c>
      <c r="B211" t="s">
        <v>52</v>
      </c>
      <c r="C211">
        <v>2</v>
      </c>
      <c r="D211"/>
      <c r="E211" s="39">
        <v>45302.333333333336</v>
      </c>
      <c r="F211" t="s">
        <v>50</v>
      </c>
      <c r="G211" t="s">
        <v>347</v>
      </c>
      <c r="H211" t="s">
        <v>369</v>
      </c>
    </row>
    <row r="212" spans="1:8" x14ac:dyDescent="0.3">
      <c r="A212" t="s">
        <v>310</v>
      </c>
      <c r="B212" t="s">
        <v>48</v>
      </c>
      <c r="C212">
        <v>3</v>
      </c>
      <c r="D212"/>
      <c r="E212" s="39">
        <v>45303.333333333336</v>
      </c>
      <c r="F212" t="s">
        <v>51</v>
      </c>
      <c r="G212" t="s">
        <v>347</v>
      </c>
      <c r="H212" t="s">
        <v>369</v>
      </c>
    </row>
    <row r="213" spans="1:8" x14ac:dyDescent="0.3">
      <c r="A213" t="s">
        <v>310</v>
      </c>
      <c r="B213" t="s">
        <v>54</v>
      </c>
      <c r="C213">
        <v>1</v>
      </c>
      <c r="D213"/>
      <c r="E213" s="39">
        <v>45303.333333333336</v>
      </c>
      <c r="F213" t="s">
        <v>49</v>
      </c>
      <c r="G213" t="s">
        <v>347</v>
      </c>
      <c r="H213" t="s">
        <v>369</v>
      </c>
    </row>
    <row r="214" spans="1:8" x14ac:dyDescent="0.3">
      <c r="A214" t="s">
        <v>310</v>
      </c>
      <c r="B214" t="s">
        <v>52</v>
      </c>
      <c r="C214">
        <v>2</v>
      </c>
      <c r="D214"/>
      <c r="E214" s="39">
        <v>45303.333333333336</v>
      </c>
      <c r="F214" t="s">
        <v>50</v>
      </c>
      <c r="G214" t="s">
        <v>347</v>
      </c>
      <c r="H214" t="s">
        <v>369</v>
      </c>
    </row>
    <row r="215" spans="1:8" x14ac:dyDescent="0.3">
      <c r="A215" t="s">
        <v>310</v>
      </c>
      <c r="B215" t="s">
        <v>48</v>
      </c>
      <c r="C215">
        <v>3</v>
      </c>
      <c r="D215"/>
      <c r="E215" s="39">
        <v>45304.333333333336</v>
      </c>
      <c r="F215" t="s">
        <v>51</v>
      </c>
      <c r="G215" t="s">
        <v>347</v>
      </c>
      <c r="H215" t="s">
        <v>369</v>
      </c>
    </row>
    <row r="216" spans="1:8" x14ac:dyDescent="0.3">
      <c r="A216" t="s">
        <v>310</v>
      </c>
      <c r="B216" t="s">
        <v>54</v>
      </c>
      <c r="C216">
        <v>1</v>
      </c>
      <c r="D216"/>
      <c r="E216" s="39">
        <v>45304.333333333336</v>
      </c>
      <c r="F216" t="s">
        <v>49</v>
      </c>
      <c r="G216" t="s">
        <v>347</v>
      </c>
      <c r="H216" t="s">
        <v>369</v>
      </c>
    </row>
    <row r="217" spans="1:8" x14ac:dyDescent="0.3">
      <c r="A217" t="s">
        <v>310</v>
      </c>
      <c r="B217" t="s">
        <v>52</v>
      </c>
      <c r="C217">
        <v>2</v>
      </c>
      <c r="D217"/>
      <c r="E217" s="39">
        <v>45304.333333333336</v>
      </c>
      <c r="F217" t="s">
        <v>50</v>
      </c>
      <c r="G217" t="s">
        <v>347</v>
      </c>
      <c r="H217" t="s">
        <v>369</v>
      </c>
    </row>
    <row r="218" spans="1:8" x14ac:dyDescent="0.3">
      <c r="A218" t="s">
        <v>310</v>
      </c>
      <c r="B218" t="s">
        <v>48</v>
      </c>
      <c r="C218">
        <v>3</v>
      </c>
      <c r="D218"/>
      <c r="E218" s="39">
        <v>45305.333333333336</v>
      </c>
      <c r="F218" t="s">
        <v>51</v>
      </c>
      <c r="G218" t="s">
        <v>347</v>
      </c>
      <c r="H218" t="s">
        <v>369</v>
      </c>
    </row>
    <row r="219" spans="1:8" x14ac:dyDescent="0.3">
      <c r="A219" t="s">
        <v>310</v>
      </c>
      <c r="B219" t="s">
        <v>54</v>
      </c>
      <c r="C219">
        <v>1</v>
      </c>
      <c r="D219"/>
      <c r="E219" s="39">
        <v>45305.333333333336</v>
      </c>
      <c r="F219" t="s">
        <v>49</v>
      </c>
      <c r="G219" t="s">
        <v>347</v>
      </c>
      <c r="H219" t="s">
        <v>369</v>
      </c>
    </row>
    <row r="220" spans="1:8" x14ac:dyDescent="0.3">
      <c r="A220" t="s">
        <v>310</v>
      </c>
      <c r="B220" t="s">
        <v>52</v>
      </c>
      <c r="C220">
        <v>2</v>
      </c>
      <c r="D220"/>
      <c r="E220" s="39">
        <v>45305.333333333336</v>
      </c>
      <c r="F220" t="s">
        <v>50</v>
      </c>
      <c r="G220" t="s">
        <v>347</v>
      </c>
      <c r="H220" t="s">
        <v>369</v>
      </c>
    </row>
    <row r="221" spans="1:8" x14ac:dyDescent="0.3">
      <c r="A221" t="s">
        <v>310</v>
      </c>
      <c r="B221" t="s">
        <v>48</v>
      </c>
      <c r="C221">
        <v>3</v>
      </c>
      <c r="D221">
        <v>2298.9899999999998</v>
      </c>
      <c r="E221" s="39">
        <v>45306.550694444442</v>
      </c>
      <c r="F221" t="s">
        <v>51</v>
      </c>
      <c r="G221" t="s">
        <v>347</v>
      </c>
    </row>
    <row r="222" spans="1:8" x14ac:dyDescent="0.3">
      <c r="A222" t="s">
        <v>310</v>
      </c>
      <c r="B222" t="s">
        <v>54</v>
      </c>
      <c r="C222">
        <v>1</v>
      </c>
      <c r="D222">
        <v>1.151</v>
      </c>
      <c r="E222" s="39">
        <v>45306.550694444442</v>
      </c>
      <c r="F222" t="s">
        <v>49</v>
      </c>
      <c r="G222" t="s">
        <v>347</v>
      </c>
      <c r="H222" t="s">
        <v>353</v>
      </c>
    </row>
    <row r="223" spans="1:8" x14ac:dyDescent="0.3">
      <c r="A223" t="s">
        <v>310</v>
      </c>
      <c r="B223" t="s">
        <v>52</v>
      </c>
      <c r="C223">
        <v>2</v>
      </c>
      <c r="D223"/>
      <c r="E223" s="39">
        <v>45306.550694444442</v>
      </c>
      <c r="F223" t="s">
        <v>50</v>
      </c>
      <c r="G223" t="s">
        <v>347</v>
      </c>
      <c r="H223" t="s">
        <v>368</v>
      </c>
    </row>
    <row r="224" spans="1:8" x14ac:dyDescent="0.3">
      <c r="A224" t="s">
        <v>310</v>
      </c>
      <c r="B224" t="s">
        <v>48</v>
      </c>
      <c r="C224">
        <v>3</v>
      </c>
      <c r="D224">
        <v>2298.9899999999998</v>
      </c>
      <c r="E224" s="39">
        <v>45307.423611111109</v>
      </c>
      <c r="F224" t="s">
        <v>51</v>
      </c>
      <c r="G224" t="s">
        <v>347</v>
      </c>
    </row>
    <row r="225" spans="1:8" x14ac:dyDescent="0.3">
      <c r="A225" t="s">
        <v>310</v>
      </c>
      <c r="B225" t="s">
        <v>54</v>
      </c>
      <c r="C225">
        <v>1</v>
      </c>
      <c r="D225">
        <v>1.151</v>
      </c>
      <c r="E225" s="39">
        <v>45307.423611111109</v>
      </c>
      <c r="F225" t="s">
        <v>49</v>
      </c>
      <c r="G225" t="s">
        <v>347</v>
      </c>
      <c r="H225" t="s">
        <v>353</v>
      </c>
    </row>
    <row r="226" spans="1:8" x14ac:dyDescent="0.3">
      <c r="A226" t="s">
        <v>310</v>
      </c>
      <c r="B226" t="s">
        <v>52</v>
      </c>
      <c r="C226">
        <v>2</v>
      </c>
      <c r="D226"/>
      <c r="E226" s="39">
        <v>45307.423611111109</v>
      </c>
      <c r="F226" t="s">
        <v>50</v>
      </c>
      <c r="G226" t="s">
        <v>347</v>
      </c>
      <c r="H226" t="s">
        <v>368</v>
      </c>
    </row>
    <row r="227" spans="1:8" x14ac:dyDescent="0.3">
      <c r="A227" t="s">
        <v>310</v>
      </c>
      <c r="B227" t="s">
        <v>48</v>
      </c>
      <c r="C227">
        <v>3</v>
      </c>
      <c r="D227">
        <v>2298.9899999999998</v>
      </c>
      <c r="E227" s="39">
        <v>45308.461805555555</v>
      </c>
      <c r="F227" t="s">
        <v>51</v>
      </c>
      <c r="G227" t="s">
        <v>347</v>
      </c>
    </row>
    <row r="228" spans="1:8" x14ac:dyDescent="0.3">
      <c r="A228" t="s">
        <v>310</v>
      </c>
      <c r="B228" t="s">
        <v>54</v>
      </c>
      <c r="C228">
        <v>1</v>
      </c>
      <c r="D228">
        <v>1.151</v>
      </c>
      <c r="E228" s="39">
        <v>45308.461805555555</v>
      </c>
      <c r="F228" t="s">
        <v>49</v>
      </c>
      <c r="G228" t="s">
        <v>347</v>
      </c>
      <c r="H228" t="s">
        <v>353</v>
      </c>
    </row>
    <row r="229" spans="1:8" x14ac:dyDescent="0.3">
      <c r="A229" t="s">
        <v>310</v>
      </c>
      <c r="B229" t="s">
        <v>52</v>
      </c>
      <c r="C229">
        <v>2</v>
      </c>
      <c r="D229"/>
      <c r="E229" s="39">
        <v>45308.461805555555</v>
      </c>
      <c r="F229" t="s">
        <v>50</v>
      </c>
      <c r="G229" t="s">
        <v>347</v>
      </c>
      <c r="H229" t="s">
        <v>368</v>
      </c>
    </row>
    <row r="230" spans="1:8" x14ac:dyDescent="0.3">
      <c r="A230" t="s">
        <v>310</v>
      </c>
      <c r="B230" t="s">
        <v>48</v>
      </c>
      <c r="C230">
        <v>3</v>
      </c>
      <c r="D230">
        <v>2298.989</v>
      </c>
      <c r="E230" s="39">
        <v>45309.410416666666</v>
      </c>
      <c r="F230" t="s">
        <v>51</v>
      </c>
      <c r="G230" t="s">
        <v>347</v>
      </c>
    </row>
    <row r="231" spans="1:8" x14ac:dyDescent="0.3">
      <c r="A231" t="s">
        <v>310</v>
      </c>
      <c r="B231" t="s">
        <v>54</v>
      </c>
      <c r="C231">
        <v>1</v>
      </c>
      <c r="D231">
        <v>1.1519999999999999</v>
      </c>
      <c r="E231" s="39">
        <v>45309.410416666666</v>
      </c>
      <c r="F231" t="s">
        <v>49</v>
      </c>
      <c r="G231" t="s">
        <v>347</v>
      </c>
      <c r="H231" t="s">
        <v>353</v>
      </c>
    </row>
    <row r="232" spans="1:8" x14ac:dyDescent="0.3">
      <c r="A232" t="s">
        <v>310</v>
      </c>
      <c r="B232" t="s">
        <v>52</v>
      </c>
      <c r="C232">
        <v>2</v>
      </c>
      <c r="D232"/>
      <c r="E232" s="39">
        <v>45309.410416666666</v>
      </c>
      <c r="F232" t="s">
        <v>50</v>
      </c>
      <c r="G232" t="s">
        <v>347</v>
      </c>
      <c r="H232" t="s">
        <v>368</v>
      </c>
    </row>
    <row r="233" spans="1:8" x14ac:dyDescent="0.3">
      <c r="A233" t="s">
        <v>310</v>
      </c>
      <c r="B233" t="s">
        <v>48</v>
      </c>
      <c r="C233">
        <v>3</v>
      </c>
      <c r="D233">
        <v>2298.9879999999998</v>
      </c>
      <c r="E233" s="39">
        <v>45310.343055555553</v>
      </c>
      <c r="F233" t="s">
        <v>51</v>
      </c>
      <c r="G233" t="s">
        <v>347</v>
      </c>
    </row>
    <row r="234" spans="1:8" x14ac:dyDescent="0.3">
      <c r="A234" t="s">
        <v>310</v>
      </c>
      <c r="B234" t="s">
        <v>54</v>
      </c>
      <c r="C234">
        <v>1</v>
      </c>
      <c r="D234">
        <v>1.153</v>
      </c>
      <c r="E234" s="39">
        <v>45310.343055555553</v>
      </c>
      <c r="F234" t="s">
        <v>49</v>
      </c>
      <c r="G234" t="s">
        <v>347</v>
      </c>
      <c r="H234" t="s">
        <v>353</v>
      </c>
    </row>
    <row r="235" spans="1:8" x14ac:dyDescent="0.3">
      <c r="A235" t="s">
        <v>310</v>
      </c>
      <c r="B235" t="s">
        <v>52</v>
      </c>
      <c r="C235">
        <v>2</v>
      </c>
      <c r="D235"/>
      <c r="E235" s="39">
        <v>45310.343055555553</v>
      </c>
      <c r="F235" t="s">
        <v>50</v>
      </c>
      <c r="G235" t="s">
        <v>347</v>
      </c>
      <c r="H235" t="s">
        <v>368</v>
      </c>
    </row>
    <row r="236" spans="1:8" x14ac:dyDescent="0.3">
      <c r="A236" t="s">
        <v>310</v>
      </c>
      <c r="B236" t="s">
        <v>48</v>
      </c>
      <c r="C236">
        <v>3</v>
      </c>
      <c r="D236">
        <v>2298.9839999999999</v>
      </c>
      <c r="E236" s="39">
        <v>45311.424305555556</v>
      </c>
      <c r="F236" t="s">
        <v>51</v>
      </c>
      <c r="G236" t="s">
        <v>347</v>
      </c>
    </row>
    <row r="237" spans="1:8" x14ac:dyDescent="0.3">
      <c r="A237" t="s">
        <v>310</v>
      </c>
      <c r="B237" t="s">
        <v>54</v>
      </c>
      <c r="C237">
        <v>1</v>
      </c>
      <c r="D237">
        <v>1.157</v>
      </c>
      <c r="E237" s="39">
        <v>45311.424305555556</v>
      </c>
      <c r="F237" t="s">
        <v>49</v>
      </c>
      <c r="G237" t="s">
        <v>347</v>
      </c>
      <c r="H237" t="s">
        <v>353</v>
      </c>
    </row>
    <row r="238" spans="1:8" x14ac:dyDescent="0.3">
      <c r="A238" t="s">
        <v>310</v>
      </c>
      <c r="B238" t="s">
        <v>52</v>
      </c>
      <c r="C238">
        <v>2</v>
      </c>
      <c r="D238"/>
      <c r="E238" s="39">
        <v>45311.424305555556</v>
      </c>
      <c r="F238" t="s">
        <v>50</v>
      </c>
      <c r="G238" t="s">
        <v>347</v>
      </c>
      <c r="H238" t="s">
        <v>368</v>
      </c>
    </row>
    <row r="239" spans="1:8" x14ac:dyDescent="0.3">
      <c r="A239" t="s">
        <v>310</v>
      </c>
      <c r="B239" t="s">
        <v>48</v>
      </c>
      <c r="C239">
        <v>3</v>
      </c>
      <c r="D239">
        <v>2298.9839999999999</v>
      </c>
      <c r="E239" s="39">
        <v>45311.46770833333</v>
      </c>
      <c r="F239" t="s">
        <v>51</v>
      </c>
      <c r="G239" t="s">
        <v>6</v>
      </c>
    </row>
    <row r="240" spans="1:8" x14ac:dyDescent="0.3">
      <c r="A240" t="s">
        <v>310</v>
      </c>
      <c r="B240" t="s">
        <v>54</v>
      </c>
      <c r="C240">
        <v>1</v>
      </c>
      <c r="D240">
        <v>1.157</v>
      </c>
      <c r="E240" s="39">
        <v>45311.46770833333</v>
      </c>
      <c r="F240" t="s">
        <v>49</v>
      </c>
      <c r="G240" t="s">
        <v>6</v>
      </c>
      <c r="H240" t="s">
        <v>353</v>
      </c>
    </row>
    <row r="241" spans="1:8" x14ac:dyDescent="0.3">
      <c r="A241" t="s">
        <v>310</v>
      </c>
      <c r="B241" t="s">
        <v>52</v>
      </c>
      <c r="C241">
        <v>2</v>
      </c>
      <c r="D241"/>
      <c r="E241" s="39">
        <v>45311.46770833333</v>
      </c>
      <c r="F241" t="s">
        <v>50</v>
      </c>
      <c r="G241" t="s">
        <v>6</v>
      </c>
      <c r="H241" t="s">
        <v>368</v>
      </c>
    </row>
    <row r="242" spans="1:8" x14ac:dyDescent="0.3">
      <c r="A242" t="s">
        <v>310</v>
      </c>
      <c r="B242" t="s">
        <v>48</v>
      </c>
      <c r="C242">
        <v>3</v>
      </c>
      <c r="D242">
        <v>2298.9839999999999</v>
      </c>
      <c r="E242" s="39">
        <v>45312.405555555553</v>
      </c>
      <c r="F242" t="s">
        <v>51</v>
      </c>
      <c r="G242" t="s">
        <v>347</v>
      </c>
    </row>
    <row r="243" spans="1:8" x14ac:dyDescent="0.3">
      <c r="A243" t="s">
        <v>310</v>
      </c>
      <c r="B243" t="s">
        <v>54</v>
      </c>
      <c r="C243">
        <v>1</v>
      </c>
      <c r="D243">
        <v>1.157</v>
      </c>
      <c r="E243" s="39">
        <v>45312.405555555553</v>
      </c>
      <c r="F243" t="s">
        <v>49</v>
      </c>
      <c r="G243" t="s">
        <v>347</v>
      </c>
      <c r="H243" t="s">
        <v>353</v>
      </c>
    </row>
    <row r="244" spans="1:8" x14ac:dyDescent="0.3">
      <c r="A244" t="s">
        <v>310</v>
      </c>
      <c r="B244" t="s">
        <v>52</v>
      </c>
      <c r="C244">
        <v>2</v>
      </c>
      <c r="D244"/>
      <c r="E244" s="39">
        <v>45312.405555555553</v>
      </c>
      <c r="F244" t="s">
        <v>50</v>
      </c>
      <c r="G244" t="s">
        <v>347</v>
      </c>
      <c r="H244" t="s">
        <v>368</v>
      </c>
    </row>
    <row r="245" spans="1:8" x14ac:dyDescent="0.3">
      <c r="A245" t="s">
        <v>310</v>
      </c>
      <c r="B245" t="s">
        <v>48</v>
      </c>
      <c r="C245">
        <v>3</v>
      </c>
      <c r="D245">
        <v>2298.9879999999998</v>
      </c>
      <c r="E245" s="39">
        <v>45313.415972222225</v>
      </c>
      <c r="F245" t="s">
        <v>51</v>
      </c>
      <c r="G245" t="s">
        <v>347</v>
      </c>
    </row>
    <row r="246" spans="1:8" x14ac:dyDescent="0.3">
      <c r="A246" t="s">
        <v>310</v>
      </c>
      <c r="B246" t="s">
        <v>54</v>
      </c>
      <c r="C246">
        <v>1</v>
      </c>
      <c r="D246">
        <v>1.153</v>
      </c>
      <c r="E246" s="39">
        <v>45313.415972222225</v>
      </c>
      <c r="F246" t="s">
        <v>49</v>
      </c>
      <c r="G246" t="s">
        <v>347</v>
      </c>
      <c r="H246" t="s">
        <v>353</v>
      </c>
    </row>
    <row r="247" spans="1:8" x14ac:dyDescent="0.3">
      <c r="A247" t="s">
        <v>310</v>
      </c>
      <c r="B247" t="s">
        <v>52</v>
      </c>
      <c r="C247">
        <v>2</v>
      </c>
      <c r="D247"/>
      <c r="E247" s="39">
        <v>45313.415972222225</v>
      </c>
      <c r="F247" t="s">
        <v>50</v>
      </c>
      <c r="G247" t="s">
        <v>347</v>
      </c>
      <c r="H247" t="s">
        <v>368</v>
      </c>
    </row>
    <row r="248" spans="1:8" x14ac:dyDescent="0.3">
      <c r="A248" t="s">
        <v>310</v>
      </c>
      <c r="B248" t="s">
        <v>48</v>
      </c>
      <c r="C248">
        <v>3</v>
      </c>
      <c r="D248"/>
      <c r="E248" s="39">
        <v>45314.333333333336</v>
      </c>
      <c r="F248" t="s">
        <v>51</v>
      </c>
      <c r="G248" t="s">
        <v>347</v>
      </c>
      <c r="H248" t="s">
        <v>369</v>
      </c>
    </row>
    <row r="249" spans="1:8" x14ac:dyDescent="0.3">
      <c r="A249" t="s">
        <v>310</v>
      </c>
      <c r="B249" t="s">
        <v>54</v>
      </c>
      <c r="C249">
        <v>1</v>
      </c>
      <c r="D249"/>
      <c r="E249" s="39">
        <v>45314.333333333336</v>
      </c>
      <c r="F249" t="s">
        <v>49</v>
      </c>
      <c r="G249" t="s">
        <v>347</v>
      </c>
      <c r="H249" t="s">
        <v>369</v>
      </c>
    </row>
    <row r="250" spans="1:8" x14ac:dyDescent="0.3">
      <c r="A250" t="s">
        <v>310</v>
      </c>
      <c r="B250" t="s">
        <v>52</v>
      </c>
      <c r="C250">
        <v>2</v>
      </c>
      <c r="D250"/>
      <c r="E250" s="39">
        <v>45314.333333333336</v>
      </c>
      <c r="F250" t="s">
        <v>50</v>
      </c>
      <c r="G250" t="s">
        <v>347</v>
      </c>
      <c r="H250" t="s">
        <v>369</v>
      </c>
    </row>
    <row r="251" spans="1:8" x14ac:dyDescent="0.3">
      <c r="A251" t="s">
        <v>310</v>
      </c>
      <c r="B251" t="s">
        <v>48</v>
      </c>
      <c r="C251">
        <v>3</v>
      </c>
      <c r="D251">
        <v>2298.9870000000001</v>
      </c>
      <c r="E251" s="39">
        <v>45315.46597222222</v>
      </c>
      <c r="F251" t="s">
        <v>51</v>
      </c>
      <c r="G251" t="s">
        <v>347</v>
      </c>
    </row>
    <row r="252" spans="1:8" x14ac:dyDescent="0.3">
      <c r="A252" t="s">
        <v>310</v>
      </c>
      <c r="B252" t="s">
        <v>54</v>
      </c>
      <c r="C252">
        <v>1</v>
      </c>
      <c r="D252">
        <v>1.1539999999999999</v>
      </c>
      <c r="E252" s="39">
        <v>45315.46597222222</v>
      </c>
      <c r="F252" t="s">
        <v>49</v>
      </c>
      <c r="G252" t="s">
        <v>347</v>
      </c>
      <c r="H252" t="s">
        <v>353</v>
      </c>
    </row>
    <row r="253" spans="1:8" x14ac:dyDescent="0.3">
      <c r="A253" t="s">
        <v>310</v>
      </c>
      <c r="B253" t="s">
        <v>52</v>
      </c>
      <c r="C253">
        <v>2</v>
      </c>
      <c r="D253"/>
      <c r="E253" s="39">
        <v>45315.46597222222</v>
      </c>
      <c r="F253" t="s">
        <v>50</v>
      </c>
      <c r="G253" t="s">
        <v>347</v>
      </c>
      <c r="H253" t="s">
        <v>368</v>
      </c>
    </row>
    <row r="254" spans="1:8" x14ac:dyDescent="0.3">
      <c r="A254" t="s">
        <v>310</v>
      </c>
      <c r="B254" t="s">
        <v>48</v>
      </c>
      <c r="C254">
        <v>3</v>
      </c>
      <c r="D254">
        <v>2298.9859999999999</v>
      </c>
      <c r="E254" s="39">
        <v>45316.385416666664</v>
      </c>
      <c r="F254" t="s">
        <v>51</v>
      </c>
      <c r="G254" t="s">
        <v>347</v>
      </c>
    </row>
    <row r="255" spans="1:8" x14ac:dyDescent="0.3">
      <c r="A255" t="s">
        <v>310</v>
      </c>
      <c r="B255" t="s">
        <v>54</v>
      </c>
      <c r="C255">
        <v>1</v>
      </c>
      <c r="D255">
        <v>1.155</v>
      </c>
      <c r="E255" s="39">
        <v>45316.385416666664</v>
      </c>
      <c r="F255" t="s">
        <v>49</v>
      </c>
      <c r="G255" t="s">
        <v>347</v>
      </c>
      <c r="H255" t="s">
        <v>353</v>
      </c>
    </row>
    <row r="256" spans="1:8" x14ac:dyDescent="0.3">
      <c r="A256" t="s">
        <v>310</v>
      </c>
      <c r="B256" t="s">
        <v>52</v>
      </c>
      <c r="C256">
        <v>2</v>
      </c>
      <c r="D256"/>
      <c r="E256" s="39">
        <v>45316.385416666664</v>
      </c>
      <c r="F256" t="s">
        <v>50</v>
      </c>
      <c r="G256" t="s">
        <v>347</v>
      </c>
      <c r="H256" t="s">
        <v>368</v>
      </c>
    </row>
    <row r="257" spans="1:8" x14ac:dyDescent="0.3">
      <c r="A257" t="s">
        <v>310</v>
      </c>
      <c r="B257" t="s">
        <v>48</v>
      </c>
      <c r="C257">
        <v>3</v>
      </c>
      <c r="D257">
        <v>2298.9859999999999</v>
      </c>
      <c r="E257" s="39">
        <v>45317.442361111112</v>
      </c>
      <c r="F257" t="s">
        <v>51</v>
      </c>
      <c r="G257" t="s">
        <v>347</v>
      </c>
    </row>
    <row r="258" spans="1:8" x14ac:dyDescent="0.3">
      <c r="A258" t="s">
        <v>310</v>
      </c>
      <c r="B258" t="s">
        <v>54</v>
      </c>
      <c r="C258">
        <v>1</v>
      </c>
      <c r="D258">
        <v>1.155</v>
      </c>
      <c r="E258" s="39">
        <v>45317.442361111112</v>
      </c>
      <c r="F258" t="s">
        <v>49</v>
      </c>
      <c r="G258" t="s">
        <v>347</v>
      </c>
      <c r="H258" t="s">
        <v>353</v>
      </c>
    </row>
    <row r="259" spans="1:8" x14ac:dyDescent="0.3">
      <c r="A259" t="s">
        <v>310</v>
      </c>
      <c r="B259" t="s">
        <v>52</v>
      </c>
      <c r="C259">
        <v>2</v>
      </c>
      <c r="D259"/>
      <c r="E259" s="39">
        <v>45317.442361111112</v>
      </c>
      <c r="F259" t="s">
        <v>50</v>
      </c>
      <c r="G259" t="s">
        <v>347</v>
      </c>
      <c r="H259" t="s">
        <v>368</v>
      </c>
    </row>
    <row r="260" spans="1:8" x14ac:dyDescent="0.3">
      <c r="A260" t="s">
        <v>310</v>
      </c>
      <c r="B260" t="s">
        <v>48</v>
      </c>
      <c r="C260">
        <v>3</v>
      </c>
      <c r="D260">
        <v>2298.9850000000001</v>
      </c>
      <c r="E260" s="39">
        <v>45318.404166666667</v>
      </c>
      <c r="F260" t="s">
        <v>51</v>
      </c>
      <c r="G260" t="s">
        <v>347</v>
      </c>
    </row>
    <row r="261" spans="1:8" x14ac:dyDescent="0.3">
      <c r="A261" t="s">
        <v>310</v>
      </c>
      <c r="B261" t="s">
        <v>54</v>
      </c>
      <c r="C261">
        <v>1</v>
      </c>
      <c r="D261">
        <v>1.1559999999999999</v>
      </c>
      <c r="E261" s="39">
        <v>45318.404166666667</v>
      </c>
      <c r="F261" t="s">
        <v>49</v>
      </c>
      <c r="G261" t="s">
        <v>347</v>
      </c>
      <c r="H261" t="s">
        <v>353</v>
      </c>
    </row>
    <row r="262" spans="1:8" x14ac:dyDescent="0.3">
      <c r="A262" t="s">
        <v>310</v>
      </c>
      <c r="B262" t="s">
        <v>52</v>
      </c>
      <c r="C262">
        <v>2</v>
      </c>
      <c r="D262"/>
      <c r="E262" s="39">
        <v>45318.404166666667</v>
      </c>
      <c r="F262" t="s">
        <v>50</v>
      </c>
      <c r="G262" t="s">
        <v>347</v>
      </c>
      <c r="H262" t="s">
        <v>368</v>
      </c>
    </row>
    <row r="263" spans="1:8" x14ac:dyDescent="0.3">
      <c r="A263" t="s">
        <v>310</v>
      </c>
      <c r="B263" t="s">
        <v>48</v>
      </c>
      <c r="C263">
        <v>3</v>
      </c>
      <c r="D263">
        <v>2298.9850000000001</v>
      </c>
      <c r="E263" s="39">
        <v>45319.396527777775</v>
      </c>
      <c r="F263" t="s">
        <v>51</v>
      </c>
      <c r="G263" t="s">
        <v>347</v>
      </c>
    </row>
    <row r="264" spans="1:8" x14ac:dyDescent="0.3">
      <c r="A264" t="s">
        <v>310</v>
      </c>
      <c r="B264" t="s">
        <v>54</v>
      </c>
      <c r="C264">
        <v>1</v>
      </c>
      <c r="D264">
        <v>1.1559999999999999</v>
      </c>
      <c r="E264" s="39">
        <v>45319.396527777775</v>
      </c>
      <c r="F264" t="s">
        <v>49</v>
      </c>
      <c r="G264" t="s">
        <v>347</v>
      </c>
      <c r="H264" t="s">
        <v>353</v>
      </c>
    </row>
    <row r="265" spans="1:8" x14ac:dyDescent="0.3">
      <c r="A265" t="s">
        <v>310</v>
      </c>
      <c r="B265" t="s">
        <v>52</v>
      </c>
      <c r="C265">
        <v>2</v>
      </c>
      <c r="D265"/>
      <c r="E265" s="39">
        <v>45319.396527777775</v>
      </c>
      <c r="F265" t="s">
        <v>50</v>
      </c>
      <c r="G265" t="s">
        <v>347</v>
      </c>
      <c r="H265" t="s">
        <v>368</v>
      </c>
    </row>
    <row r="266" spans="1:8" x14ac:dyDescent="0.3">
      <c r="A266" t="s">
        <v>310</v>
      </c>
      <c r="B266" t="s">
        <v>48</v>
      </c>
      <c r="C266">
        <v>3</v>
      </c>
      <c r="D266">
        <v>2298.9839999999999</v>
      </c>
      <c r="E266" s="39">
        <v>45320.380555555559</v>
      </c>
      <c r="F266" t="s">
        <v>51</v>
      </c>
      <c r="G266" t="s">
        <v>347</v>
      </c>
    </row>
    <row r="267" spans="1:8" x14ac:dyDescent="0.3">
      <c r="A267" t="s">
        <v>310</v>
      </c>
      <c r="B267" t="s">
        <v>54</v>
      </c>
      <c r="C267">
        <v>1</v>
      </c>
      <c r="D267">
        <v>1.157</v>
      </c>
      <c r="E267" s="39">
        <v>45320.380555555559</v>
      </c>
      <c r="F267" t="s">
        <v>49</v>
      </c>
      <c r="G267" t="s">
        <v>347</v>
      </c>
      <c r="H267" t="s">
        <v>353</v>
      </c>
    </row>
    <row r="268" spans="1:8" x14ac:dyDescent="0.3">
      <c r="A268" t="s">
        <v>310</v>
      </c>
      <c r="B268" t="s">
        <v>52</v>
      </c>
      <c r="C268">
        <v>2</v>
      </c>
      <c r="D268"/>
      <c r="E268" s="39">
        <v>45320.380555555559</v>
      </c>
      <c r="F268" t="s">
        <v>50</v>
      </c>
      <c r="G268" t="s">
        <v>347</v>
      </c>
      <c r="H268" t="s">
        <v>368</v>
      </c>
    </row>
    <row r="269" spans="1:8" x14ac:dyDescent="0.3">
      <c r="A269" t="s">
        <v>310</v>
      </c>
      <c r="B269" t="s">
        <v>48</v>
      </c>
      <c r="C269">
        <v>3</v>
      </c>
      <c r="D269">
        <v>2298.9839999999999</v>
      </c>
      <c r="E269" s="39">
        <v>45321.392361111109</v>
      </c>
      <c r="F269" t="s">
        <v>51</v>
      </c>
      <c r="G269" t="s">
        <v>347</v>
      </c>
    </row>
    <row r="270" spans="1:8" x14ac:dyDescent="0.3">
      <c r="A270" t="s">
        <v>310</v>
      </c>
      <c r="B270" t="s">
        <v>54</v>
      </c>
      <c r="C270">
        <v>1</v>
      </c>
      <c r="D270">
        <v>1.157</v>
      </c>
      <c r="E270" s="39">
        <v>45321.392361111109</v>
      </c>
      <c r="F270" t="s">
        <v>49</v>
      </c>
      <c r="G270" t="s">
        <v>347</v>
      </c>
      <c r="H270" t="s">
        <v>353</v>
      </c>
    </row>
    <row r="271" spans="1:8" x14ac:dyDescent="0.3">
      <c r="A271" t="s">
        <v>310</v>
      </c>
      <c r="B271" t="s">
        <v>52</v>
      </c>
      <c r="C271">
        <v>2</v>
      </c>
      <c r="D271"/>
      <c r="E271" s="39">
        <v>45321.392361111109</v>
      </c>
      <c r="F271" t="s">
        <v>50</v>
      </c>
      <c r="G271" t="s">
        <v>347</v>
      </c>
      <c r="H271" t="s">
        <v>368</v>
      </c>
    </row>
    <row r="272" spans="1:8" x14ac:dyDescent="0.3">
      <c r="A272" t="s">
        <v>310</v>
      </c>
      <c r="B272" t="s">
        <v>48</v>
      </c>
      <c r="C272">
        <v>3</v>
      </c>
      <c r="D272">
        <v>2298.9830000000002</v>
      </c>
      <c r="E272" s="39">
        <v>45322.387499999997</v>
      </c>
      <c r="F272" t="s">
        <v>51</v>
      </c>
      <c r="G272" t="s">
        <v>347</v>
      </c>
    </row>
    <row r="273" spans="1:8" x14ac:dyDescent="0.3">
      <c r="A273" t="s">
        <v>310</v>
      </c>
      <c r="B273" t="s">
        <v>54</v>
      </c>
      <c r="C273">
        <v>1</v>
      </c>
      <c r="D273">
        <v>1.1579999999999999</v>
      </c>
      <c r="E273" s="39">
        <v>45322.387499999997</v>
      </c>
      <c r="F273" t="s">
        <v>49</v>
      </c>
      <c r="G273" t="s">
        <v>347</v>
      </c>
      <c r="H273" t="s">
        <v>353</v>
      </c>
    </row>
    <row r="274" spans="1:8" x14ac:dyDescent="0.3">
      <c r="A274" t="s">
        <v>310</v>
      </c>
      <c r="B274" t="s">
        <v>52</v>
      </c>
      <c r="C274">
        <v>2</v>
      </c>
      <c r="D274"/>
      <c r="E274" s="39">
        <v>45322.387499999997</v>
      </c>
      <c r="F274" t="s">
        <v>50</v>
      </c>
      <c r="G274" t="s">
        <v>347</v>
      </c>
      <c r="H274" t="s">
        <v>368</v>
      </c>
    </row>
    <row r="275" spans="1:8" x14ac:dyDescent="0.3">
      <c r="A275" t="s">
        <v>137</v>
      </c>
      <c r="B275" t="s">
        <v>48</v>
      </c>
      <c r="C275">
        <v>3</v>
      </c>
      <c r="D275">
        <v>2305.5030000000002</v>
      </c>
      <c r="E275" s="39">
        <v>45298.407222222224</v>
      </c>
      <c r="F275" t="s">
        <v>51</v>
      </c>
      <c r="G275" t="s">
        <v>6</v>
      </c>
    </row>
    <row r="276" spans="1:8" x14ac:dyDescent="0.3">
      <c r="A276" t="s">
        <v>137</v>
      </c>
      <c r="B276" t="s">
        <v>54</v>
      </c>
      <c r="C276">
        <v>1</v>
      </c>
      <c r="D276">
        <v>0.49299999999999999</v>
      </c>
      <c r="E276" s="39">
        <v>45298.407222222224</v>
      </c>
      <c r="F276" t="s">
        <v>49</v>
      </c>
      <c r="G276" t="s">
        <v>6</v>
      </c>
      <c r="H276" t="s">
        <v>353</v>
      </c>
    </row>
    <row r="277" spans="1:8" x14ac:dyDescent="0.3">
      <c r="A277" t="s">
        <v>137</v>
      </c>
      <c r="B277" t="s">
        <v>52</v>
      </c>
      <c r="C277">
        <v>2</v>
      </c>
      <c r="D277">
        <v>-0.39700000000000002</v>
      </c>
      <c r="E277" s="39">
        <v>45298.407222222224</v>
      </c>
      <c r="F277" t="s">
        <v>50</v>
      </c>
      <c r="G277" t="s">
        <v>6</v>
      </c>
      <c r="H277" t="s">
        <v>353</v>
      </c>
    </row>
    <row r="278" spans="1:8" x14ac:dyDescent="0.3">
      <c r="A278" t="s">
        <v>156</v>
      </c>
      <c r="B278" t="s">
        <v>48</v>
      </c>
      <c r="C278">
        <v>3</v>
      </c>
      <c r="D278"/>
      <c r="E278" s="39">
        <v>45322.506249999999</v>
      </c>
      <c r="F278" t="s">
        <v>51</v>
      </c>
      <c r="G278" t="s">
        <v>6</v>
      </c>
      <c r="H278" t="s">
        <v>366</v>
      </c>
    </row>
    <row r="279" spans="1:8" x14ac:dyDescent="0.3">
      <c r="A279" t="s">
        <v>156</v>
      </c>
      <c r="B279" t="s">
        <v>54</v>
      </c>
      <c r="C279">
        <v>1</v>
      </c>
      <c r="D279"/>
      <c r="E279" s="39">
        <v>45322.506249999999</v>
      </c>
      <c r="F279" t="s">
        <v>49</v>
      </c>
      <c r="G279" t="s">
        <v>6</v>
      </c>
      <c r="H279" t="s">
        <v>366</v>
      </c>
    </row>
    <row r="280" spans="1:8" x14ac:dyDescent="0.3">
      <c r="A280" t="s">
        <v>156</v>
      </c>
      <c r="B280" t="s">
        <v>52</v>
      </c>
      <c r="C280">
        <v>2</v>
      </c>
      <c r="D280"/>
      <c r="E280" s="39">
        <v>45322.506249999999</v>
      </c>
      <c r="F280" t="s">
        <v>50</v>
      </c>
      <c r="G280" t="s">
        <v>6</v>
      </c>
      <c r="H280" t="s">
        <v>366</v>
      </c>
    </row>
    <row r="281" spans="1:8" x14ac:dyDescent="0.3">
      <c r="A281" t="s">
        <v>157</v>
      </c>
      <c r="B281" t="s">
        <v>48</v>
      </c>
      <c r="C281">
        <v>3</v>
      </c>
      <c r="D281">
        <v>2299.0529999999999</v>
      </c>
      <c r="E281" s="39">
        <v>45317.649560185186</v>
      </c>
      <c r="F281" t="s">
        <v>51</v>
      </c>
      <c r="G281" t="s">
        <v>6</v>
      </c>
    </row>
    <row r="282" spans="1:8" x14ac:dyDescent="0.3">
      <c r="A282" t="s">
        <v>157</v>
      </c>
      <c r="B282" t="s">
        <v>54</v>
      </c>
      <c r="C282">
        <v>1</v>
      </c>
      <c r="D282">
        <v>2.7789999999999999</v>
      </c>
      <c r="E282" s="39">
        <v>45317.649560185186</v>
      </c>
      <c r="F282" t="s">
        <v>49</v>
      </c>
      <c r="G282" t="s">
        <v>6</v>
      </c>
      <c r="H282" t="s">
        <v>353</v>
      </c>
    </row>
    <row r="283" spans="1:8" x14ac:dyDescent="0.3">
      <c r="A283" t="s">
        <v>157</v>
      </c>
      <c r="B283" t="s">
        <v>52</v>
      </c>
      <c r="C283">
        <v>2</v>
      </c>
      <c r="D283">
        <v>1.7989999999999999</v>
      </c>
      <c r="E283" s="39">
        <v>45317.649560185186</v>
      </c>
      <c r="F283" t="s">
        <v>50</v>
      </c>
      <c r="G283" t="s">
        <v>6</v>
      </c>
      <c r="H283" t="s">
        <v>353</v>
      </c>
    </row>
    <row r="284" spans="1:8" x14ac:dyDescent="0.3">
      <c r="A284" t="s">
        <v>158</v>
      </c>
      <c r="B284" t="s">
        <v>48</v>
      </c>
      <c r="C284">
        <v>3</v>
      </c>
      <c r="D284">
        <v>2299.2330000000002</v>
      </c>
      <c r="E284" s="39">
        <v>45298.547812500001</v>
      </c>
      <c r="F284" t="s">
        <v>51</v>
      </c>
      <c r="G284" t="s">
        <v>6</v>
      </c>
    </row>
    <row r="285" spans="1:8" x14ac:dyDescent="0.3">
      <c r="A285" t="s">
        <v>158</v>
      </c>
      <c r="B285" t="s">
        <v>54</v>
      </c>
      <c r="C285">
        <v>1</v>
      </c>
      <c r="D285">
        <v>2.7280000000000002</v>
      </c>
      <c r="E285" s="39">
        <v>45298.547812500001</v>
      </c>
      <c r="F285" t="s">
        <v>49</v>
      </c>
      <c r="G285" t="s">
        <v>6</v>
      </c>
      <c r="H285" t="s">
        <v>353</v>
      </c>
    </row>
    <row r="286" spans="1:8" x14ac:dyDescent="0.3">
      <c r="A286" t="s">
        <v>158</v>
      </c>
      <c r="B286" t="s">
        <v>52</v>
      </c>
      <c r="C286">
        <v>2</v>
      </c>
      <c r="D286">
        <v>1.748</v>
      </c>
      <c r="E286" s="39">
        <v>45298.547812500001</v>
      </c>
      <c r="F286" t="s">
        <v>50</v>
      </c>
      <c r="G286" t="s">
        <v>6</v>
      </c>
      <c r="H286" t="s">
        <v>353</v>
      </c>
    </row>
    <row r="287" spans="1:8" x14ac:dyDescent="0.3">
      <c r="A287" t="s">
        <v>159</v>
      </c>
      <c r="B287" t="s">
        <v>48</v>
      </c>
      <c r="C287">
        <v>3</v>
      </c>
      <c r="D287">
        <v>2299.3069999999998</v>
      </c>
      <c r="E287" s="39">
        <v>45298.542812500003</v>
      </c>
      <c r="F287" t="s">
        <v>51</v>
      </c>
      <c r="G287" t="s">
        <v>6</v>
      </c>
    </row>
    <row r="288" spans="1:8" x14ac:dyDescent="0.3">
      <c r="A288" t="s">
        <v>159</v>
      </c>
      <c r="B288" t="s">
        <v>54</v>
      </c>
      <c r="C288">
        <v>1</v>
      </c>
      <c r="D288">
        <v>2.7</v>
      </c>
      <c r="E288" s="39">
        <v>45298.542812500003</v>
      </c>
      <c r="F288" t="s">
        <v>49</v>
      </c>
      <c r="G288" t="s">
        <v>6</v>
      </c>
      <c r="H288" t="s">
        <v>353</v>
      </c>
    </row>
    <row r="289" spans="1:8" x14ac:dyDescent="0.3">
      <c r="A289" t="s">
        <v>159</v>
      </c>
      <c r="B289" t="s">
        <v>52</v>
      </c>
      <c r="C289">
        <v>2</v>
      </c>
      <c r="D289">
        <v>1.7450000000000001</v>
      </c>
      <c r="E289" s="39">
        <v>45298.542812500003</v>
      </c>
      <c r="F289" t="s">
        <v>50</v>
      </c>
      <c r="G289" t="s">
        <v>6</v>
      </c>
      <c r="H289" t="s">
        <v>353</v>
      </c>
    </row>
    <row r="290" spans="1:8" x14ac:dyDescent="0.3">
      <c r="A290" t="s">
        <v>160</v>
      </c>
      <c r="B290" t="s">
        <v>48</v>
      </c>
      <c r="C290">
        <v>3</v>
      </c>
      <c r="D290"/>
      <c r="E290" s="39">
        <v>45322.506944444445</v>
      </c>
      <c r="F290" t="s">
        <v>51</v>
      </c>
      <c r="G290" t="s">
        <v>6</v>
      </c>
      <c r="H290" t="s">
        <v>366</v>
      </c>
    </row>
    <row r="291" spans="1:8" x14ac:dyDescent="0.3">
      <c r="A291" t="s">
        <v>160</v>
      </c>
      <c r="B291" t="s">
        <v>54</v>
      </c>
      <c r="C291">
        <v>1</v>
      </c>
      <c r="D291"/>
      <c r="E291" s="39">
        <v>45322.506944444445</v>
      </c>
      <c r="F291" t="s">
        <v>49</v>
      </c>
      <c r="G291" t="s">
        <v>6</v>
      </c>
      <c r="H291" t="s">
        <v>366</v>
      </c>
    </row>
    <row r="292" spans="1:8" x14ac:dyDescent="0.3">
      <c r="A292" t="s">
        <v>160</v>
      </c>
      <c r="B292" t="s">
        <v>52</v>
      </c>
      <c r="C292">
        <v>2</v>
      </c>
      <c r="D292"/>
      <c r="E292" s="39">
        <v>45322.506944444445</v>
      </c>
      <c r="F292" t="s">
        <v>50</v>
      </c>
      <c r="G292" t="s">
        <v>6</v>
      </c>
      <c r="H292" t="s">
        <v>366</v>
      </c>
    </row>
    <row r="293" spans="1:8" x14ac:dyDescent="0.3">
      <c r="A293" t="s">
        <v>161</v>
      </c>
      <c r="B293" t="s">
        <v>48</v>
      </c>
      <c r="C293">
        <v>3</v>
      </c>
      <c r="D293">
        <v>2299.183</v>
      </c>
      <c r="E293" s="39">
        <v>45298.614004629628</v>
      </c>
      <c r="F293" t="s">
        <v>51</v>
      </c>
      <c r="G293" t="s">
        <v>6</v>
      </c>
    </row>
    <row r="294" spans="1:8" x14ac:dyDescent="0.3">
      <c r="A294" t="s">
        <v>161</v>
      </c>
      <c r="B294" t="s">
        <v>54</v>
      </c>
      <c r="C294">
        <v>1</v>
      </c>
      <c r="D294">
        <v>2.7519999999999998</v>
      </c>
      <c r="E294" s="39">
        <v>45298.614004629628</v>
      </c>
      <c r="F294" t="s">
        <v>49</v>
      </c>
      <c r="G294" t="s">
        <v>6</v>
      </c>
      <c r="H294" t="s">
        <v>353</v>
      </c>
    </row>
    <row r="295" spans="1:8" x14ac:dyDescent="0.3">
      <c r="A295" t="s">
        <v>161</v>
      </c>
      <c r="B295" t="s">
        <v>52</v>
      </c>
      <c r="C295">
        <v>2</v>
      </c>
      <c r="D295">
        <v>1.712</v>
      </c>
      <c r="E295" s="39">
        <v>45298.614004629628</v>
      </c>
      <c r="F295" t="s">
        <v>50</v>
      </c>
      <c r="G295" t="s">
        <v>6</v>
      </c>
      <c r="H295" t="s">
        <v>353</v>
      </c>
    </row>
    <row r="296" spans="1:8" x14ac:dyDescent="0.3">
      <c r="A296" t="s">
        <v>162</v>
      </c>
      <c r="B296" t="s">
        <v>48</v>
      </c>
      <c r="C296">
        <v>3</v>
      </c>
      <c r="D296">
        <v>2299.1309999999999</v>
      </c>
      <c r="E296" s="39">
        <v>45298.60428240741</v>
      </c>
      <c r="F296" t="s">
        <v>51</v>
      </c>
      <c r="G296" t="s">
        <v>6</v>
      </c>
    </row>
    <row r="297" spans="1:8" x14ac:dyDescent="0.3">
      <c r="A297" t="s">
        <v>162</v>
      </c>
      <c r="B297" t="s">
        <v>54</v>
      </c>
      <c r="C297">
        <v>1</v>
      </c>
      <c r="D297">
        <v>2.77</v>
      </c>
      <c r="E297" s="39">
        <v>45298.60428240741</v>
      </c>
      <c r="F297" t="s">
        <v>49</v>
      </c>
      <c r="G297" t="s">
        <v>6</v>
      </c>
      <c r="H297" t="s">
        <v>353</v>
      </c>
    </row>
    <row r="298" spans="1:8" x14ac:dyDescent="0.3">
      <c r="A298" t="s">
        <v>162</v>
      </c>
      <c r="B298" t="s">
        <v>52</v>
      </c>
      <c r="C298">
        <v>2</v>
      </c>
      <c r="D298">
        <v>1.7050000000000001</v>
      </c>
      <c r="E298" s="39">
        <v>45298.60428240741</v>
      </c>
      <c r="F298" t="s">
        <v>50</v>
      </c>
      <c r="G298" t="s">
        <v>6</v>
      </c>
      <c r="H298" t="s">
        <v>353</v>
      </c>
    </row>
    <row r="299" spans="1:8" x14ac:dyDescent="0.3">
      <c r="A299" t="s">
        <v>295</v>
      </c>
      <c r="B299" t="s">
        <v>48</v>
      </c>
      <c r="C299">
        <v>3</v>
      </c>
      <c r="D299"/>
      <c r="E299" s="39">
        <v>45305.507638888892</v>
      </c>
      <c r="F299" t="s">
        <v>51</v>
      </c>
      <c r="G299" t="s">
        <v>6</v>
      </c>
      <c r="H299" t="s">
        <v>366</v>
      </c>
    </row>
    <row r="300" spans="1:8" x14ac:dyDescent="0.3">
      <c r="A300" t="s">
        <v>295</v>
      </c>
      <c r="B300" t="s">
        <v>54</v>
      </c>
      <c r="C300">
        <v>1</v>
      </c>
      <c r="D300"/>
      <c r="E300" s="39">
        <v>45305.507638888892</v>
      </c>
      <c r="F300" t="s">
        <v>49</v>
      </c>
      <c r="G300" t="s">
        <v>6</v>
      </c>
      <c r="H300" t="s">
        <v>366</v>
      </c>
    </row>
    <row r="301" spans="1:8" x14ac:dyDescent="0.3">
      <c r="A301" t="s">
        <v>295</v>
      </c>
      <c r="B301" t="s">
        <v>52</v>
      </c>
      <c r="C301">
        <v>2</v>
      </c>
      <c r="D301"/>
      <c r="E301" s="39">
        <v>45305.507638888892</v>
      </c>
      <c r="F301" t="s">
        <v>50</v>
      </c>
      <c r="G301" t="s">
        <v>6</v>
      </c>
      <c r="H301" t="s">
        <v>366</v>
      </c>
    </row>
    <row r="302" spans="1:8" x14ac:dyDescent="0.3">
      <c r="A302" t="s">
        <v>163</v>
      </c>
      <c r="B302" t="s">
        <v>48</v>
      </c>
      <c r="C302">
        <v>3</v>
      </c>
      <c r="D302"/>
      <c r="E302" s="39">
        <v>45322.508333333331</v>
      </c>
      <c r="F302" t="s">
        <v>51</v>
      </c>
      <c r="G302" t="s">
        <v>6</v>
      </c>
      <c r="H302" t="s">
        <v>366</v>
      </c>
    </row>
    <row r="303" spans="1:8" x14ac:dyDescent="0.3">
      <c r="A303" t="s">
        <v>163</v>
      </c>
      <c r="B303" t="s">
        <v>54</v>
      </c>
      <c r="C303">
        <v>1</v>
      </c>
      <c r="D303"/>
      <c r="E303" s="39">
        <v>45322.508333333331</v>
      </c>
      <c r="F303" t="s">
        <v>49</v>
      </c>
      <c r="G303" t="s">
        <v>6</v>
      </c>
      <c r="H303" t="s">
        <v>366</v>
      </c>
    </row>
    <row r="304" spans="1:8" x14ac:dyDescent="0.3">
      <c r="A304" t="s">
        <v>163</v>
      </c>
      <c r="B304" t="s">
        <v>52</v>
      </c>
      <c r="C304">
        <v>2</v>
      </c>
      <c r="D304"/>
      <c r="E304" s="39">
        <v>45322.508333333331</v>
      </c>
      <c r="F304" t="s">
        <v>50</v>
      </c>
      <c r="G304" t="s">
        <v>6</v>
      </c>
      <c r="H304" t="s">
        <v>366</v>
      </c>
    </row>
    <row r="305" spans="1:8" x14ac:dyDescent="0.3">
      <c r="A305" t="s">
        <v>164</v>
      </c>
      <c r="B305" t="s">
        <v>48</v>
      </c>
      <c r="C305">
        <v>3</v>
      </c>
      <c r="D305">
        <v>2300.0120000000002</v>
      </c>
      <c r="E305" s="39">
        <v>45298.566331018519</v>
      </c>
      <c r="F305" t="s">
        <v>51</v>
      </c>
      <c r="G305" t="s">
        <v>6</v>
      </c>
    </row>
    <row r="306" spans="1:8" x14ac:dyDescent="0.3">
      <c r="A306" t="s">
        <v>164</v>
      </c>
      <c r="B306" t="s">
        <v>54</v>
      </c>
      <c r="C306">
        <v>1</v>
      </c>
      <c r="D306">
        <v>1.865</v>
      </c>
      <c r="E306" s="39">
        <v>45298.566331018519</v>
      </c>
      <c r="F306" t="s">
        <v>49</v>
      </c>
      <c r="G306" t="s">
        <v>6</v>
      </c>
      <c r="H306" t="s">
        <v>353</v>
      </c>
    </row>
    <row r="307" spans="1:8" x14ac:dyDescent="0.3">
      <c r="A307" t="s">
        <v>164</v>
      </c>
      <c r="B307" t="s">
        <v>52</v>
      </c>
      <c r="C307">
        <v>2</v>
      </c>
      <c r="D307">
        <v>0.93500000000000005</v>
      </c>
      <c r="E307" s="39">
        <v>45298.566331018519</v>
      </c>
      <c r="F307" t="s">
        <v>50</v>
      </c>
      <c r="G307" t="s">
        <v>6</v>
      </c>
      <c r="H307" t="s">
        <v>353</v>
      </c>
    </row>
    <row r="308" spans="1:8" x14ac:dyDescent="0.3">
      <c r="A308" t="s">
        <v>165</v>
      </c>
      <c r="B308" t="s">
        <v>48</v>
      </c>
      <c r="C308">
        <v>3</v>
      </c>
      <c r="D308">
        <v>2299.241</v>
      </c>
      <c r="E308" s="39">
        <v>45298.552685185183</v>
      </c>
      <c r="F308" t="s">
        <v>51</v>
      </c>
      <c r="G308" t="s">
        <v>6</v>
      </c>
    </row>
    <row r="309" spans="1:8" x14ac:dyDescent="0.3">
      <c r="A309" t="s">
        <v>165</v>
      </c>
      <c r="B309" t="s">
        <v>54</v>
      </c>
      <c r="C309">
        <v>1</v>
      </c>
      <c r="D309">
        <v>2.5059999999999998</v>
      </c>
      <c r="E309" s="39">
        <v>45298.552685185183</v>
      </c>
      <c r="F309" t="s">
        <v>49</v>
      </c>
      <c r="G309" t="s">
        <v>6</v>
      </c>
      <c r="H309" t="s">
        <v>353</v>
      </c>
    </row>
    <row r="310" spans="1:8" x14ac:dyDescent="0.3">
      <c r="A310" t="s">
        <v>165</v>
      </c>
      <c r="B310" t="s">
        <v>52</v>
      </c>
      <c r="C310">
        <v>2</v>
      </c>
      <c r="D310">
        <v>1.526</v>
      </c>
      <c r="E310" s="39">
        <v>45298.552685185183</v>
      </c>
      <c r="F310" t="s">
        <v>50</v>
      </c>
      <c r="G310" t="s">
        <v>6</v>
      </c>
      <c r="H310" t="s">
        <v>353</v>
      </c>
    </row>
    <row r="311" spans="1:8" x14ac:dyDescent="0.3">
      <c r="A311" t="s">
        <v>166</v>
      </c>
      <c r="B311" t="s">
        <v>48</v>
      </c>
      <c r="C311">
        <v>3</v>
      </c>
      <c r="D311"/>
      <c r="E311" s="39">
        <v>45322.509027777778</v>
      </c>
      <c r="F311" t="s">
        <v>51</v>
      </c>
      <c r="G311" t="s">
        <v>6</v>
      </c>
      <c r="H311" t="s">
        <v>366</v>
      </c>
    </row>
    <row r="312" spans="1:8" x14ac:dyDescent="0.3">
      <c r="A312" t="s">
        <v>166</v>
      </c>
      <c r="B312" t="s">
        <v>54</v>
      </c>
      <c r="C312">
        <v>1</v>
      </c>
      <c r="D312"/>
      <c r="E312" s="39">
        <v>45322.509027777778</v>
      </c>
      <c r="F312" t="s">
        <v>49</v>
      </c>
      <c r="G312" t="s">
        <v>6</v>
      </c>
      <c r="H312" t="s">
        <v>366</v>
      </c>
    </row>
    <row r="313" spans="1:8" x14ac:dyDescent="0.3">
      <c r="A313" t="s">
        <v>166</v>
      </c>
      <c r="B313" t="s">
        <v>52</v>
      </c>
      <c r="C313">
        <v>2</v>
      </c>
      <c r="D313"/>
      <c r="E313" s="39">
        <v>45322.509027777778</v>
      </c>
      <c r="F313" t="s">
        <v>50</v>
      </c>
      <c r="G313" t="s">
        <v>6</v>
      </c>
      <c r="H313" t="s">
        <v>366</v>
      </c>
    </row>
    <row r="314" spans="1:8" x14ac:dyDescent="0.3">
      <c r="A314" t="s">
        <v>167</v>
      </c>
      <c r="B314" t="s">
        <v>48</v>
      </c>
      <c r="C314">
        <v>3</v>
      </c>
      <c r="D314"/>
      <c r="E314" s="39">
        <v>45322.509722222225</v>
      </c>
      <c r="F314" t="s">
        <v>51</v>
      </c>
      <c r="G314" t="s">
        <v>6</v>
      </c>
      <c r="H314" t="s">
        <v>366</v>
      </c>
    </row>
    <row r="315" spans="1:8" x14ac:dyDescent="0.3">
      <c r="A315" t="s">
        <v>167</v>
      </c>
      <c r="B315" t="s">
        <v>54</v>
      </c>
      <c r="C315">
        <v>1</v>
      </c>
      <c r="D315"/>
      <c r="E315" s="39">
        <v>45322.509722222225</v>
      </c>
      <c r="F315" t="s">
        <v>49</v>
      </c>
      <c r="G315" t="s">
        <v>6</v>
      </c>
      <c r="H315" t="s">
        <v>366</v>
      </c>
    </row>
    <row r="316" spans="1:8" x14ac:dyDescent="0.3">
      <c r="A316" t="s">
        <v>167</v>
      </c>
      <c r="B316" t="s">
        <v>52</v>
      </c>
      <c r="C316">
        <v>2</v>
      </c>
      <c r="D316"/>
      <c r="E316" s="39">
        <v>45322.509722222225</v>
      </c>
      <c r="F316" t="s">
        <v>50</v>
      </c>
      <c r="G316" t="s">
        <v>6</v>
      </c>
      <c r="H316" t="s">
        <v>366</v>
      </c>
    </row>
    <row r="317" spans="1:8" x14ac:dyDescent="0.3">
      <c r="A317" t="s">
        <v>168</v>
      </c>
      <c r="B317" t="s">
        <v>48</v>
      </c>
      <c r="C317">
        <v>3</v>
      </c>
      <c r="D317"/>
      <c r="E317" s="39">
        <v>45322.510416666664</v>
      </c>
      <c r="F317" t="s">
        <v>51</v>
      </c>
      <c r="G317" t="s">
        <v>6</v>
      </c>
      <c r="H317" t="s">
        <v>366</v>
      </c>
    </row>
    <row r="318" spans="1:8" x14ac:dyDescent="0.3">
      <c r="A318" t="s">
        <v>168</v>
      </c>
      <c r="B318" t="s">
        <v>54</v>
      </c>
      <c r="C318">
        <v>1</v>
      </c>
      <c r="D318"/>
      <c r="E318" s="39">
        <v>45322.510416666664</v>
      </c>
      <c r="F318" t="s">
        <v>49</v>
      </c>
      <c r="G318" t="s">
        <v>6</v>
      </c>
      <c r="H318" t="s">
        <v>366</v>
      </c>
    </row>
    <row r="319" spans="1:8" x14ac:dyDescent="0.3">
      <c r="A319" t="s">
        <v>168</v>
      </c>
      <c r="B319" t="s">
        <v>52</v>
      </c>
      <c r="C319">
        <v>2</v>
      </c>
      <c r="D319"/>
      <c r="E319" s="39">
        <v>45322.510416666664</v>
      </c>
      <c r="F319" t="s">
        <v>50</v>
      </c>
      <c r="G319" t="s">
        <v>6</v>
      </c>
      <c r="H319" t="s">
        <v>366</v>
      </c>
    </row>
    <row r="320" spans="1:8" x14ac:dyDescent="0.3">
      <c r="A320" t="s">
        <v>169</v>
      </c>
      <c r="B320" t="s">
        <v>48</v>
      </c>
      <c r="C320">
        <v>3</v>
      </c>
      <c r="D320"/>
      <c r="E320" s="39">
        <v>45322.511111111111</v>
      </c>
      <c r="F320" t="s">
        <v>51</v>
      </c>
      <c r="G320" t="s">
        <v>6</v>
      </c>
      <c r="H320" t="s">
        <v>366</v>
      </c>
    </row>
    <row r="321" spans="1:8" x14ac:dyDescent="0.3">
      <c r="A321" t="s">
        <v>169</v>
      </c>
      <c r="B321" t="s">
        <v>54</v>
      </c>
      <c r="C321">
        <v>1</v>
      </c>
      <c r="D321"/>
      <c r="E321" s="39">
        <v>45322.511111111111</v>
      </c>
      <c r="F321" t="s">
        <v>49</v>
      </c>
      <c r="G321" t="s">
        <v>6</v>
      </c>
      <c r="H321" t="s">
        <v>366</v>
      </c>
    </row>
    <row r="322" spans="1:8" x14ac:dyDescent="0.3">
      <c r="A322" t="s">
        <v>169</v>
      </c>
      <c r="B322" t="s">
        <v>52</v>
      </c>
      <c r="C322">
        <v>2</v>
      </c>
      <c r="D322"/>
      <c r="E322" s="39">
        <v>45322.511111111111</v>
      </c>
      <c r="F322" t="s">
        <v>50</v>
      </c>
      <c r="G322" t="s">
        <v>6</v>
      </c>
      <c r="H322" t="s">
        <v>366</v>
      </c>
    </row>
    <row r="323" spans="1:8" x14ac:dyDescent="0.3">
      <c r="A323" t="s">
        <v>174</v>
      </c>
      <c r="B323" t="s">
        <v>48</v>
      </c>
      <c r="C323">
        <v>3</v>
      </c>
      <c r="D323"/>
      <c r="E323" s="39">
        <v>45296.511805555558</v>
      </c>
      <c r="F323" t="s">
        <v>51</v>
      </c>
      <c r="G323" t="s">
        <v>6</v>
      </c>
      <c r="H323" t="s">
        <v>370</v>
      </c>
    </row>
    <row r="324" spans="1:8" x14ac:dyDescent="0.3">
      <c r="A324" t="s">
        <v>174</v>
      </c>
      <c r="B324" t="s">
        <v>54</v>
      </c>
      <c r="C324">
        <v>1</v>
      </c>
      <c r="D324"/>
      <c r="E324" s="39">
        <v>45296.511805555558</v>
      </c>
      <c r="F324" t="s">
        <v>49</v>
      </c>
      <c r="G324" t="s">
        <v>6</v>
      </c>
      <c r="H324" t="s">
        <v>370</v>
      </c>
    </row>
    <row r="325" spans="1:8" x14ac:dyDescent="0.3">
      <c r="A325" t="s">
        <v>174</v>
      </c>
      <c r="B325" t="s">
        <v>52</v>
      </c>
      <c r="C325">
        <v>2</v>
      </c>
      <c r="D325"/>
      <c r="E325" s="39">
        <v>45296.511805555558</v>
      </c>
      <c r="F325" t="s">
        <v>50</v>
      </c>
      <c r="G325" t="s">
        <v>6</v>
      </c>
      <c r="H325" t="s">
        <v>370</v>
      </c>
    </row>
    <row r="326" spans="1:8" x14ac:dyDescent="0.3">
      <c r="A326" t="s">
        <v>176</v>
      </c>
      <c r="B326" t="s">
        <v>48</v>
      </c>
      <c r="C326">
        <v>3</v>
      </c>
      <c r="D326"/>
      <c r="E326" s="39">
        <v>45296.512499999997</v>
      </c>
      <c r="F326" t="s">
        <v>51</v>
      </c>
      <c r="G326" t="s">
        <v>6</v>
      </c>
      <c r="H326" t="s">
        <v>370</v>
      </c>
    </row>
    <row r="327" spans="1:8" x14ac:dyDescent="0.3">
      <c r="A327" t="s">
        <v>176</v>
      </c>
      <c r="B327" t="s">
        <v>54</v>
      </c>
      <c r="C327">
        <v>1</v>
      </c>
      <c r="D327"/>
      <c r="E327" s="39">
        <v>45296.512499999997</v>
      </c>
      <c r="F327" t="s">
        <v>49</v>
      </c>
      <c r="G327" t="s">
        <v>6</v>
      </c>
      <c r="H327" t="s">
        <v>370</v>
      </c>
    </row>
    <row r="328" spans="1:8" x14ac:dyDescent="0.3">
      <c r="A328" t="s">
        <v>176</v>
      </c>
      <c r="B328" t="s">
        <v>52</v>
      </c>
      <c r="C328">
        <v>2</v>
      </c>
      <c r="D328"/>
      <c r="E328" s="39">
        <v>45296.512499999997</v>
      </c>
      <c r="F328" t="s">
        <v>50</v>
      </c>
      <c r="G328" t="s">
        <v>6</v>
      </c>
      <c r="H328" t="s">
        <v>370</v>
      </c>
    </row>
    <row r="329" spans="1:8" x14ac:dyDescent="0.3">
      <c r="A329" t="s">
        <v>318</v>
      </c>
      <c r="B329" t="s">
        <v>48</v>
      </c>
      <c r="C329">
        <v>3</v>
      </c>
      <c r="D329"/>
      <c r="E329" s="39">
        <v>45296.513194444444</v>
      </c>
      <c r="F329" t="s">
        <v>51</v>
      </c>
      <c r="G329" t="s">
        <v>6</v>
      </c>
      <c r="H329" t="s">
        <v>370</v>
      </c>
    </row>
    <row r="330" spans="1:8" x14ac:dyDescent="0.3">
      <c r="A330" t="s">
        <v>318</v>
      </c>
      <c r="B330" t="s">
        <v>54</v>
      </c>
      <c r="C330">
        <v>1</v>
      </c>
      <c r="D330"/>
      <c r="E330" s="39">
        <v>45296.513194444444</v>
      </c>
      <c r="F330" t="s">
        <v>49</v>
      </c>
      <c r="G330" t="s">
        <v>6</v>
      </c>
      <c r="H330" t="s">
        <v>370</v>
      </c>
    </row>
    <row r="331" spans="1:8" x14ac:dyDescent="0.3">
      <c r="A331" t="s">
        <v>318</v>
      </c>
      <c r="B331" t="s">
        <v>52</v>
      </c>
      <c r="C331">
        <v>2</v>
      </c>
      <c r="D331"/>
      <c r="E331" s="39">
        <v>45296.513194444444</v>
      </c>
      <c r="F331" t="s">
        <v>50</v>
      </c>
      <c r="G331" t="s">
        <v>6</v>
      </c>
      <c r="H331" t="s">
        <v>370</v>
      </c>
    </row>
    <row r="332" spans="1:8" x14ac:dyDescent="0.3">
      <c r="A332" t="s">
        <v>241</v>
      </c>
      <c r="B332" t="s">
        <v>48</v>
      </c>
      <c r="C332">
        <v>3</v>
      </c>
      <c r="D332">
        <v>2299.6129999999998</v>
      </c>
      <c r="E332" s="39">
        <v>45298.522280092591</v>
      </c>
      <c r="F332" t="s">
        <v>51</v>
      </c>
      <c r="G332" t="s">
        <v>6</v>
      </c>
    </row>
    <row r="333" spans="1:8" x14ac:dyDescent="0.3">
      <c r="A333" t="s">
        <v>241</v>
      </c>
      <c r="B333" t="s">
        <v>54</v>
      </c>
      <c r="C333">
        <v>1</v>
      </c>
      <c r="D333">
        <v>2.6869999999999998</v>
      </c>
      <c r="E333" s="39">
        <v>45298.522280092591</v>
      </c>
      <c r="F333" t="s">
        <v>49</v>
      </c>
      <c r="G333" t="s">
        <v>6</v>
      </c>
      <c r="H333" t="s">
        <v>353</v>
      </c>
    </row>
    <row r="334" spans="1:8" x14ac:dyDescent="0.3">
      <c r="A334" t="s">
        <v>241</v>
      </c>
      <c r="B334" t="s">
        <v>52</v>
      </c>
      <c r="C334">
        <v>2</v>
      </c>
      <c r="D334">
        <v>1.7969999999999999</v>
      </c>
      <c r="E334" s="39">
        <v>45298.522280092591</v>
      </c>
      <c r="F334" t="s">
        <v>50</v>
      </c>
      <c r="G334" t="s">
        <v>6</v>
      </c>
      <c r="H334" t="s">
        <v>353</v>
      </c>
    </row>
    <row r="335" spans="1:8" x14ac:dyDescent="0.3">
      <c r="A335" t="s">
        <v>242</v>
      </c>
      <c r="B335" t="s">
        <v>48</v>
      </c>
      <c r="C335">
        <v>3</v>
      </c>
      <c r="D335">
        <v>2302.4769999999999</v>
      </c>
      <c r="E335" s="39">
        <v>45299.593495370369</v>
      </c>
      <c r="F335" t="s">
        <v>51</v>
      </c>
      <c r="G335" t="s">
        <v>6</v>
      </c>
    </row>
    <row r="336" spans="1:8" x14ac:dyDescent="0.3">
      <c r="A336" t="s">
        <v>242</v>
      </c>
      <c r="B336" t="s">
        <v>54</v>
      </c>
      <c r="C336">
        <v>1</v>
      </c>
      <c r="D336">
        <v>1.367</v>
      </c>
      <c r="E336" s="39">
        <v>45299.593495370369</v>
      </c>
      <c r="F336" t="s">
        <v>49</v>
      </c>
      <c r="G336" t="s">
        <v>6</v>
      </c>
      <c r="H336" t="s">
        <v>353</v>
      </c>
    </row>
    <row r="337" spans="1:8" x14ac:dyDescent="0.3">
      <c r="A337" t="s">
        <v>242</v>
      </c>
      <c r="B337" t="s">
        <v>52</v>
      </c>
      <c r="C337">
        <v>2</v>
      </c>
      <c r="D337">
        <v>0.33200000000000002</v>
      </c>
      <c r="E337" s="39">
        <v>45299.593495370369</v>
      </c>
      <c r="F337" t="s">
        <v>50</v>
      </c>
      <c r="G337" t="s">
        <v>6</v>
      </c>
      <c r="H337" t="s">
        <v>353</v>
      </c>
    </row>
    <row r="338" spans="1:8" x14ac:dyDescent="0.3">
      <c r="A338" t="s">
        <v>242</v>
      </c>
      <c r="B338" t="s">
        <v>48</v>
      </c>
      <c r="C338">
        <v>3</v>
      </c>
      <c r="D338">
        <v>2302.4720000000002</v>
      </c>
      <c r="E338" s="39">
        <v>45318.456759259258</v>
      </c>
      <c r="F338" t="s">
        <v>51</v>
      </c>
      <c r="G338" t="s">
        <v>6</v>
      </c>
    </row>
    <row r="339" spans="1:8" x14ac:dyDescent="0.3">
      <c r="A339" t="s">
        <v>242</v>
      </c>
      <c r="B339" t="s">
        <v>54</v>
      </c>
      <c r="C339">
        <v>1</v>
      </c>
      <c r="D339">
        <v>1.3720000000000001</v>
      </c>
      <c r="E339" s="39">
        <v>45318.456759259258</v>
      </c>
      <c r="F339" t="s">
        <v>49</v>
      </c>
      <c r="G339" t="s">
        <v>6</v>
      </c>
      <c r="H339" t="s">
        <v>353</v>
      </c>
    </row>
    <row r="340" spans="1:8" x14ac:dyDescent="0.3">
      <c r="A340" t="s">
        <v>242</v>
      </c>
      <c r="B340" t="s">
        <v>52</v>
      </c>
      <c r="C340">
        <v>2</v>
      </c>
      <c r="D340">
        <v>0.33700000000000002</v>
      </c>
      <c r="E340" s="39">
        <v>45318.456759259258</v>
      </c>
      <c r="F340" t="s">
        <v>50</v>
      </c>
      <c r="G340" t="s">
        <v>6</v>
      </c>
      <c r="H340" t="s">
        <v>353</v>
      </c>
    </row>
    <row r="341" spans="1:8" x14ac:dyDescent="0.3">
      <c r="A341" t="s">
        <v>243</v>
      </c>
      <c r="B341" t="s">
        <v>48</v>
      </c>
      <c r="C341">
        <v>3</v>
      </c>
      <c r="D341">
        <v>2301.6379999999999</v>
      </c>
      <c r="E341" s="39">
        <v>45299.594328703701</v>
      </c>
      <c r="F341" t="s">
        <v>51</v>
      </c>
      <c r="G341" t="s">
        <v>6</v>
      </c>
    </row>
    <row r="342" spans="1:8" x14ac:dyDescent="0.3">
      <c r="A342" t="s">
        <v>243</v>
      </c>
      <c r="B342" t="s">
        <v>54</v>
      </c>
      <c r="C342">
        <v>1</v>
      </c>
      <c r="D342">
        <v>1.0329999999999999</v>
      </c>
      <c r="E342" s="39">
        <v>45299.594328703701</v>
      </c>
      <c r="F342" t="s">
        <v>49</v>
      </c>
      <c r="G342" t="s">
        <v>6</v>
      </c>
      <c r="H342" t="s">
        <v>353</v>
      </c>
    </row>
    <row r="343" spans="1:8" x14ac:dyDescent="0.3">
      <c r="A343" t="s">
        <v>243</v>
      </c>
      <c r="B343" t="s">
        <v>52</v>
      </c>
      <c r="C343">
        <v>2</v>
      </c>
      <c r="D343">
        <v>0.38300000000000001</v>
      </c>
      <c r="E343" s="39">
        <v>45299.594328703701</v>
      </c>
      <c r="F343" t="s">
        <v>50</v>
      </c>
      <c r="G343" t="s">
        <v>6</v>
      </c>
      <c r="H343" t="s">
        <v>353</v>
      </c>
    </row>
    <row r="344" spans="1:8" x14ac:dyDescent="0.3">
      <c r="A344" t="s">
        <v>243</v>
      </c>
      <c r="B344" t="s">
        <v>48</v>
      </c>
      <c r="C344">
        <v>3</v>
      </c>
      <c r="D344">
        <v>2301.6350000000002</v>
      </c>
      <c r="E344" s="39">
        <v>45318.480069444442</v>
      </c>
      <c r="F344" t="s">
        <v>51</v>
      </c>
      <c r="G344" t="s">
        <v>6</v>
      </c>
    </row>
    <row r="345" spans="1:8" x14ac:dyDescent="0.3">
      <c r="A345" t="s">
        <v>243</v>
      </c>
      <c r="B345" t="s">
        <v>54</v>
      </c>
      <c r="C345">
        <v>1</v>
      </c>
      <c r="D345">
        <v>1.036</v>
      </c>
      <c r="E345" s="39">
        <v>45318.480069444442</v>
      </c>
      <c r="F345" t="s">
        <v>49</v>
      </c>
      <c r="G345" t="s">
        <v>6</v>
      </c>
      <c r="H345" t="s">
        <v>353</v>
      </c>
    </row>
    <row r="346" spans="1:8" x14ac:dyDescent="0.3">
      <c r="A346" t="s">
        <v>243</v>
      </c>
      <c r="B346" t="s">
        <v>52</v>
      </c>
      <c r="C346">
        <v>2</v>
      </c>
      <c r="D346">
        <v>0.38600000000000001</v>
      </c>
      <c r="E346" s="39">
        <v>45318.480069444442</v>
      </c>
      <c r="F346" t="s">
        <v>50</v>
      </c>
      <c r="G346" t="s">
        <v>6</v>
      </c>
      <c r="H346" t="s">
        <v>353</v>
      </c>
    </row>
    <row r="347" spans="1:8" x14ac:dyDescent="0.3">
      <c r="A347" t="s">
        <v>244</v>
      </c>
      <c r="B347" t="s">
        <v>48</v>
      </c>
      <c r="C347">
        <v>3</v>
      </c>
      <c r="D347">
        <v>2303.7570000000001</v>
      </c>
      <c r="E347" s="39">
        <v>45299.594699074078</v>
      </c>
      <c r="F347" t="s">
        <v>51</v>
      </c>
      <c r="G347" t="s">
        <v>6</v>
      </c>
    </row>
    <row r="348" spans="1:8" x14ac:dyDescent="0.3">
      <c r="A348" t="s">
        <v>244</v>
      </c>
      <c r="B348" t="s">
        <v>54</v>
      </c>
      <c r="C348">
        <v>1</v>
      </c>
      <c r="D348">
        <v>0.96499999999999997</v>
      </c>
      <c r="E348" s="39">
        <v>45299.594699074078</v>
      </c>
      <c r="F348" t="s">
        <v>49</v>
      </c>
      <c r="G348" t="s">
        <v>6</v>
      </c>
      <c r="H348" t="s">
        <v>353</v>
      </c>
    </row>
    <row r="349" spans="1:8" x14ac:dyDescent="0.3">
      <c r="A349" t="s">
        <v>244</v>
      </c>
      <c r="B349" t="s">
        <v>52</v>
      </c>
      <c r="C349">
        <v>2</v>
      </c>
      <c r="D349">
        <v>0.38400000000000001</v>
      </c>
      <c r="E349" s="39">
        <v>45299.594699074078</v>
      </c>
      <c r="F349" t="s">
        <v>50</v>
      </c>
      <c r="G349" t="s">
        <v>6</v>
      </c>
      <c r="H349" t="s">
        <v>353</v>
      </c>
    </row>
    <row r="350" spans="1:8" x14ac:dyDescent="0.3">
      <c r="A350" t="s">
        <v>244</v>
      </c>
      <c r="B350" t="s">
        <v>48</v>
      </c>
      <c r="C350">
        <v>3</v>
      </c>
      <c r="D350">
        <v>2303.739</v>
      </c>
      <c r="E350" s="39">
        <v>45318.468738425923</v>
      </c>
      <c r="F350" t="s">
        <v>51</v>
      </c>
      <c r="G350" t="s">
        <v>6</v>
      </c>
    </row>
    <row r="351" spans="1:8" x14ac:dyDescent="0.3">
      <c r="A351" t="s">
        <v>244</v>
      </c>
      <c r="B351" t="s">
        <v>54</v>
      </c>
      <c r="C351">
        <v>1</v>
      </c>
      <c r="D351">
        <v>0.98299999999999998</v>
      </c>
      <c r="E351" s="39">
        <v>45318.468738425923</v>
      </c>
      <c r="F351" t="s">
        <v>49</v>
      </c>
      <c r="G351" t="s">
        <v>6</v>
      </c>
      <c r="H351" t="s">
        <v>353</v>
      </c>
    </row>
    <row r="352" spans="1:8" x14ac:dyDescent="0.3">
      <c r="A352" t="s">
        <v>244</v>
      </c>
      <c r="B352" t="s">
        <v>52</v>
      </c>
      <c r="C352">
        <v>2</v>
      </c>
      <c r="D352">
        <v>0.40200000000000002</v>
      </c>
      <c r="E352" s="39">
        <v>45318.468738425923</v>
      </c>
      <c r="F352" t="s">
        <v>50</v>
      </c>
      <c r="G352" t="s">
        <v>6</v>
      </c>
      <c r="H352" t="s">
        <v>353</v>
      </c>
    </row>
    <row r="353" spans="1:8" x14ac:dyDescent="0.3">
      <c r="A353" t="s">
        <v>78</v>
      </c>
      <c r="B353" t="s">
        <v>48</v>
      </c>
      <c r="C353">
        <v>3</v>
      </c>
      <c r="D353">
        <v>2315.248</v>
      </c>
      <c r="E353" s="39">
        <v>45306.509722222225</v>
      </c>
      <c r="F353" t="s">
        <v>51</v>
      </c>
      <c r="G353" t="s">
        <v>347</v>
      </c>
    </row>
    <row r="354" spans="1:8" x14ac:dyDescent="0.3">
      <c r="A354" t="s">
        <v>78</v>
      </c>
      <c r="B354" t="s">
        <v>54</v>
      </c>
      <c r="C354">
        <v>1</v>
      </c>
      <c r="D354">
        <v>4.1970000000000001</v>
      </c>
      <c r="E354" s="39">
        <v>45306.509722222225</v>
      </c>
      <c r="F354" t="s">
        <v>49</v>
      </c>
      <c r="G354" t="s">
        <v>347</v>
      </c>
      <c r="H354" t="s">
        <v>353</v>
      </c>
    </row>
    <row r="355" spans="1:8" x14ac:dyDescent="0.3">
      <c r="A355" t="s">
        <v>78</v>
      </c>
      <c r="B355" t="s">
        <v>52</v>
      </c>
      <c r="C355">
        <v>2</v>
      </c>
      <c r="D355">
        <v>3.2090000000000001</v>
      </c>
      <c r="E355" s="39">
        <v>45306.509722222225</v>
      </c>
      <c r="F355" t="s">
        <v>50</v>
      </c>
      <c r="G355" t="s">
        <v>347</v>
      </c>
      <c r="H355" t="s">
        <v>353</v>
      </c>
    </row>
    <row r="356" spans="1:8" x14ac:dyDescent="0.3">
      <c r="A356" t="s">
        <v>78</v>
      </c>
      <c r="B356" t="s">
        <v>48</v>
      </c>
      <c r="C356">
        <v>3</v>
      </c>
      <c r="D356">
        <v>2315.2440000000001</v>
      </c>
      <c r="E356" s="39">
        <v>45306.558553240742</v>
      </c>
      <c r="F356" t="s">
        <v>51</v>
      </c>
      <c r="G356" t="s">
        <v>6</v>
      </c>
    </row>
    <row r="357" spans="1:8" x14ac:dyDescent="0.3">
      <c r="A357" t="s">
        <v>78</v>
      </c>
      <c r="B357" t="s">
        <v>54</v>
      </c>
      <c r="C357">
        <v>1</v>
      </c>
      <c r="D357">
        <v>4.2009999999999996</v>
      </c>
      <c r="E357" s="39">
        <v>45306.558553240742</v>
      </c>
      <c r="F357" t="s">
        <v>49</v>
      </c>
      <c r="G357" t="s">
        <v>6</v>
      </c>
      <c r="H357" t="s">
        <v>353</v>
      </c>
    </row>
    <row r="358" spans="1:8" x14ac:dyDescent="0.3">
      <c r="A358" t="s">
        <v>78</v>
      </c>
      <c r="B358" t="s">
        <v>52</v>
      </c>
      <c r="C358">
        <v>2</v>
      </c>
      <c r="D358">
        <v>3.2130000000000001</v>
      </c>
      <c r="E358" s="39">
        <v>45306.558553240742</v>
      </c>
      <c r="F358" t="s">
        <v>50</v>
      </c>
      <c r="G358" t="s">
        <v>6</v>
      </c>
      <c r="H358" t="s">
        <v>353</v>
      </c>
    </row>
    <row r="359" spans="1:8" x14ac:dyDescent="0.3">
      <c r="A359" t="s">
        <v>79</v>
      </c>
      <c r="B359" t="s">
        <v>48</v>
      </c>
      <c r="C359">
        <v>3</v>
      </c>
      <c r="D359">
        <v>2307.1390000000001</v>
      </c>
      <c r="E359" s="39">
        <v>45306.498611111114</v>
      </c>
      <c r="F359" t="s">
        <v>51</v>
      </c>
      <c r="G359" t="s">
        <v>347</v>
      </c>
    </row>
    <row r="360" spans="1:8" x14ac:dyDescent="0.3">
      <c r="A360" t="s">
        <v>79</v>
      </c>
      <c r="B360" t="s">
        <v>54</v>
      </c>
      <c r="C360">
        <v>1</v>
      </c>
      <c r="D360">
        <v>2.0870000000000002</v>
      </c>
      <c r="E360" s="39">
        <v>45306.498611111114</v>
      </c>
      <c r="F360" t="s">
        <v>49</v>
      </c>
      <c r="G360" t="s">
        <v>347</v>
      </c>
      <c r="H360" t="s">
        <v>353</v>
      </c>
    </row>
    <row r="361" spans="1:8" x14ac:dyDescent="0.3">
      <c r="A361" t="s">
        <v>79</v>
      </c>
      <c r="B361" t="s">
        <v>52</v>
      </c>
      <c r="C361">
        <v>2</v>
      </c>
      <c r="D361">
        <v>1.2929999999999999</v>
      </c>
      <c r="E361" s="39">
        <v>45306.498611111114</v>
      </c>
      <c r="F361" t="s">
        <v>50</v>
      </c>
      <c r="G361" t="s">
        <v>347</v>
      </c>
      <c r="H361" t="s">
        <v>353</v>
      </c>
    </row>
    <row r="362" spans="1:8" x14ac:dyDescent="0.3">
      <c r="A362" t="s">
        <v>79</v>
      </c>
      <c r="B362" t="s">
        <v>48</v>
      </c>
      <c r="C362">
        <v>3</v>
      </c>
      <c r="D362">
        <v>2307.1370000000002</v>
      </c>
      <c r="E362" s="39">
        <v>45306.543680555558</v>
      </c>
      <c r="F362" t="s">
        <v>51</v>
      </c>
      <c r="G362" t="s">
        <v>6</v>
      </c>
    </row>
    <row r="363" spans="1:8" x14ac:dyDescent="0.3">
      <c r="A363" t="s">
        <v>79</v>
      </c>
      <c r="B363" t="s">
        <v>54</v>
      </c>
      <c r="C363">
        <v>1</v>
      </c>
      <c r="D363">
        <v>2.089</v>
      </c>
      <c r="E363" s="39">
        <v>45306.543680555558</v>
      </c>
      <c r="F363" t="s">
        <v>49</v>
      </c>
      <c r="G363" t="s">
        <v>6</v>
      </c>
      <c r="H363" t="s">
        <v>353</v>
      </c>
    </row>
    <row r="364" spans="1:8" x14ac:dyDescent="0.3">
      <c r="A364" t="s">
        <v>79</v>
      </c>
      <c r="B364" t="s">
        <v>52</v>
      </c>
      <c r="C364">
        <v>2</v>
      </c>
      <c r="D364">
        <v>1.2949999999999999</v>
      </c>
      <c r="E364" s="39">
        <v>45306.543680555558</v>
      </c>
      <c r="F364" t="s">
        <v>50</v>
      </c>
      <c r="G364" t="s">
        <v>6</v>
      </c>
      <c r="H364" t="s">
        <v>353</v>
      </c>
    </row>
    <row r="365" spans="1:8" x14ac:dyDescent="0.3">
      <c r="A365" t="s">
        <v>80</v>
      </c>
      <c r="B365" t="s">
        <v>48</v>
      </c>
      <c r="C365">
        <v>3</v>
      </c>
      <c r="D365">
        <v>2302.7449999999999</v>
      </c>
      <c r="E365" s="39">
        <v>45299.629861111112</v>
      </c>
      <c r="F365" t="s">
        <v>51</v>
      </c>
      <c r="G365" t="s">
        <v>347</v>
      </c>
    </row>
    <row r="366" spans="1:8" x14ac:dyDescent="0.3">
      <c r="A366" t="s">
        <v>80</v>
      </c>
      <c r="B366" t="s">
        <v>54</v>
      </c>
      <c r="C366">
        <v>1</v>
      </c>
      <c r="D366">
        <v>2.0649999999999999</v>
      </c>
      <c r="E366" s="39">
        <v>45299.629861111112</v>
      </c>
      <c r="F366" t="s">
        <v>49</v>
      </c>
      <c r="G366" t="s">
        <v>347</v>
      </c>
      <c r="H366" t="s">
        <v>353</v>
      </c>
    </row>
    <row r="367" spans="1:8" x14ac:dyDescent="0.3">
      <c r="A367" t="s">
        <v>80</v>
      </c>
      <c r="B367" t="s">
        <v>52</v>
      </c>
      <c r="C367">
        <v>2</v>
      </c>
      <c r="D367">
        <v>1.1399999999999999</v>
      </c>
      <c r="E367" s="39">
        <v>45299.629861111112</v>
      </c>
      <c r="F367" t="s">
        <v>50</v>
      </c>
      <c r="G367" t="s">
        <v>347</v>
      </c>
      <c r="H367" t="s">
        <v>353</v>
      </c>
    </row>
    <row r="368" spans="1:8" x14ac:dyDescent="0.3">
      <c r="A368" t="s">
        <v>80</v>
      </c>
      <c r="B368" t="s">
        <v>48</v>
      </c>
      <c r="C368">
        <v>3</v>
      </c>
      <c r="D368">
        <v>2302.7469999999998</v>
      </c>
      <c r="E368" s="39">
        <v>45299.671342592592</v>
      </c>
      <c r="F368" t="s">
        <v>51</v>
      </c>
      <c r="G368" t="s">
        <v>6</v>
      </c>
    </row>
    <row r="369" spans="1:8" x14ac:dyDescent="0.3">
      <c r="A369" t="s">
        <v>80</v>
      </c>
      <c r="B369" t="s">
        <v>54</v>
      </c>
      <c r="C369">
        <v>1</v>
      </c>
      <c r="D369">
        <v>2.0630000000000002</v>
      </c>
      <c r="E369" s="39">
        <v>45299.671342592592</v>
      </c>
      <c r="F369" t="s">
        <v>49</v>
      </c>
      <c r="G369" t="s">
        <v>6</v>
      </c>
      <c r="H369" t="s">
        <v>353</v>
      </c>
    </row>
    <row r="370" spans="1:8" x14ac:dyDescent="0.3">
      <c r="A370" t="s">
        <v>80</v>
      </c>
      <c r="B370" t="s">
        <v>52</v>
      </c>
      <c r="C370">
        <v>2</v>
      </c>
      <c r="D370">
        <v>1.1379999999999999</v>
      </c>
      <c r="E370" s="39">
        <v>45299.671342592592</v>
      </c>
      <c r="F370" t="s">
        <v>50</v>
      </c>
      <c r="G370" t="s">
        <v>6</v>
      </c>
      <c r="H370" t="s">
        <v>353</v>
      </c>
    </row>
    <row r="371" spans="1:8" x14ac:dyDescent="0.3">
      <c r="A371" t="s">
        <v>81</v>
      </c>
      <c r="B371" t="s">
        <v>48</v>
      </c>
      <c r="C371">
        <v>3</v>
      </c>
      <c r="D371">
        <v>2301.4589999999998</v>
      </c>
      <c r="E371" s="39">
        <v>45299.637499999997</v>
      </c>
      <c r="F371" t="s">
        <v>51</v>
      </c>
      <c r="G371" t="s">
        <v>347</v>
      </c>
    </row>
    <row r="372" spans="1:8" x14ac:dyDescent="0.3">
      <c r="A372" t="s">
        <v>81</v>
      </c>
      <c r="B372" t="s">
        <v>54</v>
      </c>
      <c r="C372">
        <v>1</v>
      </c>
      <c r="D372">
        <v>1.0129999999999999</v>
      </c>
      <c r="E372" s="39">
        <v>45299.637499999997</v>
      </c>
      <c r="F372" t="s">
        <v>49</v>
      </c>
      <c r="G372" t="s">
        <v>347</v>
      </c>
      <c r="H372" t="s">
        <v>353</v>
      </c>
    </row>
    <row r="373" spans="1:8" x14ac:dyDescent="0.3">
      <c r="A373" t="s">
        <v>81</v>
      </c>
      <c r="B373" t="s">
        <v>52</v>
      </c>
      <c r="C373">
        <v>2</v>
      </c>
      <c r="D373"/>
      <c r="E373" s="39">
        <v>45299.637499999997</v>
      </c>
      <c r="F373" t="s">
        <v>50</v>
      </c>
      <c r="G373" t="s">
        <v>347</v>
      </c>
      <c r="H373" t="s">
        <v>368</v>
      </c>
    </row>
    <row r="374" spans="1:8" x14ac:dyDescent="0.3">
      <c r="A374" t="s">
        <v>81</v>
      </c>
      <c r="B374" t="s">
        <v>48</v>
      </c>
      <c r="C374">
        <v>3</v>
      </c>
      <c r="D374">
        <v>2301.4609999999998</v>
      </c>
      <c r="E374" s="39">
        <v>45299.686956018515</v>
      </c>
      <c r="F374" t="s">
        <v>51</v>
      </c>
      <c r="G374" t="s">
        <v>6</v>
      </c>
    </row>
    <row r="375" spans="1:8" x14ac:dyDescent="0.3">
      <c r="A375" t="s">
        <v>81</v>
      </c>
      <c r="B375" t="s">
        <v>54</v>
      </c>
      <c r="C375">
        <v>1</v>
      </c>
      <c r="D375">
        <v>1.0109999999999999</v>
      </c>
      <c r="E375" s="39">
        <v>45299.686956018515</v>
      </c>
      <c r="F375" t="s">
        <v>49</v>
      </c>
      <c r="G375" t="s">
        <v>6</v>
      </c>
      <c r="H375" t="s">
        <v>353</v>
      </c>
    </row>
    <row r="376" spans="1:8" x14ac:dyDescent="0.3">
      <c r="A376" t="s">
        <v>81</v>
      </c>
      <c r="B376" t="s">
        <v>52</v>
      </c>
      <c r="C376">
        <v>2</v>
      </c>
      <c r="D376"/>
      <c r="E376" s="39">
        <v>45299.686956018515</v>
      </c>
      <c r="F376" t="s">
        <v>50</v>
      </c>
      <c r="G376" t="s">
        <v>6</v>
      </c>
      <c r="H376" t="s">
        <v>368</v>
      </c>
    </row>
    <row r="377" spans="1:8" x14ac:dyDescent="0.3">
      <c r="A377" t="s">
        <v>82</v>
      </c>
      <c r="B377" t="s">
        <v>48</v>
      </c>
      <c r="C377">
        <v>3</v>
      </c>
      <c r="D377">
        <v>2300.4630000000002</v>
      </c>
      <c r="E377" s="39">
        <v>45300.559027777781</v>
      </c>
      <c r="F377" t="s">
        <v>51</v>
      </c>
      <c r="G377" t="s">
        <v>347</v>
      </c>
    </row>
    <row r="378" spans="1:8" x14ac:dyDescent="0.3">
      <c r="A378" t="s">
        <v>82</v>
      </c>
      <c r="B378" t="s">
        <v>54</v>
      </c>
      <c r="C378">
        <v>1</v>
      </c>
      <c r="D378">
        <v>1.3180000000000001</v>
      </c>
      <c r="E378" s="39">
        <v>45300.559027777781</v>
      </c>
      <c r="F378" t="s">
        <v>49</v>
      </c>
      <c r="G378" t="s">
        <v>347</v>
      </c>
      <c r="H378" t="s">
        <v>353</v>
      </c>
    </row>
    <row r="379" spans="1:8" x14ac:dyDescent="0.3">
      <c r="A379" t="s">
        <v>82</v>
      </c>
      <c r="B379" t="s">
        <v>52</v>
      </c>
      <c r="C379">
        <v>2</v>
      </c>
      <c r="D379">
        <v>0.53800000000000003</v>
      </c>
      <c r="E379" s="39">
        <v>45300.559027777781</v>
      </c>
      <c r="F379" t="s">
        <v>50</v>
      </c>
      <c r="G379" t="s">
        <v>347</v>
      </c>
      <c r="H379" t="s">
        <v>353</v>
      </c>
    </row>
    <row r="380" spans="1:8" x14ac:dyDescent="0.3">
      <c r="A380" t="s">
        <v>82</v>
      </c>
      <c r="B380" t="s">
        <v>48</v>
      </c>
      <c r="C380">
        <v>3</v>
      </c>
      <c r="D380">
        <v>2300.4650000000001</v>
      </c>
      <c r="E380" s="39">
        <v>45300.601064814815</v>
      </c>
      <c r="F380" t="s">
        <v>51</v>
      </c>
      <c r="G380" t="s">
        <v>6</v>
      </c>
    </row>
    <row r="381" spans="1:8" x14ac:dyDescent="0.3">
      <c r="A381" t="s">
        <v>82</v>
      </c>
      <c r="B381" t="s">
        <v>54</v>
      </c>
      <c r="C381">
        <v>1</v>
      </c>
      <c r="D381">
        <v>1.3160000000000001</v>
      </c>
      <c r="E381" s="39">
        <v>45300.601064814815</v>
      </c>
      <c r="F381" t="s">
        <v>49</v>
      </c>
      <c r="G381" t="s">
        <v>6</v>
      </c>
      <c r="H381" t="s">
        <v>353</v>
      </c>
    </row>
    <row r="382" spans="1:8" x14ac:dyDescent="0.3">
      <c r="A382" t="s">
        <v>82</v>
      </c>
      <c r="B382" t="s">
        <v>52</v>
      </c>
      <c r="C382">
        <v>2</v>
      </c>
      <c r="D382">
        <v>0.53600000000000003</v>
      </c>
      <c r="E382" s="39">
        <v>45300.601064814815</v>
      </c>
      <c r="F382" t="s">
        <v>50</v>
      </c>
      <c r="G382" t="s">
        <v>6</v>
      </c>
      <c r="H382" t="s">
        <v>353</v>
      </c>
    </row>
    <row r="383" spans="1:8" x14ac:dyDescent="0.3">
      <c r="A383" t="s">
        <v>83</v>
      </c>
      <c r="B383" t="s">
        <v>48</v>
      </c>
      <c r="C383">
        <v>3</v>
      </c>
      <c r="D383">
        <v>2300.1370000000002</v>
      </c>
      <c r="E383" s="39">
        <v>45300.554166666669</v>
      </c>
      <c r="F383" t="s">
        <v>51</v>
      </c>
      <c r="G383" t="s">
        <v>347</v>
      </c>
    </row>
    <row r="384" spans="1:8" x14ac:dyDescent="0.3">
      <c r="A384" t="s">
        <v>83</v>
      </c>
      <c r="B384" t="s">
        <v>54</v>
      </c>
      <c r="C384">
        <v>1</v>
      </c>
      <c r="D384">
        <v>1.6759999999999999</v>
      </c>
      <c r="E384" s="39">
        <v>45300.554166666669</v>
      </c>
      <c r="F384" t="s">
        <v>49</v>
      </c>
      <c r="G384" t="s">
        <v>347</v>
      </c>
      <c r="H384" t="s">
        <v>353</v>
      </c>
    </row>
    <row r="385" spans="1:8" x14ac:dyDescent="0.3">
      <c r="A385" t="s">
        <v>83</v>
      </c>
      <c r="B385" t="s">
        <v>52</v>
      </c>
      <c r="C385">
        <v>2</v>
      </c>
      <c r="D385">
        <v>0.68100000000000005</v>
      </c>
      <c r="E385" s="39">
        <v>45300.554166666669</v>
      </c>
      <c r="F385" t="s">
        <v>50</v>
      </c>
      <c r="G385" t="s">
        <v>347</v>
      </c>
      <c r="H385" t="s">
        <v>353</v>
      </c>
    </row>
    <row r="386" spans="1:8" x14ac:dyDescent="0.3">
      <c r="A386" t="s">
        <v>83</v>
      </c>
      <c r="B386" t="s">
        <v>48</v>
      </c>
      <c r="C386">
        <v>3</v>
      </c>
      <c r="D386">
        <v>2300.1390000000001</v>
      </c>
      <c r="E386" s="39">
        <v>45300.596990740742</v>
      </c>
      <c r="F386" t="s">
        <v>51</v>
      </c>
      <c r="G386" t="s">
        <v>6</v>
      </c>
    </row>
    <row r="387" spans="1:8" x14ac:dyDescent="0.3">
      <c r="A387" t="s">
        <v>83</v>
      </c>
      <c r="B387" t="s">
        <v>54</v>
      </c>
      <c r="C387">
        <v>1</v>
      </c>
      <c r="D387">
        <v>1.6739999999999999</v>
      </c>
      <c r="E387" s="39">
        <v>45300.596990740742</v>
      </c>
      <c r="F387" t="s">
        <v>49</v>
      </c>
      <c r="G387" t="s">
        <v>6</v>
      </c>
      <c r="H387" t="s">
        <v>353</v>
      </c>
    </row>
    <row r="388" spans="1:8" x14ac:dyDescent="0.3">
      <c r="A388" t="s">
        <v>83</v>
      </c>
      <c r="B388" t="s">
        <v>52</v>
      </c>
      <c r="C388">
        <v>2</v>
      </c>
      <c r="D388">
        <v>0.67900000000000005</v>
      </c>
      <c r="E388" s="39">
        <v>45300.596990740742</v>
      </c>
      <c r="F388" t="s">
        <v>50</v>
      </c>
      <c r="G388" t="s">
        <v>6</v>
      </c>
      <c r="H388" t="s">
        <v>353</v>
      </c>
    </row>
    <row r="389" spans="1:8" x14ac:dyDescent="0.3">
      <c r="A389" t="s">
        <v>84</v>
      </c>
      <c r="B389" t="s">
        <v>48</v>
      </c>
      <c r="C389">
        <v>3</v>
      </c>
      <c r="D389">
        <v>2299.8710000000001</v>
      </c>
      <c r="E389" s="39">
        <v>45300.55</v>
      </c>
      <c r="F389" t="s">
        <v>51</v>
      </c>
      <c r="G389" t="s">
        <v>347</v>
      </c>
    </row>
    <row r="390" spans="1:8" x14ac:dyDescent="0.3">
      <c r="A390" t="s">
        <v>84</v>
      </c>
      <c r="B390" t="s">
        <v>54</v>
      </c>
      <c r="C390">
        <v>1</v>
      </c>
      <c r="D390">
        <v>1.69</v>
      </c>
      <c r="E390" s="39">
        <v>45300.55</v>
      </c>
      <c r="F390" t="s">
        <v>49</v>
      </c>
      <c r="G390" t="s">
        <v>347</v>
      </c>
      <c r="H390" t="s">
        <v>353</v>
      </c>
    </row>
    <row r="391" spans="1:8" x14ac:dyDescent="0.3">
      <c r="A391" t="s">
        <v>84</v>
      </c>
      <c r="B391" t="s">
        <v>52</v>
      </c>
      <c r="C391">
        <v>2</v>
      </c>
      <c r="D391">
        <v>0.67</v>
      </c>
      <c r="E391" s="39">
        <v>45300.55</v>
      </c>
      <c r="F391" t="s">
        <v>50</v>
      </c>
      <c r="G391" t="s">
        <v>347</v>
      </c>
      <c r="H391" t="s">
        <v>353</v>
      </c>
    </row>
    <row r="392" spans="1:8" x14ac:dyDescent="0.3">
      <c r="A392" t="s">
        <v>84</v>
      </c>
      <c r="B392" t="s">
        <v>48</v>
      </c>
      <c r="C392">
        <v>3</v>
      </c>
      <c r="D392">
        <v>2299.873</v>
      </c>
      <c r="E392" s="39">
        <v>45300.593726851854</v>
      </c>
      <c r="F392" t="s">
        <v>51</v>
      </c>
      <c r="G392" t="s">
        <v>6</v>
      </c>
    </row>
    <row r="393" spans="1:8" x14ac:dyDescent="0.3">
      <c r="A393" t="s">
        <v>84</v>
      </c>
      <c r="B393" t="s">
        <v>54</v>
      </c>
      <c r="C393">
        <v>1</v>
      </c>
      <c r="D393">
        <v>1.6879999999999999</v>
      </c>
      <c r="E393" s="39">
        <v>45300.593726851854</v>
      </c>
      <c r="F393" t="s">
        <v>49</v>
      </c>
      <c r="G393" t="s">
        <v>6</v>
      </c>
      <c r="H393" t="s">
        <v>353</v>
      </c>
    </row>
    <row r="394" spans="1:8" x14ac:dyDescent="0.3">
      <c r="A394" t="s">
        <v>84</v>
      </c>
      <c r="B394" t="s">
        <v>52</v>
      </c>
      <c r="C394">
        <v>2</v>
      </c>
      <c r="D394">
        <v>0.66800000000000004</v>
      </c>
      <c r="E394" s="39">
        <v>45300.593726851854</v>
      </c>
      <c r="F394" t="s">
        <v>50</v>
      </c>
      <c r="G394" t="s">
        <v>6</v>
      </c>
      <c r="H394" t="s">
        <v>353</v>
      </c>
    </row>
    <row r="395" spans="1:8" x14ac:dyDescent="0.3">
      <c r="A395" t="s">
        <v>85</v>
      </c>
      <c r="B395" t="s">
        <v>48</v>
      </c>
      <c r="C395">
        <v>3</v>
      </c>
      <c r="D395">
        <v>2311.7809999999999</v>
      </c>
      <c r="E395" s="39">
        <v>45306.586805555555</v>
      </c>
      <c r="F395" t="s">
        <v>51</v>
      </c>
      <c r="G395" t="s">
        <v>347</v>
      </c>
    </row>
    <row r="396" spans="1:8" x14ac:dyDescent="0.3">
      <c r="A396" t="s">
        <v>85</v>
      </c>
      <c r="B396" t="s">
        <v>54</v>
      </c>
      <c r="C396">
        <v>1</v>
      </c>
      <c r="D396">
        <v>5.0940000000000003</v>
      </c>
      <c r="E396" s="39">
        <v>45306.586805555555</v>
      </c>
      <c r="F396" t="s">
        <v>49</v>
      </c>
      <c r="G396" t="s">
        <v>347</v>
      </c>
      <c r="H396" t="s">
        <v>353</v>
      </c>
    </row>
    <row r="397" spans="1:8" x14ac:dyDescent="0.3">
      <c r="A397" t="s">
        <v>85</v>
      </c>
      <c r="B397" t="s">
        <v>52</v>
      </c>
      <c r="C397">
        <v>2</v>
      </c>
      <c r="D397">
        <v>4.1619999999999999</v>
      </c>
      <c r="E397" s="39">
        <v>45306.586805555555</v>
      </c>
      <c r="F397" t="s">
        <v>50</v>
      </c>
      <c r="G397" t="s">
        <v>347</v>
      </c>
      <c r="H397" t="s">
        <v>353</v>
      </c>
    </row>
    <row r="398" spans="1:8" x14ac:dyDescent="0.3">
      <c r="A398" t="s">
        <v>85</v>
      </c>
      <c r="B398" t="s">
        <v>48</v>
      </c>
      <c r="C398">
        <v>3</v>
      </c>
      <c r="D398">
        <v>2311.779</v>
      </c>
      <c r="E398" s="39">
        <v>45306.627604166664</v>
      </c>
      <c r="F398" t="s">
        <v>51</v>
      </c>
      <c r="G398" t="s">
        <v>6</v>
      </c>
    </row>
    <row r="399" spans="1:8" x14ac:dyDescent="0.3">
      <c r="A399" t="s">
        <v>85</v>
      </c>
      <c r="B399" t="s">
        <v>54</v>
      </c>
      <c r="C399">
        <v>1</v>
      </c>
      <c r="D399">
        <v>5.0960000000000001</v>
      </c>
      <c r="E399" s="39">
        <v>45306.627604166664</v>
      </c>
      <c r="F399" t="s">
        <v>49</v>
      </c>
      <c r="G399" t="s">
        <v>6</v>
      </c>
      <c r="H399" t="s">
        <v>353</v>
      </c>
    </row>
    <row r="400" spans="1:8" x14ac:dyDescent="0.3">
      <c r="A400" t="s">
        <v>85</v>
      </c>
      <c r="B400" t="s">
        <v>52</v>
      </c>
      <c r="C400">
        <v>2</v>
      </c>
      <c r="D400">
        <v>4.1639999999999997</v>
      </c>
      <c r="E400" s="39">
        <v>45306.627604166664</v>
      </c>
      <c r="F400" t="s">
        <v>50</v>
      </c>
      <c r="G400" t="s">
        <v>6</v>
      </c>
      <c r="H400" t="s">
        <v>353</v>
      </c>
    </row>
    <row r="401" spans="1:8" x14ac:dyDescent="0.3">
      <c r="A401" t="s">
        <v>86</v>
      </c>
      <c r="B401" t="s">
        <v>48</v>
      </c>
      <c r="C401">
        <v>3</v>
      </c>
      <c r="D401">
        <v>2304.3130000000001</v>
      </c>
      <c r="E401" s="39">
        <v>45306.592361111114</v>
      </c>
      <c r="F401" t="s">
        <v>51</v>
      </c>
      <c r="G401" t="s">
        <v>347</v>
      </c>
    </row>
    <row r="402" spans="1:8" x14ac:dyDescent="0.3">
      <c r="A402" t="s">
        <v>86</v>
      </c>
      <c r="B402" t="s">
        <v>54</v>
      </c>
      <c r="C402">
        <v>1</v>
      </c>
      <c r="D402">
        <v>4.2009999999999996</v>
      </c>
      <c r="E402" s="39">
        <v>45306.592361111114</v>
      </c>
      <c r="F402" t="s">
        <v>49</v>
      </c>
      <c r="G402" t="s">
        <v>347</v>
      </c>
      <c r="H402" t="s">
        <v>353</v>
      </c>
    </row>
    <row r="403" spans="1:8" x14ac:dyDescent="0.3">
      <c r="A403" t="s">
        <v>86</v>
      </c>
      <c r="B403" t="s">
        <v>52</v>
      </c>
      <c r="C403">
        <v>2</v>
      </c>
      <c r="D403">
        <v>3.2410000000000001</v>
      </c>
      <c r="E403" s="39">
        <v>45306.592361111114</v>
      </c>
      <c r="F403" t="s">
        <v>50</v>
      </c>
      <c r="G403" t="s">
        <v>347</v>
      </c>
      <c r="H403" t="s">
        <v>353</v>
      </c>
    </row>
    <row r="404" spans="1:8" x14ac:dyDescent="0.3">
      <c r="A404" t="s">
        <v>86</v>
      </c>
      <c r="B404" t="s">
        <v>48</v>
      </c>
      <c r="C404">
        <v>3</v>
      </c>
      <c r="D404">
        <v>2304.3110000000001</v>
      </c>
      <c r="E404" s="39">
        <v>45306.634699074071</v>
      </c>
      <c r="F404" t="s">
        <v>51</v>
      </c>
      <c r="G404" t="s">
        <v>6</v>
      </c>
    </row>
    <row r="405" spans="1:8" x14ac:dyDescent="0.3">
      <c r="A405" t="s">
        <v>86</v>
      </c>
      <c r="B405" t="s">
        <v>54</v>
      </c>
      <c r="C405">
        <v>1</v>
      </c>
      <c r="D405">
        <v>4.2030000000000003</v>
      </c>
      <c r="E405" s="39">
        <v>45306.634699074071</v>
      </c>
      <c r="F405" t="s">
        <v>49</v>
      </c>
      <c r="G405" t="s">
        <v>6</v>
      </c>
      <c r="H405" t="s">
        <v>353</v>
      </c>
    </row>
    <row r="406" spans="1:8" x14ac:dyDescent="0.3">
      <c r="A406" t="s">
        <v>86</v>
      </c>
      <c r="B406" t="s">
        <v>52</v>
      </c>
      <c r="C406">
        <v>2</v>
      </c>
      <c r="D406">
        <v>3.2429999999999999</v>
      </c>
      <c r="E406" s="39">
        <v>45306.634699074071</v>
      </c>
      <c r="F406" t="s">
        <v>50</v>
      </c>
      <c r="G406" t="s">
        <v>6</v>
      </c>
      <c r="H406" t="s">
        <v>353</v>
      </c>
    </row>
    <row r="407" spans="1:8" x14ac:dyDescent="0.3">
      <c r="A407" t="s">
        <v>87</v>
      </c>
      <c r="B407" t="s">
        <v>48</v>
      </c>
      <c r="C407">
        <v>3</v>
      </c>
      <c r="D407">
        <v>2301.6260000000002</v>
      </c>
      <c r="E407" s="39">
        <v>45306.57708333333</v>
      </c>
      <c r="F407" t="s">
        <v>51</v>
      </c>
      <c r="G407" t="s">
        <v>347</v>
      </c>
    </row>
    <row r="408" spans="1:8" x14ac:dyDescent="0.3">
      <c r="A408" t="s">
        <v>87</v>
      </c>
      <c r="B408" t="s">
        <v>54</v>
      </c>
      <c r="C408">
        <v>1</v>
      </c>
      <c r="D408">
        <v>1.2390000000000001</v>
      </c>
      <c r="E408" s="39">
        <v>45306.57708333333</v>
      </c>
      <c r="F408" t="s">
        <v>49</v>
      </c>
      <c r="G408" t="s">
        <v>347</v>
      </c>
      <c r="H408" t="s">
        <v>353</v>
      </c>
    </row>
    <row r="409" spans="1:8" x14ac:dyDescent="0.3">
      <c r="A409" t="s">
        <v>87</v>
      </c>
      <c r="B409" t="s">
        <v>52</v>
      </c>
      <c r="C409">
        <v>2</v>
      </c>
      <c r="D409">
        <v>0.41399999999999998</v>
      </c>
      <c r="E409" s="39">
        <v>45306.57708333333</v>
      </c>
      <c r="F409" t="s">
        <v>50</v>
      </c>
      <c r="G409" t="s">
        <v>347</v>
      </c>
      <c r="H409" t="s">
        <v>353</v>
      </c>
    </row>
    <row r="410" spans="1:8" x14ac:dyDescent="0.3">
      <c r="A410" t="s">
        <v>87</v>
      </c>
      <c r="B410" t="s">
        <v>48</v>
      </c>
      <c r="C410">
        <v>3</v>
      </c>
      <c r="D410">
        <v>2301.6239999999998</v>
      </c>
      <c r="E410" s="39">
        <v>45306.619143518517</v>
      </c>
      <c r="F410" t="s">
        <v>51</v>
      </c>
      <c r="G410" t="s">
        <v>6</v>
      </c>
    </row>
    <row r="411" spans="1:8" x14ac:dyDescent="0.3">
      <c r="A411" t="s">
        <v>87</v>
      </c>
      <c r="B411" t="s">
        <v>54</v>
      </c>
      <c r="C411">
        <v>1</v>
      </c>
      <c r="D411">
        <v>1.2410000000000001</v>
      </c>
      <c r="E411" s="39">
        <v>45306.619143518517</v>
      </c>
      <c r="F411" t="s">
        <v>49</v>
      </c>
      <c r="G411" t="s">
        <v>6</v>
      </c>
      <c r="H411" t="s">
        <v>353</v>
      </c>
    </row>
    <row r="412" spans="1:8" x14ac:dyDescent="0.3">
      <c r="A412" t="s">
        <v>87</v>
      </c>
      <c r="B412" t="s">
        <v>52</v>
      </c>
      <c r="C412">
        <v>2</v>
      </c>
      <c r="D412">
        <v>0.41599999999999998</v>
      </c>
      <c r="E412" s="39">
        <v>45306.619143518517</v>
      </c>
      <c r="F412" t="s">
        <v>50</v>
      </c>
      <c r="G412" t="s">
        <v>6</v>
      </c>
      <c r="H412" t="s">
        <v>353</v>
      </c>
    </row>
    <row r="413" spans="1:8" x14ac:dyDescent="0.3">
      <c r="A413" t="s">
        <v>88</v>
      </c>
      <c r="B413" t="s">
        <v>48</v>
      </c>
      <c r="C413">
        <v>3</v>
      </c>
      <c r="D413">
        <v>2300.7089999999998</v>
      </c>
      <c r="E413" s="39">
        <v>45299.570138888892</v>
      </c>
      <c r="F413" t="s">
        <v>51</v>
      </c>
      <c r="G413" t="s">
        <v>347</v>
      </c>
    </row>
    <row r="414" spans="1:8" x14ac:dyDescent="0.3">
      <c r="A414" t="s">
        <v>88</v>
      </c>
      <c r="B414" t="s">
        <v>54</v>
      </c>
      <c r="C414">
        <v>1</v>
      </c>
      <c r="D414">
        <v>1.3160000000000001</v>
      </c>
      <c r="E414" s="39">
        <v>45299.570138888892</v>
      </c>
      <c r="F414" t="s">
        <v>49</v>
      </c>
      <c r="G414" t="s">
        <v>347</v>
      </c>
      <c r="H414" t="s">
        <v>353</v>
      </c>
    </row>
    <row r="415" spans="1:8" x14ac:dyDescent="0.3">
      <c r="A415" t="s">
        <v>88</v>
      </c>
      <c r="B415" t="s">
        <v>52</v>
      </c>
      <c r="C415">
        <v>2</v>
      </c>
      <c r="D415"/>
      <c r="E415" s="39">
        <v>45299.570138888892</v>
      </c>
      <c r="F415" t="s">
        <v>50</v>
      </c>
      <c r="G415" t="s">
        <v>347</v>
      </c>
      <c r="H415" t="s">
        <v>368</v>
      </c>
    </row>
    <row r="416" spans="1:8" x14ac:dyDescent="0.3">
      <c r="A416" t="s">
        <v>88</v>
      </c>
      <c r="B416" t="s">
        <v>48</v>
      </c>
      <c r="C416">
        <v>3</v>
      </c>
      <c r="D416">
        <v>2300.7109999999998</v>
      </c>
      <c r="E416" s="39">
        <v>45299.611909722225</v>
      </c>
      <c r="F416" t="s">
        <v>51</v>
      </c>
      <c r="G416" t="s">
        <v>6</v>
      </c>
    </row>
    <row r="417" spans="1:8" x14ac:dyDescent="0.3">
      <c r="A417" t="s">
        <v>88</v>
      </c>
      <c r="B417" t="s">
        <v>54</v>
      </c>
      <c r="C417">
        <v>1</v>
      </c>
      <c r="D417">
        <v>1.3140000000000001</v>
      </c>
      <c r="E417" s="39">
        <v>45299.611909722225</v>
      </c>
      <c r="F417" t="s">
        <v>49</v>
      </c>
      <c r="G417" t="s">
        <v>6</v>
      </c>
      <c r="H417" t="s">
        <v>353</v>
      </c>
    </row>
    <row r="418" spans="1:8" x14ac:dyDescent="0.3">
      <c r="A418" t="s">
        <v>88</v>
      </c>
      <c r="B418" t="s">
        <v>52</v>
      </c>
      <c r="C418">
        <v>2</v>
      </c>
      <c r="D418"/>
      <c r="E418" s="39">
        <v>45299.611909722225</v>
      </c>
      <c r="F418" t="s">
        <v>50</v>
      </c>
      <c r="G418" t="s">
        <v>6</v>
      </c>
      <c r="H418" t="s">
        <v>368</v>
      </c>
    </row>
    <row r="419" spans="1:8" x14ac:dyDescent="0.3">
      <c r="A419" t="s">
        <v>89</v>
      </c>
      <c r="B419" t="s">
        <v>48</v>
      </c>
      <c r="C419">
        <v>3</v>
      </c>
      <c r="D419">
        <v>2300.3910000000001</v>
      </c>
      <c r="E419" s="39">
        <v>45300.490972222222</v>
      </c>
      <c r="F419" t="s">
        <v>51</v>
      </c>
      <c r="G419" t="s">
        <v>347</v>
      </c>
    </row>
    <row r="420" spans="1:8" x14ac:dyDescent="0.3">
      <c r="A420" t="s">
        <v>89</v>
      </c>
      <c r="B420" t="s">
        <v>54</v>
      </c>
      <c r="C420">
        <v>1</v>
      </c>
      <c r="D420">
        <v>1.62</v>
      </c>
      <c r="E420" s="39">
        <v>45300.490972222222</v>
      </c>
      <c r="F420" t="s">
        <v>49</v>
      </c>
      <c r="G420" t="s">
        <v>347</v>
      </c>
      <c r="H420" t="s">
        <v>353</v>
      </c>
    </row>
    <row r="421" spans="1:8" x14ac:dyDescent="0.3">
      <c r="A421" t="s">
        <v>89</v>
      </c>
      <c r="B421" t="s">
        <v>52</v>
      </c>
      <c r="C421">
        <v>2</v>
      </c>
      <c r="D421">
        <v>0.434</v>
      </c>
      <c r="E421" s="39">
        <v>45300.490972222222</v>
      </c>
      <c r="F421" t="s">
        <v>50</v>
      </c>
      <c r="G421" t="s">
        <v>347</v>
      </c>
      <c r="H421" t="s">
        <v>353</v>
      </c>
    </row>
    <row r="422" spans="1:8" x14ac:dyDescent="0.3">
      <c r="A422" t="s">
        <v>89</v>
      </c>
      <c r="B422" t="s">
        <v>48</v>
      </c>
      <c r="C422">
        <v>3</v>
      </c>
      <c r="D422">
        <v>2300.3919999999998</v>
      </c>
      <c r="E422" s="39">
        <v>45300.53324074074</v>
      </c>
      <c r="F422" t="s">
        <v>51</v>
      </c>
      <c r="G422" t="s">
        <v>6</v>
      </c>
    </row>
    <row r="423" spans="1:8" x14ac:dyDescent="0.3">
      <c r="A423" t="s">
        <v>89</v>
      </c>
      <c r="B423" t="s">
        <v>54</v>
      </c>
      <c r="C423">
        <v>1</v>
      </c>
      <c r="D423">
        <v>1.619</v>
      </c>
      <c r="E423" s="39">
        <v>45300.53324074074</v>
      </c>
      <c r="F423" t="s">
        <v>49</v>
      </c>
      <c r="G423" t="s">
        <v>6</v>
      </c>
      <c r="H423" t="s">
        <v>353</v>
      </c>
    </row>
    <row r="424" spans="1:8" x14ac:dyDescent="0.3">
      <c r="A424" t="s">
        <v>89</v>
      </c>
      <c r="B424" t="s">
        <v>52</v>
      </c>
      <c r="C424">
        <v>2</v>
      </c>
      <c r="D424">
        <v>0.433</v>
      </c>
      <c r="E424" s="39">
        <v>45300.53324074074</v>
      </c>
      <c r="F424" t="s">
        <v>50</v>
      </c>
      <c r="G424" t="s">
        <v>6</v>
      </c>
      <c r="H424" t="s">
        <v>353</v>
      </c>
    </row>
    <row r="425" spans="1:8" x14ac:dyDescent="0.3">
      <c r="A425" t="s">
        <v>90</v>
      </c>
      <c r="B425" t="s">
        <v>48</v>
      </c>
      <c r="C425">
        <v>3</v>
      </c>
      <c r="D425">
        <v>2300.047</v>
      </c>
      <c r="E425" s="39">
        <v>45300.496527777781</v>
      </c>
      <c r="F425" t="s">
        <v>51</v>
      </c>
      <c r="G425" t="s">
        <v>347</v>
      </c>
    </row>
    <row r="426" spans="1:8" x14ac:dyDescent="0.3">
      <c r="A426" t="s">
        <v>90</v>
      </c>
      <c r="B426" t="s">
        <v>54</v>
      </c>
      <c r="C426">
        <v>1</v>
      </c>
      <c r="D426">
        <v>1.7689999999999999</v>
      </c>
      <c r="E426" s="39">
        <v>45300.496527777781</v>
      </c>
      <c r="F426" t="s">
        <v>49</v>
      </c>
      <c r="G426" t="s">
        <v>347</v>
      </c>
      <c r="H426" t="s">
        <v>353</v>
      </c>
    </row>
    <row r="427" spans="1:8" x14ac:dyDescent="0.3">
      <c r="A427" t="s">
        <v>90</v>
      </c>
      <c r="B427" t="s">
        <v>52</v>
      </c>
      <c r="C427">
        <v>2</v>
      </c>
      <c r="D427">
        <v>0.621</v>
      </c>
      <c r="E427" s="39">
        <v>45300.496527777781</v>
      </c>
      <c r="F427" t="s">
        <v>50</v>
      </c>
      <c r="G427" t="s">
        <v>347</v>
      </c>
      <c r="H427" t="s">
        <v>353</v>
      </c>
    </row>
    <row r="428" spans="1:8" x14ac:dyDescent="0.3">
      <c r="A428" t="s">
        <v>90</v>
      </c>
      <c r="B428" t="s">
        <v>48</v>
      </c>
      <c r="C428">
        <v>3</v>
      </c>
      <c r="D428">
        <v>2300.0479999999998</v>
      </c>
      <c r="E428" s="39">
        <v>45300.539236111108</v>
      </c>
      <c r="F428" t="s">
        <v>51</v>
      </c>
      <c r="G428" t="s">
        <v>6</v>
      </c>
    </row>
    <row r="429" spans="1:8" x14ac:dyDescent="0.3">
      <c r="A429" t="s">
        <v>90</v>
      </c>
      <c r="B429" t="s">
        <v>54</v>
      </c>
      <c r="C429">
        <v>1</v>
      </c>
      <c r="D429">
        <v>1.768</v>
      </c>
      <c r="E429" s="39">
        <v>45300.539236111108</v>
      </c>
      <c r="F429" t="s">
        <v>49</v>
      </c>
      <c r="G429" t="s">
        <v>6</v>
      </c>
      <c r="H429" t="s">
        <v>353</v>
      </c>
    </row>
    <row r="430" spans="1:8" x14ac:dyDescent="0.3">
      <c r="A430" t="s">
        <v>90</v>
      </c>
      <c r="B430" t="s">
        <v>52</v>
      </c>
      <c r="C430">
        <v>2</v>
      </c>
      <c r="D430">
        <v>0.62</v>
      </c>
      <c r="E430" s="39">
        <v>45300.539236111108</v>
      </c>
      <c r="F430" t="s">
        <v>50</v>
      </c>
      <c r="G430" t="s">
        <v>6</v>
      </c>
      <c r="H430" t="s">
        <v>353</v>
      </c>
    </row>
    <row r="431" spans="1:8" x14ac:dyDescent="0.3">
      <c r="A431" t="s">
        <v>91</v>
      </c>
      <c r="B431" t="s">
        <v>48</v>
      </c>
      <c r="C431">
        <v>3</v>
      </c>
      <c r="D431">
        <v>2299.8609999999999</v>
      </c>
      <c r="E431" s="39">
        <v>45300.503472222219</v>
      </c>
      <c r="F431" t="s">
        <v>51</v>
      </c>
      <c r="G431" t="s">
        <v>347</v>
      </c>
    </row>
    <row r="432" spans="1:8" x14ac:dyDescent="0.3">
      <c r="A432" t="s">
        <v>91</v>
      </c>
      <c r="B432" t="s">
        <v>54</v>
      </c>
      <c r="C432">
        <v>1</v>
      </c>
      <c r="D432">
        <v>2.4220000000000002</v>
      </c>
      <c r="E432" s="39">
        <v>45300.503472222219</v>
      </c>
      <c r="F432" t="s">
        <v>49</v>
      </c>
      <c r="G432" t="s">
        <v>347</v>
      </c>
      <c r="H432" t="s">
        <v>353</v>
      </c>
    </row>
    <row r="433" spans="1:8" x14ac:dyDescent="0.3">
      <c r="A433" t="s">
        <v>91</v>
      </c>
      <c r="B433" t="s">
        <v>52</v>
      </c>
      <c r="C433">
        <v>2</v>
      </c>
      <c r="D433">
        <v>0.74099999999999999</v>
      </c>
      <c r="E433" s="39">
        <v>45300.503472222219</v>
      </c>
      <c r="F433" t="s">
        <v>50</v>
      </c>
      <c r="G433" t="s">
        <v>347</v>
      </c>
      <c r="H433" t="s">
        <v>353</v>
      </c>
    </row>
    <row r="434" spans="1:8" x14ac:dyDescent="0.3">
      <c r="A434" t="s">
        <v>91</v>
      </c>
      <c r="B434" t="s">
        <v>48</v>
      </c>
      <c r="C434">
        <v>3</v>
      </c>
      <c r="D434">
        <v>2299.8629999999998</v>
      </c>
      <c r="E434" s="39">
        <v>45300.546990740739</v>
      </c>
      <c r="F434" t="s">
        <v>51</v>
      </c>
      <c r="G434" t="s">
        <v>6</v>
      </c>
    </row>
    <row r="435" spans="1:8" x14ac:dyDescent="0.3">
      <c r="A435" t="s">
        <v>91</v>
      </c>
      <c r="B435" t="s">
        <v>54</v>
      </c>
      <c r="C435">
        <v>1</v>
      </c>
      <c r="D435">
        <v>2.42</v>
      </c>
      <c r="E435" s="39">
        <v>45300.546990740739</v>
      </c>
      <c r="F435" t="s">
        <v>49</v>
      </c>
      <c r="G435" t="s">
        <v>6</v>
      </c>
      <c r="H435" t="s">
        <v>353</v>
      </c>
    </row>
    <row r="436" spans="1:8" x14ac:dyDescent="0.3">
      <c r="A436" t="s">
        <v>91</v>
      </c>
      <c r="B436" t="s">
        <v>52</v>
      </c>
      <c r="C436">
        <v>2</v>
      </c>
      <c r="D436">
        <v>0.73899999999999999</v>
      </c>
      <c r="E436" s="39">
        <v>45300.546990740739</v>
      </c>
      <c r="F436" t="s">
        <v>50</v>
      </c>
      <c r="G436" t="s">
        <v>6</v>
      </c>
      <c r="H436" t="s">
        <v>353</v>
      </c>
    </row>
    <row r="437" spans="1:8" x14ac:dyDescent="0.3">
      <c r="A437" t="s">
        <v>189</v>
      </c>
      <c r="B437" t="s">
        <v>48</v>
      </c>
      <c r="C437">
        <v>3</v>
      </c>
      <c r="D437">
        <v>2299.48</v>
      </c>
      <c r="E437" s="39">
        <v>45312.608101851853</v>
      </c>
      <c r="F437" t="s">
        <v>51</v>
      </c>
      <c r="G437" t="s">
        <v>6</v>
      </c>
    </row>
    <row r="438" spans="1:8" x14ac:dyDescent="0.3">
      <c r="A438" t="s">
        <v>189</v>
      </c>
      <c r="B438" t="s">
        <v>54</v>
      </c>
      <c r="C438">
        <v>1</v>
      </c>
      <c r="D438">
        <v>1.2410000000000001</v>
      </c>
      <c r="E438" s="39">
        <v>45312.608101851853</v>
      </c>
      <c r="F438" t="s">
        <v>49</v>
      </c>
      <c r="G438" t="s">
        <v>6</v>
      </c>
      <c r="H438" t="s">
        <v>353</v>
      </c>
    </row>
    <row r="439" spans="1:8" x14ac:dyDescent="0.3">
      <c r="A439" t="s">
        <v>189</v>
      </c>
      <c r="B439" t="s">
        <v>52</v>
      </c>
      <c r="C439">
        <v>2</v>
      </c>
      <c r="D439">
        <v>0.57099999999999995</v>
      </c>
      <c r="E439" s="39">
        <v>45312.608101851853</v>
      </c>
      <c r="F439" t="s">
        <v>50</v>
      </c>
      <c r="G439" t="s">
        <v>6</v>
      </c>
      <c r="H439" t="s">
        <v>353</v>
      </c>
    </row>
    <row r="440" spans="1:8" x14ac:dyDescent="0.3">
      <c r="A440" t="s">
        <v>190</v>
      </c>
      <c r="B440" t="s">
        <v>48</v>
      </c>
      <c r="C440">
        <v>3</v>
      </c>
      <c r="D440">
        <v>2298.5320000000002</v>
      </c>
      <c r="E440" s="39">
        <v>45313.556111111109</v>
      </c>
      <c r="F440" t="s">
        <v>51</v>
      </c>
      <c r="G440" t="s">
        <v>6</v>
      </c>
    </row>
    <row r="441" spans="1:8" x14ac:dyDescent="0.3">
      <c r="A441" t="s">
        <v>190</v>
      </c>
      <c r="B441" t="s">
        <v>54</v>
      </c>
      <c r="C441">
        <v>1</v>
      </c>
      <c r="D441">
        <v>2.92</v>
      </c>
      <c r="E441" s="39">
        <v>45313.556111111109</v>
      </c>
      <c r="F441" t="s">
        <v>49</v>
      </c>
      <c r="G441" t="s">
        <v>6</v>
      </c>
      <c r="H441" t="s">
        <v>353</v>
      </c>
    </row>
    <row r="442" spans="1:8" x14ac:dyDescent="0.3">
      <c r="A442" t="s">
        <v>190</v>
      </c>
      <c r="B442" t="s">
        <v>52</v>
      </c>
      <c r="C442">
        <v>2</v>
      </c>
      <c r="D442">
        <v>1.9610000000000001</v>
      </c>
      <c r="E442" s="39">
        <v>45313.556111111109</v>
      </c>
      <c r="F442" t="s">
        <v>50</v>
      </c>
      <c r="G442" t="s">
        <v>6</v>
      </c>
      <c r="H442" t="s">
        <v>353</v>
      </c>
    </row>
    <row r="443" spans="1:8" x14ac:dyDescent="0.3">
      <c r="A443" t="s">
        <v>191</v>
      </c>
      <c r="B443" t="s">
        <v>48</v>
      </c>
      <c r="C443">
        <v>3</v>
      </c>
      <c r="D443">
        <v>2298.5390000000002</v>
      </c>
      <c r="E443" s="39">
        <v>45313.581678240742</v>
      </c>
      <c r="F443" t="s">
        <v>51</v>
      </c>
      <c r="G443" t="s">
        <v>6</v>
      </c>
    </row>
    <row r="444" spans="1:8" x14ac:dyDescent="0.3">
      <c r="A444" t="s">
        <v>191</v>
      </c>
      <c r="B444" t="s">
        <v>54</v>
      </c>
      <c r="C444">
        <v>1</v>
      </c>
      <c r="D444">
        <v>2.5009999999999999</v>
      </c>
      <c r="E444" s="39">
        <v>45313.581678240742</v>
      </c>
      <c r="F444" t="s">
        <v>49</v>
      </c>
      <c r="G444" t="s">
        <v>6</v>
      </c>
      <c r="H444" t="s">
        <v>353</v>
      </c>
    </row>
    <row r="445" spans="1:8" x14ac:dyDescent="0.3">
      <c r="A445" t="s">
        <v>191</v>
      </c>
      <c r="B445" t="s">
        <v>52</v>
      </c>
      <c r="C445">
        <v>2</v>
      </c>
      <c r="D445">
        <v>1.6160000000000001</v>
      </c>
      <c r="E445" s="39">
        <v>45313.581678240742</v>
      </c>
      <c r="F445" t="s">
        <v>50</v>
      </c>
      <c r="G445" t="s">
        <v>6</v>
      </c>
      <c r="H445" t="s">
        <v>353</v>
      </c>
    </row>
    <row r="446" spans="1:8" x14ac:dyDescent="0.3">
      <c r="A446" t="s">
        <v>192</v>
      </c>
      <c r="B446" t="s">
        <v>48</v>
      </c>
      <c r="C446">
        <v>3</v>
      </c>
      <c r="D446">
        <v>2298.491</v>
      </c>
      <c r="E446" s="39">
        <v>45313.586597222224</v>
      </c>
      <c r="F446" t="s">
        <v>51</v>
      </c>
      <c r="G446" t="s">
        <v>6</v>
      </c>
    </row>
    <row r="447" spans="1:8" x14ac:dyDescent="0.3">
      <c r="A447" t="s">
        <v>192</v>
      </c>
      <c r="B447" t="s">
        <v>54</v>
      </c>
      <c r="C447">
        <v>1</v>
      </c>
      <c r="D447">
        <v>2.44</v>
      </c>
      <c r="E447" s="39">
        <v>45313.586597222224</v>
      </c>
      <c r="F447" t="s">
        <v>49</v>
      </c>
      <c r="G447" t="s">
        <v>6</v>
      </c>
      <c r="H447" t="s">
        <v>353</v>
      </c>
    </row>
    <row r="448" spans="1:8" x14ac:dyDescent="0.3">
      <c r="A448" t="s">
        <v>192</v>
      </c>
      <c r="B448" t="s">
        <v>52</v>
      </c>
      <c r="C448">
        <v>2</v>
      </c>
      <c r="D448">
        <v>1.5129999999999999</v>
      </c>
      <c r="E448" s="39">
        <v>45313.586597222224</v>
      </c>
      <c r="F448" t="s">
        <v>50</v>
      </c>
      <c r="G448" t="s">
        <v>6</v>
      </c>
      <c r="H448" t="s">
        <v>353</v>
      </c>
    </row>
    <row r="449" spans="1:8" x14ac:dyDescent="0.3">
      <c r="A449" t="s">
        <v>193</v>
      </c>
      <c r="B449" t="s">
        <v>48</v>
      </c>
      <c r="C449">
        <v>3</v>
      </c>
      <c r="D449">
        <v>2298.5709999999999</v>
      </c>
      <c r="E449" s="39">
        <v>45313.601331018515</v>
      </c>
      <c r="F449" t="s">
        <v>51</v>
      </c>
      <c r="G449" t="s">
        <v>6</v>
      </c>
    </row>
    <row r="450" spans="1:8" x14ac:dyDescent="0.3">
      <c r="A450" t="s">
        <v>193</v>
      </c>
      <c r="B450" t="s">
        <v>54</v>
      </c>
      <c r="C450">
        <v>1</v>
      </c>
      <c r="D450">
        <v>2.7709999999999999</v>
      </c>
      <c r="E450" s="39">
        <v>45313.601331018515</v>
      </c>
      <c r="F450" t="s">
        <v>49</v>
      </c>
      <c r="G450" t="s">
        <v>6</v>
      </c>
      <c r="H450" t="s">
        <v>353</v>
      </c>
    </row>
    <row r="451" spans="1:8" x14ac:dyDescent="0.3">
      <c r="A451" t="s">
        <v>193</v>
      </c>
      <c r="B451" t="s">
        <v>52</v>
      </c>
      <c r="C451">
        <v>2</v>
      </c>
      <c r="D451">
        <v>1.9890000000000001</v>
      </c>
      <c r="E451" s="39">
        <v>45313.601331018515</v>
      </c>
      <c r="F451" t="s">
        <v>50</v>
      </c>
      <c r="G451" t="s">
        <v>6</v>
      </c>
      <c r="H451" t="s">
        <v>353</v>
      </c>
    </row>
    <row r="452" spans="1:8" x14ac:dyDescent="0.3">
      <c r="A452" t="s">
        <v>194</v>
      </c>
      <c r="B452" t="s">
        <v>48</v>
      </c>
      <c r="C452">
        <v>3</v>
      </c>
      <c r="D452">
        <v>2299.058</v>
      </c>
      <c r="E452" s="39">
        <v>45312.600011574075</v>
      </c>
      <c r="F452" t="s">
        <v>51</v>
      </c>
      <c r="G452" t="s">
        <v>6</v>
      </c>
    </row>
    <row r="453" spans="1:8" x14ac:dyDescent="0.3">
      <c r="A453" t="s">
        <v>194</v>
      </c>
      <c r="B453" t="s">
        <v>54</v>
      </c>
      <c r="C453">
        <v>1</v>
      </c>
      <c r="D453">
        <v>2.35</v>
      </c>
      <c r="E453" s="39">
        <v>45312.600011574075</v>
      </c>
      <c r="F453" t="s">
        <v>49</v>
      </c>
      <c r="G453" t="s">
        <v>6</v>
      </c>
      <c r="H453" t="s">
        <v>353</v>
      </c>
    </row>
    <row r="454" spans="1:8" x14ac:dyDescent="0.3">
      <c r="A454" t="s">
        <v>194</v>
      </c>
      <c r="B454" t="s">
        <v>52</v>
      </c>
      <c r="C454">
        <v>2</v>
      </c>
      <c r="D454">
        <v>1.4690000000000001</v>
      </c>
      <c r="E454" s="39">
        <v>45312.600011574075</v>
      </c>
      <c r="F454" t="s">
        <v>50</v>
      </c>
      <c r="G454" t="s">
        <v>6</v>
      </c>
      <c r="H454" t="s">
        <v>353</v>
      </c>
    </row>
    <row r="455" spans="1:8" x14ac:dyDescent="0.3">
      <c r="A455" t="s">
        <v>195</v>
      </c>
      <c r="B455" t="s">
        <v>48</v>
      </c>
      <c r="C455">
        <v>3</v>
      </c>
      <c r="D455">
        <v>2299.2449999999999</v>
      </c>
      <c r="E455" s="39">
        <v>45317.510370370372</v>
      </c>
      <c r="F455" t="s">
        <v>51</v>
      </c>
      <c r="G455" t="s">
        <v>6</v>
      </c>
    </row>
    <row r="456" spans="1:8" x14ac:dyDescent="0.3">
      <c r="A456" t="s">
        <v>195</v>
      </c>
      <c r="B456" t="s">
        <v>54</v>
      </c>
      <c r="C456">
        <v>1</v>
      </c>
      <c r="D456">
        <v>1.9870000000000001</v>
      </c>
      <c r="E456" s="39">
        <v>45317.510370370372</v>
      </c>
      <c r="F456" t="s">
        <v>49</v>
      </c>
      <c r="G456" t="s">
        <v>6</v>
      </c>
      <c r="H456" t="s">
        <v>353</v>
      </c>
    </row>
    <row r="457" spans="1:8" x14ac:dyDescent="0.3">
      <c r="A457" t="s">
        <v>195</v>
      </c>
      <c r="B457" t="s">
        <v>52</v>
      </c>
      <c r="C457">
        <v>2</v>
      </c>
      <c r="D457">
        <v>1.0029999999999999</v>
      </c>
      <c r="E457" s="39">
        <v>45317.510370370372</v>
      </c>
      <c r="F457" t="s">
        <v>50</v>
      </c>
      <c r="G457" t="s">
        <v>6</v>
      </c>
      <c r="H457" t="s">
        <v>353</v>
      </c>
    </row>
    <row r="458" spans="1:8" x14ac:dyDescent="0.3">
      <c r="A458" t="s">
        <v>196</v>
      </c>
      <c r="B458" t="s">
        <v>48</v>
      </c>
      <c r="C458">
        <v>3</v>
      </c>
      <c r="D458">
        <v>2298.578</v>
      </c>
      <c r="E458" s="39">
        <v>45313.623159722221</v>
      </c>
      <c r="F458" t="s">
        <v>51</v>
      </c>
      <c r="G458" t="s">
        <v>6</v>
      </c>
    </row>
    <row r="459" spans="1:8" x14ac:dyDescent="0.3">
      <c r="A459" t="s">
        <v>196</v>
      </c>
      <c r="B459" t="s">
        <v>54</v>
      </c>
      <c r="C459">
        <v>1</v>
      </c>
      <c r="D459">
        <v>2.0550000000000002</v>
      </c>
      <c r="E459" s="39">
        <v>45313.623159722221</v>
      </c>
      <c r="F459" t="s">
        <v>49</v>
      </c>
      <c r="G459" t="s">
        <v>6</v>
      </c>
      <c r="H459" t="s">
        <v>353</v>
      </c>
    </row>
    <row r="460" spans="1:8" x14ac:dyDescent="0.3">
      <c r="A460" t="s">
        <v>196</v>
      </c>
      <c r="B460" t="s">
        <v>52</v>
      </c>
      <c r="C460">
        <v>2</v>
      </c>
      <c r="D460">
        <v>1.07</v>
      </c>
      <c r="E460" s="39">
        <v>45313.623159722221</v>
      </c>
      <c r="F460" t="s">
        <v>50</v>
      </c>
      <c r="G460" t="s">
        <v>6</v>
      </c>
      <c r="H460" t="s">
        <v>353</v>
      </c>
    </row>
    <row r="461" spans="1:8" x14ac:dyDescent="0.3">
      <c r="A461" t="s">
        <v>197</v>
      </c>
      <c r="B461" t="s">
        <v>48</v>
      </c>
      <c r="C461">
        <v>3</v>
      </c>
      <c r="D461">
        <v>2298.6880000000001</v>
      </c>
      <c r="E461" s="39">
        <v>45316.624652777777</v>
      </c>
      <c r="F461" t="s">
        <v>51</v>
      </c>
      <c r="G461" t="s">
        <v>6</v>
      </c>
    </row>
    <row r="462" spans="1:8" x14ac:dyDescent="0.3">
      <c r="A462" t="s">
        <v>197</v>
      </c>
      <c r="B462" t="s">
        <v>54</v>
      </c>
      <c r="C462">
        <v>1</v>
      </c>
      <c r="D462">
        <v>2.4129999999999998</v>
      </c>
      <c r="E462" s="39">
        <v>45316.624652777777</v>
      </c>
      <c r="F462" t="s">
        <v>49</v>
      </c>
      <c r="G462" t="s">
        <v>6</v>
      </c>
      <c r="H462" t="s">
        <v>353</v>
      </c>
    </row>
    <row r="463" spans="1:8" x14ac:dyDescent="0.3">
      <c r="A463" t="s">
        <v>197</v>
      </c>
      <c r="B463" t="s">
        <v>52</v>
      </c>
      <c r="C463">
        <v>2</v>
      </c>
      <c r="D463">
        <v>1.8580000000000001</v>
      </c>
      <c r="E463" s="39">
        <v>45316.624652777777</v>
      </c>
      <c r="F463" t="s">
        <v>50</v>
      </c>
      <c r="G463" t="s">
        <v>6</v>
      </c>
      <c r="H463" t="s">
        <v>353</v>
      </c>
    </row>
    <row r="464" spans="1:8" x14ac:dyDescent="0.3">
      <c r="A464" t="s">
        <v>198</v>
      </c>
      <c r="B464" t="s">
        <v>48</v>
      </c>
      <c r="C464">
        <v>3</v>
      </c>
      <c r="D464">
        <v>2298.5569999999998</v>
      </c>
      <c r="E464" s="39">
        <v>45316.617268518516</v>
      </c>
      <c r="F464" t="s">
        <v>51</v>
      </c>
      <c r="G464" t="s">
        <v>6</v>
      </c>
    </row>
    <row r="465" spans="1:8" x14ac:dyDescent="0.3">
      <c r="A465" t="s">
        <v>198</v>
      </c>
      <c r="B465" t="s">
        <v>54</v>
      </c>
      <c r="C465">
        <v>1</v>
      </c>
      <c r="D465">
        <v>2.6269999999999998</v>
      </c>
      <c r="E465" s="39">
        <v>45316.617268518516</v>
      </c>
      <c r="F465" t="s">
        <v>49</v>
      </c>
      <c r="G465" t="s">
        <v>6</v>
      </c>
      <c r="H465" t="s">
        <v>353</v>
      </c>
    </row>
    <row r="466" spans="1:8" x14ac:dyDescent="0.3">
      <c r="A466" t="s">
        <v>198</v>
      </c>
      <c r="B466" t="s">
        <v>52</v>
      </c>
      <c r="C466">
        <v>2</v>
      </c>
      <c r="D466">
        <v>1.6479999999999999</v>
      </c>
      <c r="E466" s="39">
        <v>45316.617268518516</v>
      </c>
      <c r="F466" t="s">
        <v>50</v>
      </c>
      <c r="G466" t="s">
        <v>6</v>
      </c>
      <c r="H466" t="s">
        <v>353</v>
      </c>
    </row>
    <row r="467" spans="1:8" x14ac:dyDescent="0.3">
      <c r="A467" t="s">
        <v>199</v>
      </c>
      <c r="B467" t="s">
        <v>48</v>
      </c>
      <c r="C467">
        <v>3</v>
      </c>
      <c r="D467">
        <v>2323.924</v>
      </c>
      <c r="E467" s="39">
        <v>45306.399305555555</v>
      </c>
      <c r="F467" t="s">
        <v>51</v>
      </c>
      <c r="G467" t="s">
        <v>347</v>
      </c>
    </row>
    <row r="468" spans="1:8" x14ac:dyDescent="0.3">
      <c r="A468" t="s">
        <v>199</v>
      </c>
      <c r="B468" t="s">
        <v>54</v>
      </c>
      <c r="C468">
        <v>1</v>
      </c>
      <c r="D468">
        <v>94.572999999999993</v>
      </c>
      <c r="E468" s="39">
        <v>45306.399305555555</v>
      </c>
      <c r="F468" t="s">
        <v>49</v>
      </c>
      <c r="G468" t="s">
        <v>347</v>
      </c>
      <c r="H468" t="s">
        <v>353</v>
      </c>
    </row>
    <row r="469" spans="1:8" x14ac:dyDescent="0.3">
      <c r="A469" t="s">
        <v>199</v>
      </c>
      <c r="B469" t="s">
        <v>52</v>
      </c>
      <c r="C469">
        <v>2</v>
      </c>
      <c r="D469">
        <v>94.203000000000003</v>
      </c>
      <c r="E469" s="39">
        <v>45306.399305555555</v>
      </c>
      <c r="F469" t="s">
        <v>50</v>
      </c>
      <c r="G469" t="s">
        <v>347</v>
      </c>
      <c r="H469" t="s">
        <v>353</v>
      </c>
    </row>
    <row r="470" spans="1:8" x14ac:dyDescent="0.3">
      <c r="A470" t="s">
        <v>199</v>
      </c>
      <c r="B470" t="s">
        <v>48</v>
      </c>
      <c r="C470">
        <v>3</v>
      </c>
      <c r="D470">
        <v>2323.89</v>
      </c>
      <c r="E470" s="39">
        <v>45306.431458333333</v>
      </c>
      <c r="F470" t="s">
        <v>51</v>
      </c>
      <c r="G470" t="s">
        <v>6</v>
      </c>
    </row>
    <row r="471" spans="1:8" x14ac:dyDescent="0.3">
      <c r="A471" t="s">
        <v>199</v>
      </c>
      <c r="B471" t="s">
        <v>54</v>
      </c>
      <c r="C471">
        <v>1</v>
      </c>
      <c r="D471">
        <v>94.606999999999999</v>
      </c>
      <c r="E471" s="39">
        <v>45306.431458333333</v>
      </c>
      <c r="F471" t="s">
        <v>49</v>
      </c>
      <c r="G471" t="s">
        <v>6</v>
      </c>
      <c r="H471" t="s">
        <v>353</v>
      </c>
    </row>
    <row r="472" spans="1:8" x14ac:dyDescent="0.3">
      <c r="A472" t="s">
        <v>199</v>
      </c>
      <c r="B472" t="s">
        <v>52</v>
      </c>
      <c r="C472">
        <v>2</v>
      </c>
      <c r="D472">
        <v>94.236999999999995</v>
      </c>
      <c r="E472" s="39">
        <v>45306.431458333333</v>
      </c>
      <c r="F472" t="s">
        <v>50</v>
      </c>
      <c r="G472" t="s">
        <v>6</v>
      </c>
      <c r="H472" t="s">
        <v>353</v>
      </c>
    </row>
    <row r="473" spans="1:8" x14ac:dyDescent="0.3">
      <c r="A473" t="s">
        <v>200</v>
      </c>
      <c r="B473" t="s">
        <v>48</v>
      </c>
      <c r="C473">
        <v>3</v>
      </c>
      <c r="D473">
        <v>2298.491</v>
      </c>
      <c r="E473" s="39">
        <v>45316.595613425925</v>
      </c>
      <c r="F473" t="s">
        <v>51</v>
      </c>
      <c r="G473" t="s">
        <v>6</v>
      </c>
    </row>
    <row r="474" spans="1:8" x14ac:dyDescent="0.3">
      <c r="A474" t="s">
        <v>200</v>
      </c>
      <c r="B474" t="s">
        <v>54</v>
      </c>
      <c r="C474">
        <v>1</v>
      </c>
      <c r="D474">
        <v>2.7719999999999998</v>
      </c>
      <c r="E474" s="39">
        <v>45316.595613425925</v>
      </c>
      <c r="F474" t="s">
        <v>49</v>
      </c>
      <c r="G474" t="s">
        <v>6</v>
      </c>
      <c r="H474" t="s">
        <v>353</v>
      </c>
    </row>
    <row r="475" spans="1:8" x14ac:dyDescent="0.3">
      <c r="A475" t="s">
        <v>200</v>
      </c>
      <c r="B475" t="s">
        <v>52</v>
      </c>
      <c r="C475">
        <v>2</v>
      </c>
      <c r="D475">
        <v>1.8080000000000001</v>
      </c>
      <c r="E475" s="39">
        <v>45316.595613425925</v>
      </c>
      <c r="F475" t="s">
        <v>50</v>
      </c>
      <c r="G475" t="s">
        <v>6</v>
      </c>
      <c r="H475" t="s">
        <v>353</v>
      </c>
    </row>
    <row r="476" spans="1:8" x14ac:dyDescent="0.3">
      <c r="A476" t="s">
        <v>201</v>
      </c>
      <c r="B476" t="s">
        <v>48</v>
      </c>
      <c r="C476">
        <v>3</v>
      </c>
      <c r="D476">
        <v>2299.3649999999998</v>
      </c>
      <c r="E476" s="39">
        <v>45313.441736111112</v>
      </c>
      <c r="F476" t="s">
        <v>51</v>
      </c>
      <c r="G476" t="s">
        <v>6</v>
      </c>
    </row>
    <row r="477" spans="1:8" x14ac:dyDescent="0.3">
      <c r="A477" t="s">
        <v>201</v>
      </c>
      <c r="B477" t="s">
        <v>54</v>
      </c>
      <c r="C477">
        <v>1</v>
      </c>
      <c r="D477">
        <v>1.853</v>
      </c>
      <c r="E477" s="39">
        <v>45313.441736111112</v>
      </c>
      <c r="F477" t="s">
        <v>49</v>
      </c>
      <c r="G477" t="s">
        <v>6</v>
      </c>
      <c r="H477" t="s">
        <v>353</v>
      </c>
    </row>
    <row r="478" spans="1:8" x14ac:dyDescent="0.3">
      <c r="A478" t="s">
        <v>201</v>
      </c>
      <c r="B478" t="s">
        <v>52</v>
      </c>
      <c r="C478">
        <v>2</v>
      </c>
      <c r="D478">
        <v>0.47799999999999998</v>
      </c>
      <c r="E478" s="39">
        <v>45313.441736111112</v>
      </c>
      <c r="F478" t="s">
        <v>50</v>
      </c>
      <c r="G478" t="s">
        <v>6</v>
      </c>
      <c r="H478" t="s">
        <v>353</v>
      </c>
    </row>
    <row r="479" spans="1:8" x14ac:dyDescent="0.3">
      <c r="A479" t="s">
        <v>202</v>
      </c>
      <c r="B479" t="s">
        <v>48</v>
      </c>
      <c r="C479">
        <v>3</v>
      </c>
      <c r="D479">
        <v>2298.6930000000002</v>
      </c>
      <c r="E479" s="39">
        <v>45310.441562499997</v>
      </c>
      <c r="F479" t="s">
        <v>51</v>
      </c>
      <c r="G479" t="s">
        <v>6</v>
      </c>
    </row>
    <row r="480" spans="1:8" x14ac:dyDescent="0.3">
      <c r="A480" t="s">
        <v>202</v>
      </c>
      <c r="B480" t="s">
        <v>54</v>
      </c>
      <c r="C480">
        <v>1</v>
      </c>
      <c r="D480">
        <v>2.5619999999999998</v>
      </c>
      <c r="E480" s="39">
        <v>45310.441562499997</v>
      </c>
      <c r="F480" t="s">
        <v>49</v>
      </c>
      <c r="G480" t="s">
        <v>6</v>
      </c>
      <c r="H480" t="s">
        <v>353</v>
      </c>
    </row>
    <row r="481" spans="1:8" x14ac:dyDescent="0.3">
      <c r="A481" t="s">
        <v>202</v>
      </c>
      <c r="B481" t="s">
        <v>52</v>
      </c>
      <c r="C481">
        <v>2</v>
      </c>
      <c r="D481">
        <v>1.5640000000000001</v>
      </c>
      <c r="E481" s="39">
        <v>45310.441562499997</v>
      </c>
      <c r="F481" t="s">
        <v>50</v>
      </c>
      <c r="G481" t="s">
        <v>6</v>
      </c>
      <c r="H481" t="s">
        <v>353</v>
      </c>
    </row>
    <row r="482" spans="1:8" x14ac:dyDescent="0.3">
      <c r="A482" t="s">
        <v>203</v>
      </c>
      <c r="B482" t="s">
        <v>48</v>
      </c>
      <c r="C482">
        <v>3</v>
      </c>
      <c r="D482"/>
      <c r="E482" s="39">
        <v>45310.513888888891</v>
      </c>
      <c r="F482" t="s">
        <v>51</v>
      </c>
      <c r="G482" t="s">
        <v>6</v>
      </c>
      <c r="H482" t="s">
        <v>371</v>
      </c>
    </row>
    <row r="483" spans="1:8" x14ac:dyDescent="0.3">
      <c r="A483" t="s">
        <v>203</v>
      </c>
      <c r="B483" t="s">
        <v>54</v>
      </c>
      <c r="C483">
        <v>1</v>
      </c>
      <c r="D483"/>
      <c r="E483" s="39">
        <v>45310.513888888891</v>
      </c>
      <c r="F483" t="s">
        <v>49</v>
      </c>
      <c r="G483" t="s">
        <v>6</v>
      </c>
      <c r="H483" t="s">
        <v>371</v>
      </c>
    </row>
    <row r="484" spans="1:8" x14ac:dyDescent="0.3">
      <c r="A484" t="s">
        <v>203</v>
      </c>
      <c r="B484" t="s">
        <v>52</v>
      </c>
      <c r="C484">
        <v>2</v>
      </c>
      <c r="D484"/>
      <c r="E484" s="39">
        <v>45310.513888888891</v>
      </c>
      <c r="F484" t="s">
        <v>50</v>
      </c>
      <c r="G484" t="s">
        <v>6</v>
      </c>
      <c r="H484" t="s">
        <v>371</v>
      </c>
    </row>
    <row r="485" spans="1:8" x14ac:dyDescent="0.3">
      <c r="A485" t="s">
        <v>204</v>
      </c>
      <c r="B485" t="s">
        <v>48</v>
      </c>
      <c r="C485">
        <v>3</v>
      </c>
      <c r="D485"/>
      <c r="E485" s="39">
        <v>45310.490173611113</v>
      </c>
      <c r="F485" t="s">
        <v>51</v>
      </c>
      <c r="G485" t="s">
        <v>6</v>
      </c>
      <c r="H485" t="s">
        <v>372</v>
      </c>
    </row>
    <row r="486" spans="1:8" x14ac:dyDescent="0.3">
      <c r="A486" t="s">
        <v>204</v>
      </c>
      <c r="B486" t="s">
        <v>54</v>
      </c>
      <c r="C486">
        <v>1</v>
      </c>
      <c r="D486"/>
      <c r="E486" s="39">
        <v>45310.490173611113</v>
      </c>
      <c r="F486" t="s">
        <v>49</v>
      </c>
      <c r="G486" t="s">
        <v>6</v>
      </c>
      <c r="H486" t="s">
        <v>372</v>
      </c>
    </row>
    <row r="487" spans="1:8" x14ac:dyDescent="0.3">
      <c r="A487" t="s">
        <v>204</v>
      </c>
      <c r="B487" t="s">
        <v>52</v>
      </c>
      <c r="C487">
        <v>2</v>
      </c>
      <c r="D487"/>
      <c r="E487" s="39">
        <v>45310.490173611113</v>
      </c>
      <c r="F487" t="s">
        <v>50</v>
      </c>
      <c r="G487" t="s">
        <v>6</v>
      </c>
      <c r="H487" t="s">
        <v>372</v>
      </c>
    </row>
    <row r="488" spans="1:8" x14ac:dyDescent="0.3">
      <c r="A488" t="s">
        <v>205</v>
      </c>
      <c r="B488" t="s">
        <v>48</v>
      </c>
      <c r="C488">
        <v>3</v>
      </c>
      <c r="D488">
        <v>2322.7689999999998</v>
      </c>
      <c r="E488" s="39">
        <v>45306.419444444444</v>
      </c>
      <c r="F488" t="s">
        <v>51</v>
      </c>
      <c r="G488" t="s">
        <v>347</v>
      </c>
    </row>
    <row r="489" spans="1:8" x14ac:dyDescent="0.3">
      <c r="A489" t="s">
        <v>205</v>
      </c>
      <c r="B489" t="s">
        <v>54</v>
      </c>
      <c r="C489">
        <v>1</v>
      </c>
      <c r="D489">
        <v>44.171999999999997</v>
      </c>
      <c r="E489" s="39">
        <v>45306.419444444444</v>
      </c>
      <c r="F489" t="s">
        <v>49</v>
      </c>
      <c r="G489" t="s">
        <v>347</v>
      </c>
      <c r="H489" t="s">
        <v>353</v>
      </c>
    </row>
    <row r="490" spans="1:8" x14ac:dyDescent="0.3">
      <c r="A490" t="s">
        <v>205</v>
      </c>
      <c r="B490" t="s">
        <v>52</v>
      </c>
      <c r="C490">
        <v>2</v>
      </c>
      <c r="D490">
        <v>44.006999999999998</v>
      </c>
      <c r="E490" s="39">
        <v>45306.419444444444</v>
      </c>
      <c r="F490" t="s">
        <v>50</v>
      </c>
      <c r="G490" t="s">
        <v>347</v>
      </c>
      <c r="H490" t="s">
        <v>353</v>
      </c>
    </row>
    <row r="491" spans="1:8" x14ac:dyDescent="0.3">
      <c r="A491" t="s">
        <v>205</v>
      </c>
      <c r="B491" t="s">
        <v>48</v>
      </c>
      <c r="C491">
        <v>3</v>
      </c>
      <c r="D491">
        <v>2322.752</v>
      </c>
      <c r="E491" s="39">
        <v>45306.45753472222</v>
      </c>
      <c r="F491" t="s">
        <v>51</v>
      </c>
      <c r="G491" t="s">
        <v>6</v>
      </c>
    </row>
    <row r="492" spans="1:8" x14ac:dyDescent="0.3">
      <c r="A492" t="s">
        <v>205</v>
      </c>
      <c r="B492" t="s">
        <v>54</v>
      </c>
      <c r="C492">
        <v>1</v>
      </c>
      <c r="D492">
        <v>44.189</v>
      </c>
      <c r="E492" s="39">
        <v>45306.45753472222</v>
      </c>
      <c r="F492" t="s">
        <v>49</v>
      </c>
      <c r="G492" t="s">
        <v>6</v>
      </c>
      <c r="H492" t="s">
        <v>353</v>
      </c>
    </row>
    <row r="493" spans="1:8" x14ac:dyDescent="0.3">
      <c r="A493" t="s">
        <v>205</v>
      </c>
      <c r="B493" t="s">
        <v>52</v>
      </c>
      <c r="C493">
        <v>2</v>
      </c>
      <c r="D493">
        <v>44.024000000000001</v>
      </c>
      <c r="E493" s="39">
        <v>45306.45753472222</v>
      </c>
      <c r="F493" t="s">
        <v>50</v>
      </c>
      <c r="G493" t="s">
        <v>6</v>
      </c>
      <c r="H493" t="s">
        <v>353</v>
      </c>
    </row>
    <row r="494" spans="1:8" x14ac:dyDescent="0.3">
      <c r="A494" t="s">
        <v>206</v>
      </c>
      <c r="B494" t="s">
        <v>48</v>
      </c>
      <c r="C494">
        <v>3</v>
      </c>
      <c r="D494">
        <v>2299.3240000000001</v>
      </c>
      <c r="E494" s="39">
        <v>45312.581747685188</v>
      </c>
      <c r="F494" t="s">
        <v>51</v>
      </c>
      <c r="G494" t="s">
        <v>6</v>
      </c>
    </row>
    <row r="495" spans="1:8" x14ac:dyDescent="0.3">
      <c r="A495" t="s">
        <v>206</v>
      </c>
      <c r="B495" t="s">
        <v>54</v>
      </c>
      <c r="C495">
        <v>1</v>
      </c>
      <c r="D495">
        <v>1.2050000000000001</v>
      </c>
      <c r="E495" s="39">
        <v>45312.581747685188</v>
      </c>
      <c r="F495" t="s">
        <v>49</v>
      </c>
      <c r="G495" t="s">
        <v>6</v>
      </c>
      <c r="H495" t="s">
        <v>353</v>
      </c>
    </row>
    <row r="496" spans="1:8" x14ac:dyDescent="0.3">
      <c r="A496" t="s">
        <v>206</v>
      </c>
      <c r="B496" t="s">
        <v>52</v>
      </c>
      <c r="C496">
        <v>2</v>
      </c>
      <c r="D496">
        <v>0.66600000000000004</v>
      </c>
      <c r="E496" s="39">
        <v>45312.581747685188</v>
      </c>
      <c r="F496" t="s">
        <v>50</v>
      </c>
      <c r="G496" t="s">
        <v>6</v>
      </c>
      <c r="H496" t="s">
        <v>353</v>
      </c>
    </row>
    <row r="497" spans="1:8" x14ac:dyDescent="0.3">
      <c r="A497" t="s">
        <v>206</v>
      </c>
      <c r="B497" t="s">
        <v>48</v>
      </c>
      <c r="C497">
        <v>3</v>
      </c>
      <c r="D497">
        <v>2299.33</v>
      </c>
      <c r="E497" s="39">
        <v>45320.487500000003</v>
      </c>
      <c r="F497" t="s">
        <v>51</v>
      </c>
      <c r="G497" t="s">
        <v>347</v>
      </c>
    </row>
    <row r="498" spans="1:8" x14ac:dyDescent="0.3">
      <c r="A498" t="s">
        <v>206</v>
      </c>
      <c r="B498" t="s">
        <v>54</v>
      </c>
      <c r="C498">
        <v>1</v>
      </c>
      <c r="D498">
        <v>1.1990000000000001</v>
      </c>
      <c r="E498" s="39">
        <v>45320.487500000003</v>
      </c>
      <c r="F498" t="s">
        <v>49</v>
      </c>
      <c r="G498" t="s">
        <v>347</v>
      </c>
      <c r="H498" t="s">
        <v>353</v>
      </c>
    </row>
    <row r="499" spans="1:8" x14ac:dyDescent="0.3">
      <c r="A499" t="s">
        <v>206</v>
      </c>
      <c r="B499" t="s">
        <v>52</v>
      </c>
      <c r="C499">
        <v>2</v>
      </c>
      <c r="D499">
        <v>0.66</v>
      </c>
      <c r="E499" s="39">
        <v>45320.487500000003</v>
      </c>
      <c r="F499" t="s">
        <v>50</v>
      </c>
      <c r="G499" t="s">
        <v>347</v>
      </c>
      <c r="H499" t="s">
        <v>353</v>
      </c>
    </row>
    <row r="500" spans="1:8" x14ac:dyDescent="0.3">
      <c r="A500" t="s">
        <v>206</v>
      </c>
      <c r="B500" t="s">
        <v>48</v>
      </c>
      <c r="C500">
        <v>3</v>
      </c>
      <c r="D500">
        <v>2299.3319999999999</v>
      </c>
      <c r="E500" s="39">
        <v>45320.538113425922</v>
      </c>
      <c r="F500" t="s">
        <v>51</v>
      </c>
      <c r="G500" t="s">
        <v>6</v>
      </c>
    </row>
    <row r="501" spans="1:8" x14ac:dyDescent="0.3">
      <c r="A501" t="s">
        <v>206</v>
      </c>
      <c r="B501" t="s">
        <v>54</v>
      </c>
      <c r="C501">
        <v>1</v>
      </c>
      <c r="D501">
        <v>1.1970000000000001</v>
      </c>
      <c r="E501" s="39">
        <v>45320.538113425922</v>
      </c>
      <c r="F501" t="s">
        <v>49</v>
      </c>
      <c r="G501" t="s">
        <v>6</v>
      </c>
      <c r="H501" t="s">
        <v>353</v>
      </c>
    </row>
    <row r="502" spans="1:8" x14ac:dyDescent="0.3">
      <c r="A502" t="s">
        <v>206</v>
      </c>
      <c r="B502" t="s">
        <v>52</v>
      </c>
      <c r="C502">
        <v>2</v>
      </c>
      <c r="D502">
        <v>0.65800000000000003</v>
      </c>
      <c r="E502" s="39">
        <v>45320.538113425922</v>
      </c>
      <c r="F502" t="s">
        <v>50</v>
      </c>
      <c r="G502" t="s">
        <v>6</v>
      </c>
      <c r="H502" t="s">
        <v>353</v>
      </c>
    </row>
    <row r="503" spans="1:8" x14ac:dyDescent="0.3">
      <c r="A503" t="s">
        <v>207</v>
      </c>
      <c r="B503" t="s">
        <v>48</v>
      </c>
      <c r="C503">
        <v>3</v>
      </c>
      <c r="D503">
        <v>2301.3850000000002</v>
      </c>
      <c r="E503" s="39">
        <v>45306.479166666664</v>
      </c>
      <c r="F503" t="s">
        <v>51</v>
      </c>
      <c r="G503" t="s">
        <v>347</v>
      </c>
    </row>
    <row r="504" spans="1:8" x14ac:dyDescent="0.3">
      <c r="A504" t="s">
        <v>207</v>
      </c>
      <c r="B504" t="s">
        <v>54</v>
      </c>
      <c r="C504">
        <v>1</v>
      </c>
      <c r="D504">
        <v>1.7529999999999999</v>
      </c>
      <c r="E504" s="39">
        <v>45306.479166666664</v>
      </c>
      <c r="F504" t="s">
        <v>49</v>
      </c>
      <c r="G504" t="s">
        <v>347</v>
      </c>
      <c r="H504" t="s">
        <v>353</v>
      </c>
    </row>
    <row r="505" spans="1:8" x14ac:dyDescent="0.3">
      <c r="A505" t="s">
        <v>207</v>
      </c>
      <c r="B505" t="s">
        <v>52</v>
      </c>
      <c r="C505">
        <v>2</v>
      </c>
      <c r="D505">
        <v>1.1679999999999999</v>
      </c>
      <c r="E505" s="39">
        <v>45306.479166666664</v>
      </c>
      <c r="F505" t="s">
        <v>50</v>
      </c>
      <c r="G505" t="s">
        <v>347</v>
      </c>
      <c r="H505" t="s">
        <v>353</v>
      </c>
    </row>
    <row r="506" spans="1:8" x14ac:dyDescent="0.3">
      <c r="A506" t="s">
        <v>207</v>
      </c>
      <c r="B506" t="s">
        <v>48</v>
      </c>
      <c r="C506">
        <v>3</v>
      </c>
      <c r="D506">
        <v>2301.3829999999998</v>
      </c>
      <c r="E506" s="39">
        <v>45306.520520833335</v>
      </c>
      <c r="F506" t="s">
        <v>51</v>
      </c>
      <c r="G506" t="s">
        <v>6</v>
      </c>
    </row>
    <row r="507" spans="1:8" x14ac:dyDescent="0.3">
      <c r="A507" t="s">
        <v>207</v>
      </c>
      <c r="B507" t="s">
        <v>54</v>
      </c>
      <c r="C507">
        <v>1</v>
      </c>
      <c r="D507">
        <v>1.7549999999999999</v>
      </c>
      <c r="E507" s="39">
        <v>45306.520520833335</v>
      </c>
      <c r="F507" t="s">
        <v>49</v>
      </c>
      <c r="G507" t="s">
        <v>6</v>
      </c>
      <c r="H507" t="s">
        <v>353</v>
      </c>
    </row>
    <row r="508" spans="1:8" x14ac:dyDescent="0.3">
      <c r="A508" t="s">
        <v>207</v>
      </c>
      <c r="B508" t="s">
        <v>52</v>
      </c>
      <c r="C508">
        <v>2</v>
      </c>
      <c r="D508">
        <v>1.17</v>
      </c>
      <c r="E508" s="39">
        <v>45306.520520833335</v>
      </c>
      <c r="F508" t="s">
        <v>50</v>
      </c>
      <c r="G508" t="s">
        <v>6</v>
      </c>
      <c r="H508" t="s">
        <v>353</v>
      </c>
    </row>
    <row r="509" spans="1:8" x14ac:dyDescent="0.3">
      <c r="A509" t="s">
        <v>208</v>
      </c>
      <c r="B509" t="s">
        <v>48</v>
      </c>
      <c r="C509">
        <v>3</v>
      </c>
      <c r="D509">
        <v>2298.6309999999999</v>
      </c>
      <c r="E509" s="39">
        <v>45317.45821759259</v>
      </c>
      <c r="F509" t="s">
        <v>51</v>
      </c>
      <c r="G509" t="s">
        <v>6</v>
      </c>
    </row>
    <row r="510" spans="1:8" x14ac:dyDescent="0.3">
      <c r="A510" t="s">
        <v>208</v>
      </c>
      <c r="B510" t="s">
        <v>54</v>
      </c>
      <c r="C510">
        <v>1</v>
      </c>
      <c r="D510">
        <v>2.7130000000000001</v>
      </c>
      <c r="E510" s="39">
        <v>45317.45821759259</v>
      </c>
      <c r="F510" t="s">
        <v>49</v>
      </c>
      <c r="G510" t="s">
        <v>6</v>
      </c>
      <c r="H510" t="s">
        <v>353</v>
      </c>
    </row>
    <row r="511" spans="1:8" x14ac:dyDescent="0.3">
      <c r="A511" t="s">
        <v>208</v>
      </c>
      <c r="B511" t="s">
        <v>52</v>
      </c>
      <c r="C511">
        <v>2</v>
      </c>
      <c r="D511">
        <v>1.7529999999999999</v>
      </c>
      <c r="E511" s="39">
        <v>45317.45821759259</v>
      </c>
      <c r="F511" t="s">
        <v>50</v>
      </c>
      <c r="G511" t="s">
        <v>6</v>
      </c>
      <c r="H511" t="s">
        <v>353</v>
      </c>
    </row>
    <row r="512" spans="1:8" x14ac:dyDescent="0.3">
      <c r="A512" t="s">
        <v>92</v>
      </c>
      <c r="B512" t="s">
        <v>48</v>
      </c>
      <c r="C512">
        <v>3</v>
      </c>
      <c r="D512">
        <v>2300.2510000000002</v>
      </c>
      <c r="E512" s="39">
        <v>45300.525694444441</v>
      </c>
      <c r="F512" t="s">
        <v>51</v>
      </c>
      <c r="G512" t="s">
        <v>347</v>
      </c>
    </row>
    <row r="513" spans="1:8" x14ac:dyDescent="0.3">
      <c r="A513" t="s">
        <v>92</v>
      </c>
      <c r="B513" t="s">
        <v>54</v>
      </c>
      <c r="C513">
        <v>1</v>
      </c>
      <c r="D513">
        <v>1.361</v>
      </c>
      <c r="E513" s="39">
        <v>45300.525694444441</v>
      </c>
      <c r="F513" t="s">
        <v>49</v>
      </c>
      <c r="G513" t="s">
        <v>347</v>
      </c>
      <c r="H513" t="s">
        <v>353</v>
      </c>
    </row>
    <row r="514" spans="1:8" x14ac:dyDescent="0.3">
      <c r="A514" t="s">
        <v>92</v>
      </c>
      <c r="B514" t="s">
        <v>52</v>
      </c>
      <c r="C514">
        <v>2</v>
      </c>
      <c r="D514">
        <v>0.438</v>
      </c>
      <c r="E514" s="39">
        <v>45300.525694444441</v>
      </c>
      <c r="F514" t="s">
        <v>50</v>
      </c>
      <c r="G514" t="s">
        <v>347</v>
      </c>
      <c r="H514" t="s">
        <v>353</v>
      </c>
    </row>
    <row r="515" spans="1:8" x14ac:dyDescent="0.3">
      <c r="A515" t="s">
        <v>92</v>
      </c>
      <c r="B515" t="s">
        <v>48</v>
      </c>
      <c r="C515">
        <v>3</v>
      </c>
      <c r="D515">
        <v>2300.2530000000002</v>
      </c>
      <c r="E515" s="39">
        <v>45300.56790509259</v>
      </c>
      <c r="F515" t="s">
        <v>51</v>
      </c>
      <c r="G515" t="s">
        <v>6</v>
      </c>
    </row>
    <row r="516" spans="1:8" x14ac:dyDescent="0.3">
      <c r="A516" t="s">
        <v>92</v>
      </c>
      <c r="B516" t="s">
        <v>54</v>
      </c>
      <c r="C516">
        <v>1</v>
      </c>
      <c r="D516">
        <v>1.359</v>
      </c>
      <c r="E516" s="39">
        <v>45300.56790509259</v>
      </c>
      <c r="F516" t="s">
        <v>49</v>
      </c>
      <c r="G516" t="s">
        <v>6</v>
      </c>
      <c r="H516" t="s">
        <v>353</v>
      </c>
    </row>
    <row r="517" spans="1:8" x14ac:dyDescent="0.3">
      <c r="A517" t="s">
        <v>92</v>
      </c>
      <c r="B517" t="s">
        <v>52</v>
      </c>
      <c r="C517">
        <v>2</v>
      </c>
      <c r="D517">
        <v>0.436</v>
      </c>
      <c r="E517" s="39">
        <v>45300.56790509259</v>
      </c>
      <c r="F517" t="s">
        <v>50</v>
      </c>
      <c r="G517" t="s">
        <v>6</v>
      </c>
      <c r="H517" t="s">
        <v>353</v>
      </c>
    </row>
    <row r="518" spans="1:8" x14ac:dyDescent="0.3">
      <c r="A518" t="s">
        <v>93</v>
      </c>
      <c r="B518" t="s">
        <v>48</v>
      </c>
      <c r="C518">
        <v>3</v>
      </c>
      <c r="D518">
        <v>2300.1460000000002</v>
      </c>
      <c r="E518" s="39">
        <v>45300.536111111112</v>
      </c>
      <c r="F518" t="s">
        <v>51</v>
      </c>
      <c r="G518" t="s">
        <v>347</v>
      </c>
    </row>
    <row r="519" spans="1:8" x14ac:dyDescent="0.3">
      <c r="A519" t="s">
        <v>93</v>
      </c>
      <c r="B519" t="s">
        <v>54</v>
      </c>
      <c r="C519">
        <v>1</v>
      </c>
      <c r="D519">
        <v>1.712</v>
      </c>
      <c r="E519" s="39">
        <v>45300.536111111112</v>
      </c>
      <c r="F519" t="s">
        <v>49</v>
      </c>
      <c r="G519" t="s">
        <v>347</v>
      </c>
      <c r="H519" t="s">
        <v>353</v>
      </c>
    </row>
    <row r="520" spans="1:8" x14ac:dyDescent="0.3">
      <c r="A520" t="s">
        <v>93</v>
      </c>
      <c r="B520" t="s">
        <v>52</v>
      </c>
      <c r="C520">
        <v>2</v>
      </c>
      <c r="D520">
        <v>0.54200000000000004</v>
      </c>
      <c r="E520" s="39">
        <v>45300.536111111112</v>
      </c>
      <c r="F520" t="s">
        <v>50</v>
      </c>
      <c r="G520" t="s">
        <v>347</v>
      </c>
      <c r="H520" t="s">
        <v>353</v>
      </c>
    </row>
    <row r="521" spans="1:8" x14ac:dyDescent="0.3">
      <c r="A521" t="s">
        <v>93</v>
      </c>
      <c r="B521" t="s">
        <v>48</v>
      </c>
      <c r="C521">
        <v>3</v>
      </c>
      <c r="D521">
        <v>2300.1480000000001</v>
      </c>
      <c r="E521" s="39">
        <v>45300.579733796294</v>
      </c>
      <c r="F521" t="s">
        <v>51</v>
      </c>
      <c r="G521" t="s">
        <v>6</v>
      </c>
    </row>
    <row r="522" spans="1:8" x14ac:dyDescent="0.3">
      <c r="A522" t="s">
        <v>93</v>
      </c>
      <c r="B522" t="s">
        <v>54</v>
      </c>
      <c r="C522">
        <v>1</v>
      </c>
      <c r="D522">
        <v>1.71</v>
      </c>
      <c r="E522" s="39">
        <v>45300.579733796294</v>
      </c>
      <c r="F522" t="s">
        <v>49</v>
      </c>
      <c r="G522" t="s">
        <v>6</v>
      </c>
      <c r="H522" t="s">
        <v>353</v>
      </c>
    </row>
    <row r="523" spans="1:8" x14ac:dyDescent="0.3">
      <c r="A523" t="s">
        <v>93</v>
      </c>
      <c r="B523" t="s">
        <v>52</v>
      </c>
      <c r="C523">
        <v>2</v>
      </c>
      <c r="D523">
        <v>0.54</v>
      </c>
      <c r="E523" s="39">
        <v>45300.579733796294</v>
      </c>
      <c r="F523" t="s">
        <v>50</v>
      </c>
      <c r="G523" t="s">
        <v>6</v>
      </c>
      <c r="H523" t="s">
        <v>353</v>
      </c>
    </row>
    <row r="524" spans="1:8" x14ac:dyDescent="0.3">
      <c r="A524" t="s">
        <v>94</v>
      </c>
      <c r="B524" t="s">
        <v>48</v>
      </c>
      <c r="C524">
        <v>3</v>
      </c>
      <c r="D524">
        <v>2300.1120000000001</v>
      </c>
      <c r="E524" s="39">
        <v>45300.540972222225</v>
      </c>
      <c r="F524" t="s">
        <v>51</v>
      </c>
      <c r="G524" t="s">
        <v>347</v>
      </c>
    </row>
    <row r="525" spans="1:8" x14ac:dyDescent="0.3">
      <c r="A525" t="s">
        <v>94</v>
      </c>
      <c r="B525" t="s">
        <v>54</v>
      </c>
      <c r="C525">
        <v>1</v>
      </c>
      <c r="D525">
        <v>1.468</v>
      </c>
      <c r="E525" s="39">
        <v>45300.540972222225</v>
      </c>
      <c r="F525" t="s">
        <v>49</v>
      </c>
      <c r="G525" t="s">
        <v>347</v>
      </c>
      <c r="H525" t="s">
        <v>353</v>
      </c>
    </row>
    <row r="526" spans="1:8" x14ac:dyDescent="0.3">
      <c r="A526" t="s">
        <v>94</v>
      </c>
      <c r="B526" t="s">
        <v>52</v>
      </c>
      <c r="C526">
        <v>2</v>
      </c>
      <c r="D526">
        <v>0.56799999999999995</v>
      </c>
      <c r="E526" s="39">
        <v>45300.540972222225</v>
      </c>
      <c r="F526" t="s">
        <v>50</v>
      </c>
      <c r="G526" t="s">
        <v>347</v>
      </c>
      <c r="H526" t="s">
        <v>353</v>
      </c>
    </row>
    <row r="527" spans="1:8" x14ac:dyDescent="0.3">
      <c r="A527" t="s">
        <v>94</v>
      </c>
      <c r="B527" t="s">
        <v>48</v>
      </c>
      <c r="C527">
        <v>3</v>
      </c>
      <c r="D527">
        <v>2300.1129999999998</v>
      </c>
      <c r="E527" s="39">
        <v>45300.583460648151</v>
      </c>
      <c r="F527" t="s">
        <v>51</v>
      </c>
      <c r="G527" t="s">
        <v>6</v>
      </c>
    </row>
    <row r="528" spans="1:8" x14ac:dyDescent="0.3">
      <c r="A528" t="s">
        <v>94</v>
      </c>
      <c r="B528" t="s">
        <v>54</v>
      </c>
      <c r="C528">
        <v>1</v>
      </c>
      <c r="D528">
        <v>1.4670000000000001</v>
      </c>
      <c r="E528" s="39">
        <v>45300.583460648151</v>
      </c>
      <c r="F528" t="s">
        <v>49</v>
      </c>
      <c r="G528" t="s">
        <v>6</v>
      </c>
      <c r="H528" t="s">
        <v>353</v>
      </c>
    </row>
    <row r="529" spans="1:8" x14ac:dyDescent="0.3">
      <c r="A529" t="s">
        <v>94</v>
      </c>
      <c r="B529" t="s">
        <v>52</v>
      </c>
      <c r="C529">
        <v>2</v>
      </c>
      <c r="D529">
        <v>0.56699999999999995</v>
      </c>
      <c r="E529" s="39">
        <v>45300.583460648151</v>
      </c>
      <c r="F529" t="s">
        <v>50</v>
      </c>
      <c r="G529" t="s">
        <v>6</v>
      </c>
      <c r="H529" t="s">
        <v>353</v>
      </c>
    </row>
    <row r="530" spans="1:8" x14ac:dyDescent="0.3">
      <c r="A530" t="s">
        <v>95</v>
      </c>
      <c r="B530" t="s">
        <v>48</v>
      </c>
      <c r="C530">
        <v>3</v>
      </c>
      <c r="D530">
        <v>2299.692</v>
      </c>
      <c r="E530" s="39">
        <v>45312.563854166663</v>
      </c>
      <c r="F530" t="s">
        <v>51</v>
      </c>
      <c r="G530" t="s">
        <v>6</v>
      </c>
    </row>
    <row r="531" spans="1:8" x14ac:dyDescent="0.3">
      <c r="A531" t="s">
        <v>95</v>
      </c>
      <c r="B531" t="s">
        <v>54</v>
      </c>
      <c r="C531">
        <v>1</v>
      </c>
      <c r="D531">
        <v>1.8029999999999999</v>
      </c>
      <c r="E531" s="39">
        <v>45312.563854166663</v>
      </c>
      <c r="F531" t="s">
        <v>49</v>
      </c>
      <c r="G531" t="s">
        <v>6</v>
      </c>
      <c r="H531" t="s">
        <v>353</v>
      </c>
    </row>
    <row r="532" spans="1:8" x14ac:dyDescent="0.3">
      <c r="A532" t="s">
        <v>95</v>
      </c>
      <c r="B532" t="s">
        <v>52</v>
      </c>
      <c r="C532">
        <v>2</v>
      </c>
      <c r="D532">
        <v>0.64300000000000002</v>
      </c>
      <c r="E532" s="39">
        <v>45312.563854166663</v>
      </c>
      <c r="F532" t="s">
        <v>50</v>
      </c>
      <c r="G532" t="s">
        <v>6</v>
      </c>
      <c r="H532" t="s">
        <v>353</v>
      </c>
    </row>
    <row r="533" spans="1:8" x14ac:dyDescent="0.3">
      <c r="A533" t="s">
        <v>252</v>
      </c>
      <c r="B533" t="s">
        <v>48</v>
      </c>
      <c r="C533">
        <v>3</v>
      </c>
      <c r="D533">
        <v>2321.6709999999998</v>
      </c>
      <c r="E533" s="39">
        <v>45306.544444444444</v>
      </c>
      <c r="F533" t="s">
        <v>51</v>
      </c>
      <c r="G533" t="s">
        <v>347</v>
      </c>
    </row>
    <row r="534" spans="1:8" x14ac:dyDescent="0.3">
      <c r="A534" t="s">
        <v>252</v>
      </c>
      <c r="B534" t="s">
        <v>54</v>
      </c>
      <c r="C534">
        <v>1</v>
      </c>
      <c r="D534">
        <v>50.328000000000003</v>
      </c>
      <c r="E534" s="39">
        <v>45306.544444444444</v>
      </c>
      <c r="F534" t="s">
        <v>49</v>
      </c>
      <c r="G534" t="s">
        <v>347</v>
      </c>
      <c r="H534" t="s">
        <v>353</v>
      </c>
    </row>
    <row r="535" spans="1:8" x14ac:dyDescent="0.3">
      <c r="A535" t="s">
        <v>252</v>
      </c>
      <c r="B535" t="s">
        <v>52</v>
      </c>
      <c r="C535">
        <v>2</v>
      </c>
      <c r="D535">
        <v>49.243000000000002</v>
      </c>
      <c r="E535" s="39">
        <v>45306.544444444444</v>
      </c>
      <c r="F535" t="s">
        <v>50</v>
      </c>
      <c r="G535" t="s">
        <v>347</v>
      </c>
      <c r="H535" t="s">
        <v>353</v>
      </c>
    </row>
    <row r="536" spans="1:8" x14ac:dyDescent="0.3">
      <c r="A536" t="s">
        <v>252</v>
      </c>
      <c r="B536" t="s">
        <v>48</v>
      </c>
      <c r="C536">
        <v>3</v>
      </c>
      <c r="D536">
        <v>2321.654</v>
      </c>
      <c r="E536" s="39">
        <v>45306.589039351849</v>
      </c>
      <c r="F536" t="s">
        <v>51</v>
      </c>
      <c r="G536" t="s">
        <v>6</v>
      </c>
    </row>
    <row r="537" spans="1:8" x14ac:dyDescent="0.3">
      <c r="A537" t="s">
        <v>252</v>
      </c>
      <c r="B537" t="s">
        <v>54</v>
      </c>
      <c r="C537">
        <v>1</v>
      </c>
      <c r="D537">
        <v>50.344999999999999</v>
      </c>
      <c r="E537" s="39">
        <v>45306.589039351849</v>
      </c>
      <c r="F537" t="s">
        <v>49</v>
      </c>
      <c r="G537" t="s">
        <v>6</v>
      </c>
      <c r="H537" t="s">
        <v>353</v>
      </c>
    </row>
    <row r="538" spans="1:8" x14ac:dyDescent="0.3">
      <c r="A538" t="s">
        <v>252</v>
      </c>
      <c r="B538" t="s">
        <v>52</v>
      </c>
      <c r="C538">
        <v>2</v>
      </c>
      <c r="D538">
        <v>49.26</v>
      </c>
      <c r="E538" s="39">
        <v>45306.589039351849</v>
      </c>
      <c r="F538" t="s">
        <v>50</v>
      </c>
      <c r="G538" t="s">
        <v>6</v>
      </c>
      <c r="H538" t="s">
        <v>353</v>
      </c>
    </row>
    <row r="539" spans="1:8" x14ac:dyDescent="0.3">
      <c r="A539" t="s">
        <v>96</v>
      </c>
      <c r="B539" t="s">
        <v>48</v>
      </c>
      <c r="C539">
        <v>3</v>
      </c>
      <c r="D539">
        <v>2323.0569999999998</v>
      </c>
      <c r="E539" s="39">
        <v>45306.530555555553</v>
      </c>
      <c r="F539" t="s">
        <v>51</v>
      </c>
      <c r="G539" t="s">
        <v>347</v>
      </c>
    </row>
    <row r="540" spans="1:8" x14ac:dyDescent="0.3">
      <c r="A540" t="s">
        <v>96</v>
      </c>
      <c r="B540" t="s">
        <v>54</v>
      </c>
      <c r="C540">
        <v>1</v>
      </c>
      <c r="D540">
        <v>72.162000000000006</v>
      </c>
      <c r="E540" s="39">
        <v>45306.530555555553</v>
      </c>
      <c r="F540" t="s">
        <v>49</v>
      </c>
      <c r="G540" t="s">
        <v>347</v>
      </c>
      <c r="H540" t="s">
        <v>353</v>
      </c>
    </row>
    <row r="541" spans="1:8" x14ac:dyDescent="0.3">
      <c r="A541" t="s">
        <v>96</v>
      </c>
      <c r="B541" t="s">
        <v>52</v>
      </c>
      <c r="C541">
        <v>2</v>
      </c>
      <c r="D541">
        <v>72.162000000000006</v>
      </c>
      <c r="E541" s="39">
        <v>45306.530555555553</v>
      </c>
      <c r="F541" t="s">
        <v>50</v>
      </c>
      <c r="G541" t="s">
        <v>347</v>
      </c>
      <c r="H541" t="s">
        <v>353</v>
      </c>
    </row>
    <row r="542" spans="1:8" x14ac:dyDescent="0.3">
      <c r="A542" t="s">
        <v>96</v>
      </c>
      <c r="B542" t="s">
        <v>48</v>
      </c>
      <c r="C542">
        <v>3</v>
      </c>
      <c r="D542">
        <v>2323.027</v>
      </c>
      <c r="E542" s="39">
        <v>45306.579236111109</v>
      </c>
      <c r="F542" t="s">
        <v>51</v>
      </c>
      <c r="G542" t="s">
        <v>6</v>
      </c>
    </row>
    <row r="543" spans="1:8" x14ac:dyDescent="0.3">
      <c r="A543" t="s">
        <v>96</v>
      </c>
      <c r="B543" t="s">
        <v>54</v>
      </c>
      <c r="C543">
        <v>1</v>
      </c>
      <c r="D543">
        <v>72.191999999999993</v>
      </c>
      <c r="E543" s="39">
        <v>45306.579236111109</v>
      </c>
      <c r="F543" t="s">
        <v>49</v>
      </c>
      <c r="G543" t="s">
        <v>6</v>
      </c>
      <c r="H543" t="s">
        <v>353</v>
      </c>
    </row>
    <row r="544" spans="1:8" x14ac:dyDescent="0.3">
      <c r="A544" t="s">
        <v>96</v>
      </c>
      <c r="B544" t="s">
        <v>52</v>
      </c>
      <c r="C544">
        <v>2</v>
      </c>
      <c r="D544">
        <v>72.191999999999993</v>
      </c>
      <c r="E544" s="39">
        <v>45306.579236111109</v>
      </c>
      <c r="F544" t="s">
        <v>50</v>
      </c>
      <c r="G544" t="s">
        <v>6</v>
      </c>
      <c r="H544" t="s">
        <v>353</v>
      </c>
    </row>
    <row r="545" spans="1:8" x14ac:dyDescent="0.3">
      <c r="A545" t="s">
        <v>98</v>
      </c>
      <c r="B545" t="s">
        <v>48</v>
      </c>
      <c r="C545">
        <v>3</v>
      </c>
      <c r="D545">
        <v>2302.1799999999998</v>
      </c>
      <c r="E545" s="39">
        <v>45299.595833333333</v>
      </c>
      <c r="F545" t="s">
        <v>51</v>
      </c>
      <c r="G545" t="s">
        <v>347</v>
      </c>
    </row>
    <row r="546" spans="1:8" x14ac:dyDescent="0.3">
      <c r="A546" t="s">
        <v>98</v>
      </c>
      <c r="B546" t="s">
        <v>54</v>
      </c>
      <c r="C546">
        <v>1</v>
      </c>
      <c r="D546">
        <v>1.35</v>
      </c>
      <c r="E546" s="39">
        <v>45299.595833333333</v>
      </c>
      <c r="F546" t="s">
        <v>49</v>
      </c>
      <c r="G546" t="s">
        <v>347</v>
      </c>
      <c r="H546" t="s">
        <v>353</v>
      </c>
    </row>
    <row r="547" spans="1:8" x14ac:dyDescent="0.3">
      <c r="A547" t="s">
        <v>98</v>
      </c>
      <c r="B547" t="s">
        <v>52</v>
      </c>
      <c r="C547">
        <v>2</v>
      </c>
      <c r="D547">
        <v>0.40500000000000003</v>
      </c>
      <c r="E547" s="39">
        <v>45299.595833333333</v>
      </c>
      <c r="F547" t="s">
        <v>50</v>
      </c>
      <c r="G547" t="s">
        <v>347</v>
      </c>
      <c r="H547" t="s">
        <v>353</v>
      </c>
    </row>
    <row r="548" spans="1:8" x14ac:dyDescent="0.3">
      <c r="A548" t="s">
        <v>98</v>
      </c>
      <c r="B548" t="s">
        <v>48</v>
      </c>
      <c r="C548">
        <v>3</v>
      </c>
      <c r="D548">
        <v>2302.1819999999998</v>
      </c>
      <c r="E548" s="39">
        <v>45299.637858796297</v>
      </c>
      <c r="F548" t="s">
        <v>51</v>
      </c>
      <c r="G548" t="s">
        <v>6</v>
      </c>
    </row>
    <row r="549" spans="1:8" x14ac:dyDescent="0.3">
      <c r="A549" t="s">
        <v>98</v>
      </c>
      <c r="B549" t="s">
        <v>54</v>
      </c>
      <c r="C549">
        <v>1</v>
      </c>
      <c r="D549">
        <v>1.3480000000000001</v>
      </c>
      <c r="E549" s="39">
        <v>45299.637858796297</v>
      </c>
      <c r="F549" t="s">
        <v>49</v>
      </c>
      <c r="G549" t="s">
        <v>6</v>
      </c>
      <c r="H549" t="s">
        <v>353</v>
      </c>
    </row>
    <row r="550" spans="1:8" x14ac:dyDescent="0.3">
      <c r="A550" t="s">
        <v>98</v>
      </c>
      <c r="B550" t="s">
        <v>52</v>
      </c>
      <c r="C550">
        <v>2</v>
      </c>
      <c r="D550">
        <v>0.40300000000000002</v>
      </c>
      <c r="E550" s="39">
        <v>45299.637858796297</v>
      </c>
      <c r="F550" t="s">
        <v>50</v>
      </c>
      <c r="G550" t="s">
        <v>6</v>
      </c>
      <c r="H550" t="s">
        <v>353</v>
      </c>
    </row>
    <row r="551" spans="1:8" x14ac:dyDescent="0.3">
      <c r="A551" t="s">
        <v>99</v>
      </c>
      <c r="B551" t="s">
        <v>48</v>
      </c>
      <c r="C551">
        <v>3</v>
      </c>
      <c r="D551">
        <v>2301.1190000000001</v>
      </c>
      <c r="E551" s="39">
        <v>45299.605555555558</v>
      </c>
      <c r="F551" t="s">
        <v>51</v>
      </c>
      <c r="G551" t="s">
        <v>347</v>
      </c>
    </row>
    <row r="552" spans="1:8" x14ac:dyDescent="0.3">
      <c r="A552" t="s">
        <v>99</v>
      </c>
      <c r="B552" t="s">
        <v>54</v>
      </c>
      <c r="C552">
        <v>1</v>
      </c>
      <c r="D552">
        <v>1.131</v>
      </c>
      <c r="E552" s="39">
        <v>45299.605555555558</v>
      </c>
      <c r="F552" t="s">
        <v>49</v>
      </c>
      <c r="G552" t="s">
        <v>347</v>
      </c>
      <c r="H552" t="s">
        <v>353</v>
      </c>
    </row>
    <row r="553" spans="1:8" x14ac:dyDescent="0.3">
      <c r="A553" t="s">
        <v>99</v>
      </c>
      <c r="B553" t="s">
        <v>52</v>
      </c>
      <c r="C553">
        <v>2</v>
      </c>
      <c r="D553"/>
      <c r="E553" s="39">
        <v>45299.605555555558</v>
      </c>
      <c r="F553" t="s">
        <v>50</v>
      </c>
      <c r="G553" t="s">
        <v>347</v>
      </c>
      <c r="H553" t="s">
        <v>368</v>
      </c>
    </row>
    <row r="554" spans="1:8" x14ac:dyDescent="0.3">
      <c r="A554" t="s">
        <v>99</v>
      </c>
      <c r="B554" t="s">
        <v>48</v>
      </c>
      <c r="C554">
        <v>3</v>
      </c>
      <c r="D554">
        <v>2301.1210000000001</v>
      </c>
      <c r="E554" s="39">
        <v>45299.654502314814</v>
      </c>
      <c r="F554" t="s">
        <v>51</v>
      </c>
      <c r="G554" t="s">
        <v>6</v>
      </c>
    </row>
    <row r="555" spans="1:8" x14ac:dyDescent="0.3">
      <c r="A555" t="s">
        <v>99</v>
      </c>
      <c r="B555" t="s">
        <v>54</v>
      </c>
      <c r="C555">
        <v>1</v>
      </c>
      <c r="D555">
        <v>1.129</v>
      </c>
      <c r="E555" s="39">
        <v>45299.654502314814</v>
      </c>
      <c r="F555" t="s">
        <v>49</v>
      </c>
      <c r="G555" t="s">
        <v>6</v>
      </c>
      <c r="H555" t="s">
        <v>353</v>
      </c>
    </row>
    <row r="556" spans="1:8" x14ac:dyDescent="0.3">
      <c r="A556" t="s">
        <v>99</v>
      </c>
      <c r="B556" t="s">
        <v>52</v>
      </c>
      <c r="C556">
        <v>2</v>
      </c>
      <c r="D556"/>
      <c r="E556" s="39">
        <v>45299.654502314814</v>
      </c>
      <c r="F556" t="s">
        <v>50</v>
      </c>
      <c r="G556" t="s">
        <v>6</v>
      </c>
      <c r="H556" t="s">
        <v>368</v>
      </c>
    </row>
    <row r="557" spans="1:8" x14ac:dyDescent="0.3">
      <c r="A557" t="s">
        <v>100</v>
      </c>
      <c r="B557" t="s">
        <v>48</v>
      </c>
      <c r="C557">
        <v>3</v>
      </c>
      <c r="D557">
        <v>2300.3429999999998</v>
      </c>
      <c r="E557" s="39">
        <v>45300.518055555556</v>
      </c>
      <c r="F557" t="s">
        <v>51</v>
      </c>
      <c r="G557" t="s">
        <v>347</v>
      </c>
    </row>
    <row r="558" spans="1:8" x14ac:dyDescent="0.3">
      <c r="A558" t="s">
        <v>100</v>
      </c>
      <c r="B558" t="s">
        <v>54</v>
      </c>
      <c r="C558">
        <v>1</v>
      </c>
      <c r="D558">
        <v>1.746</v>
      </c>
      <c r="E558" s="39">
        <v>45300.518055555556</v>
      </c>
      <c r="F558" t="s">
        <v>49</v>
      </c>
      <c r="G558" t="s">
        <v>347</v>
      </c>
      <c r="H558" t="s">
        <v>353</v>
      </c>
    </row>
    <row r="559" spans="1:8" x14ac:dyDescent="0.3">
      <c r="A559" t="s">
        <v>100</v>
      </c>
      <c r="B559" t="s">
        <v>52</v>
      </c>
      <c r="C559">
        <v>2</v>
      </c>
      <c r="D559">
        <v>0.88</v>
      </c>
      <c r="E559" s="39">
        <v>45300.518055555556</v>
      </c>
      <c r="F559" t="s">
        <v>50</v>
      </c>
      <c r="G559" t="s">
        <v>347</v>
      </c>
      <c r="H559" t="s">
        <v>353</v>
      </c>
    </row>
    <row r="560" spans="1:8" x14ac:dyDescent="0.3">
      <c r="A560" t="s">
        <v>100</v>
      </c>
      <c r="B560" t="s">
        <v>48</v>
      </c>
      <c r="C560">
        <v>3</v>
      </c>
      <c r="D560">
        <v>2300.3449999999998</v>
      </c>
      <c r="E560" s="39">
        <v>45300.560671296298</v>
      </c>
      <c r="F560" t="s">
        <v>51</v>
      </c>
      <c r="G560" t="s">
        <v>6</v>
      </c>
    </row>
    <row r="561" spans="1:8" x14ac:dyDescent="0.3">
      <c r="A561" t="s">
        <v>100</v>
      </c>
      <c r="B561" t="s">
        <v>54</v>
      </c>
      <c r="C561">
        <v>1</v>
      </c>
      <c r="D561">
        <v>1.744</v>
      </c>
      <c r="E561" s="39">
        <v>45300.560671296298</v>
      </c>
      <c r="F561" t="s">
        <v>49</v>
      </c>
      <c r="G561" t="s">
        <v>6</v>
      </c>
      <c r="H561" t="s">
        <v>353</v>
      </c>
    </row>
    <row r="562" spans="1:8" x14ac:dyDescent="0.3">
      <c r="A562" t="s">
        <v>100</v>
      </c>
      <c r="B562" t="s">
        <v>52</v>
      </c>
      <c r="C562">
        <v>2</v>
      </c>
      <c r="D562">
        <v>0.878</v>
      </c>
      <c r="E562" s="39">
        <v>45300.560671296298</v>
      </c>
      <c r="F562" t="s">
        <v>50</v>
      </c>
      <c r="G562" t="s">
        <v>6</v>
      </c>
      <c r="H562" t="s">
        <v>353</v>
      </c>
    </row>
    <row r="563" spans="1:8" x14ac:dyDescent="0.3">
      <c r="A563" t="s">
        <v>102</v>
      </c>
      <c r="B563" t="s">
        <v>48</v>
      </c>
      <c r="C563">
        <v>3</v>
      </c>
      <c r="D563">
        <v>2299.6959999999999</v>
      </c>
      <c r="E563" s="39">
        <v>45300.423611111109</v>
      </c>
      <c r="F563" t="s">
        <v>51</v>
      </c>
      <c r="G563" t="s">
        <v>347</v>
      </c>
    </row>
    <row r="564" spans="1:8" x14ac:dyDescent="0.3">
      <c r="A564" t="s">
        <v>102</v>
      </c>
      <c r="B564" t="s">
        <v>54</v>
      </c>
      <c r="C564">
        <v>1</v>
      </c>
      <c r="D564">
        <v>1.637</v>
      </c>
      <c r="E564" s="39">
        <v>45300.423611111109</v>
      </c>
      <c r="F564" t="s">
        <v>49</v>
      </c>
      <c r="G564" t="s">
        <v>347</v>
      </c>
      <c r="H564" t="s">
        <v>353</v>
      </c>
    </row>
    <row r="565" spans="1:8" x14ac:dyDescent="0.3">
      <c r="A565" t="s">
        <v>102</v>
      </c>
      <c r="B565" t="s">
        <v>52</v>
      </c>
      <c r="C565">
        <v>2</v>
      </c>
      <c r="D565">
        <v>0.71299999999999997</v>
      </c>
      <c r="E565" s="39">
        <v>45300.423611111109</v>
      </c>
      <c r="F565" t="s">
        <v>50</v>
      </c>
      <c r="G565" t="s">
        <v>347</v>
      </c>
      <c r="H565" t="s">
        <v>353</v>
      </c>
    </row>
    <row r="566" spans="1:8" x14ac:dyDescent="0.3">
      <c r="A566" t="s">
        <v>102</v>
      </c>
      <c r="B566" t="s">
        <v>48</v>
      </c>
      <c r="C566">
        <v>3</v>
      </c>
      <c r="D566">
        <v>2299.6979999999999</v>
      </c>
      <c r="E566" s="39">
        <v>45300.466562499998</v>
      </c>
      <c r="F566" t="s">
        <v>51</v>
      </c>
      <c r="G566" t="s">
        <v>6</v>
      </c>
    </row>
    <row r="567" spans="1:8" x14ac:dyDescent="0.3">
      <c r="A567" t="s">
        <v>102</v>
      </c>
      <c r="B567" t="s">
        <v>54</v>
      </c>
      <c r="C567">
        <v>1</v>
      </c>
      <c r="D567">
        <v>1.635</v>
      </c>
      <c r="E567" s="39">
        <v>45300.466562499998</v>
      </c>
      <c r="F567" t="s">
        <v>49</v>
      </c>
      <c r="G567" t="s">
        <v>6</v>
      </c>
      <c r="H567" t="s">
        <v>353</v>
      </c>
    </row>
    <row r="568" spans="1:8" x14ac:dyDescent="0.3">
      <c r="A568" t="s">
        <v>102</v>
      </c>
      <c r="B568" t="s">
        <v>52</v>
      </c>
      <c r="C568">
        <v>2</v>
      </c>
      <c r="D568">
        <v>0.71099999999999997</v>
      </c>
      <c r="E568" s="39">
        <v>45300.466562499998</v>
      </c>
      <c r="F568" t="s">
        <v>50</v>
      </c>
      <c r="G568" t="s">
        <v>6</v>
      </c>
      <c r="H568" t="s">
        <v>353</v>
      </c>
    </row>
    <row r="569" spans="1:8" x14ac:dyDescent="0.3">
      <c r="A569" t="s">
        <v>104</v>
      </c>
      <c r="B569" t="s">
        <v>48</v>
      </c>
      <c r="C569">
        <v>3</v>
      </c>
      <c r="D569">
        <v>2299.5479999999998</v>
      </c>
      <c r="E569" s="39">
        <v>45300.457638888889</v>
      </c>
      <c r="F569" t="s">
        <v>51</v>
      </c>
      <c r="G569" t="s">
        <v>347</v>
      </c>
    </row>
    <row r="570" spans="1:8" x14ac:dyDescent="0.3">
      <c r="A570" t="s">
        <v>104</v>
      </c>
      <c r="B570" t="s">
        <v>54</v>
      </c>
      <c r="C570">
        <v>1</v>
      </c>
      <c r="D570">
        <v>1.37</v>
      </c>
      <c r="E570" s="39">
        <v>45300.457638888889</v>
      </c>
      <c r="F570" t="s">
        <v>49</v>
      </c>
      <c r="G570" t="s">
        <v>347</v>
      </c>
      <c r="H570" t="s">
        <v>353</v>
      </c>
    </row>
    <row r="571" spans="1:8" x14ac:dyDescent="0.3">
      <c r="A571" t="s">
        <v>104</v>
      </c>
      <c r="B571" t="s">
        <v>52</v>
      </c>
      <c r="C571">
        <v>2</v>
      </c>
      <c r="D571">
        <v>0.58199999999999996</v>
      </c>
      <c r="E571" s="39">
        <v>45300.457638888889</v>
      </c>
      <c r="F571" t="s">
        <v>50</v>
      </c>
      <c r="G571" t="s">
        <v>347</v>
      </c>
      <c r="H571" t="s">
        <v>353</v>
      </c>
    </row>
    <row r="572" spans="1:8" x14ac:dyDescent="0.3">
      <c r="A572" t="s">
        <v>104</v>
      </c>
      <c r="B572" t="s">
        <v>48</v>
      </c>
      <c r="C572">
        <v>3</v>
      </c>
      <c r="D572">
        <v>2299.5500000000002</v>
      </c>
      <c r="E572" s="39">
        <v>45300.500578703701</v>
      </c>
      <c r="F572" t="s">
        <v>51</v>
      </c>
      <c r="G572" t="s">
        <v>6</v>
      </c>
    </row>
    <row r="573" spans="1:8" x14ac:dyDescent="0.3">
      <c r="A573" t="s">
        <v>104</v>
      </c>
      <c r="B573" t="s">
        <v>54</v>
      </c>
      <c r="C573">
        <v>1</v>
      </c>
      <c r="D573">
        <v>1.3680000000000001</v>
      </c>
      <c r="E573" s="39">
        <v>45300.500578703701</v>
      </c>
      <c r="F573" t="s">
        <v>49</v>
      </c>
      <c r="G573" t="s">
        <v>6</v>
      </c>
      <c r="H573" t="s">
        <v>353</v>
      </c>
    </row>
    <row r="574" spans="1:8" x14ac:dyDescent="0.3">
      <c r="A574" t="s">
        <v>104</v>
      </c>
      <c r="B574" t="s">
        <v>52</v>
      </c>
      <c r="C574">
        <v>2</v>
      </c>
      <c r="D574">
        <v>0.57999999999999996</v>
      </c>
      <c r="E574" s="39">
        <v>45300.500578703701</v>
      </c>
      <c r="F574" t="s">
        <v>50</v>
      </c>
      <c r="G574" t="s">
        <v>6</v>
      </c>
      <c r="H574" t="s">
        <v>353</v>
      </c>
    </row>
    <row r="575" spans="1:8" x14ac:dyDescent="0.3">
      <c r="A575" t="s">
        <v>105</v>
      </c>
      <c r="B575" t="s">
        <v>48</v>
      </c>
      <c r="C575">
        <v>3</v>
      </c>
      <c r="D575">
        <v>2299.5810000000001</v>
      </c>
      <c r="E575" s="39">
        <v>45300.463888888888</v>
      </c>
      <c r="F575" t="s">
        <v>51</v>
      </c>
      <c r="G575" t="s">
        <v>347</v>
      </c>
    </row>
    <row r="576" spans="1:8" x14ac:dyDescent="0.3">
      <c r="A576" t="s">
        <v>105</v>
      </c>
      <c r="B576" t="s">
        <v>54</v>
      </c>
      <c r="C576">
        <v>1</v>
      </c>
      <c r="D576">
        <v>1.647</v>
      </c>
      <c r="E576" s="39">
        <v>45300.463888888888</v>
      </c>
      <c r="F576" t="s">
        <v>49</v>
      </c>
      <c r="G576" t="s">
        <v>347</v>
      </c>
      <c r="H576" t="s">
        <v>353</v>
      </c>
    </row>
    <row r="577" spans="1:8" x14ac:dyDescent="0.3">
      <c r="A577" t="s">
        <v>105</v>
      </c>
      <c r="B577" t="s">
        <v>52</v>
      </c>
      <c r="C577">
        <v>2</v>
      </c>
      <c r="D577">
        <v>0.66800000000000004</v>
      </c>
      <c r="E577" s="39">
        <v>45300.463888888888</v>
      </c>
      <c r="F577" t="s">
        <v>50</v>
      </c>
      <c r="G577" t="s">
        <v>347</v>
      </c>
      <c r="H577" t="s">
        <v>353</v>
      </c>
    </row>
    <row r="578" spans="1:8" x14ac:dyDescent="0.3">
      <c r="A578" t="s">
        <v>105</v>
      </c>
      <c r="B578" t="s">
        <v>48</v>
      </c>
      <c r="C578">
        <v>3</v>
      </c>
      <c r="D578">
        <v>2299.5830000000001</v>
      </c>
      <c r="E578" s="39">
        <v>45300.507164351853</v>
      </c>
      <c r="F578" t="s">
        <v>51</v>
      </c>
      <c r="G578" t="s">
        <v>6</v>
      </c>
    </row>
    <row r="579" spans="1:8" x14ac:dyDescent="0.3">
      <c r="A579" t="s">
        <v>105</v>
      </c>
      <c r="B579" t="s">
        <v>54</v>
      </c>
      <c r="C579">
        <v>1</v>
      </c>
      <c r="D579">
        <v>1.645</v>
      </c>
      <c r="E579" s="39">
        <v>45300.507164351853</v>
      </c>
      <c r="F579" t="s">
        <v>49</v>
      </c>
      <c r="G579" t="s">
        <v>6</v>
      </c>
      <c r="H579" t="s">
        <v>353</v>
      </c>
    </row>
    <row r="580" spans="1:8" x14ac:dyDescent="0.3">
      <c r="A580" t="s">
        <v>105</v>
      </c>
      <c r="B580" t="s">
        <v>52</v>
      </c>
      <c r="C580">
        <v>2</v>
      </c>
      <c r="D580">
        <v>0.66600000000000004</v>
      </c>
      <c r="E580" s="39">
        <v>45300.507164351853</v>
      </c>
      <c r="F580" t="s">
        <v>50</v>
      </c>
      <c r="G580" t="s">
        <v>6</v>
      </c>
      <c r="H580" t="s">
        <v>353</v>
      </c>
    </row>
    <row r="581" spans="1:8" x14ac:dyDescent="0.3">
      <c r="A581" t="s">
        <v>106</v>
      </c>
      <c r="B581" t="s">
        <v>48</v>
      </c>
      <c r="C581">
        <v>3</v>
      </c>
      <c r="D581">
        <v>2299.3290000000002</v>
      </c>
      <c r="E581" s="39">
        <v>45312.529224537036</v>
      </c>
      <c r="F581" t="s">
        <v>51</v>
      </c>
      <c r="G581" t="s">
        <v>6</v>
      </c>
    </row>
    <row r="582" spans="1:8" x14ac:dyDescent="0.3">
      <c r="A582" t="s">
        <v>106</v>
      </c>
      <c r="B582" t="s">
        <v>54</v>
      </c>
      <c r="C582">
        <v>1</v>
      </c>
      <c r="D582">
        <v>1.6859999999999999</v>
      </c>
      <c r="E582" s="39">
        <v>45312.529224537036</v>
      </c>
      <c r="F582" t="s">
        <v>49</v>
      </c>
      <c r="G582" t="s">
        <v>6</v>
      </c>
      <c r="H582" t="s">
        <v>353</v>
      </c>
    </row>
    <row r="583" spans="1:8" x14ac:dyDescent="0.3">
      <c r="A583" t="s">
        <v>106</v>
      </c>
      <c r="B583" t="s">
        <v>52</v>
      </c>
      <c r="C583">
        <v>2</v>
      </c>
      <c r="D583">
        <v>0.74099999999999999</v>
      </c>
      <c r="E583" s="39">
        <v>45312.529224537036</v>
      </c>
      <c r="F583" t="s">
        <v>50</v>
      </c>
      <c r="G583" t="s">
        <v>6</v>
      </c>
      <c r="H583" t="s">
        <v>353</v>
      </c>
    </row>
    <row r="584" spans="1:8" x14ac:dyDescent="0.3">
      <c r="A584" t="s">
        <v>107</v>
      </c>
      <c r="B584" t="s">
        <v>48</v>
      </c>
      <c r="C584">
        <v>3</v>
      </c>
      <c r="D584">
        <v>2298.694</v>
      </c>
      <c r="E584" s="39">
        <v>45312.520937499998</v>
      </c>
      <c r="F584" t="s">
        <v>51</v>
      </c>
      <c r="G584" t="s">
        <v>6</v>
      </c>
    </row>
    <row r="585" spans="1:8" x14ac:dyDescent="0.3">
      <c r="A585" t="s">
        <v>107</v>
      </c>
      <c r="B585" t="s">
        <v>54</v>
      </c>
      <c r="C585">
        <v>1</v>
      </c>
      <c r="D585">
        <v>2.661</v>
      </c>
      <c r="E585" s="39">
        <v>45312.520937499998</v>
      </c>
      <c r="F585" t="s">
        <v>49</v>
      </c>
      <c r="G585" t="s">
        <v>6</v>
      </c>
      <c r="H585" t="s">
        <v>353</v>
      </c>
    </row>
    <row r="586" spans="1:8" x14ac:dyDescent="0.3">
      <c r="A586" t="s">
        <v>107</v>
      </c>
      <c r="B586" t="s">
        <v>52</v>
      </c>
      <c r="C586">
        <v>2</v>
      </c>
      <c r="D586">
        <v>1.772</v>
      </c>
      <c r="E586" s="39">
        <v>45312.520937499998</v>
      </c>
      <c r="F586" t="s">
        <v>50</v>
      </c>
      <c r="G586" t="s">
        <v>6</v>
      </c>
      <c r="H586" t="s">
        <v>353</v>
      </c>
    </row>
    <row r="587" spans="1:8" x14ac:dyDescent="0.3">
      <c r="A587" t="s">
        <v>108</v>
      </c>
      <c r="B587" t="s">
        <v>48</v>
      </c>
      <c r="C587">
        <v>3</v>
      </c>
      <c r="D587">
        <v>2304.3989999999999</v>
      </c>
      <c r="E587" s="39">
        <v>45306.606249999997</v>
      </c>
      <c r="F587" t="s">
        <v>51</v>
      </c>
      <c r="G587" t="s">
        <v>347</v>
      </c>
    </row>
    <row r="588" spans="1:8" x14ac:dyDescent="0.3">
      <c r="A588" t="s">
        <v>108</v>
      </c>
      <c r="B588" t="s">
        <v>54</v>
      </c>
      <c r="C588">
        <v>1</v>
      </c>
      <c r="D588">
        <v>1.9710000000000001</v>
      </c>
      <c r="E588" s="39">
        <v>45306.606249999997</v>
      </c>
      <c r="F588" t="s">
        <v>49</v>
      </c>
      <c r="G588" t="s">
        <v>347</v>
      </c>
      <c r="H588" t="s">
        <v>353</v>
      </c>
    </row>
    <row r="589" spans="1:8" x14ac:dyDescent="0.3">
      <c r="A589" t="s">
        <v>108</v>
      </c>
      <c r="B589" t="s">
        <v>52</v>
      </c>
      <c r="C589">
        <v>2</v>
      </c>
      <c r="D589">
        <v>0.53800000000000003</v>
      </c>
      <c r="E589" s="39">
        <v>45306.606249999997</v>
      </c>
      <c r="F589" t="s">
        <v>50</v>
      </c>
      <c r="G589" t="s">
        <v>347</v>
      </c>
      <c r="H589" t="s">
        <v>353</v>
      </c>
    </row>
    <row r="590" spans="1:8" x14ac:dyDescent="0.3">
      <c r="A590" t="s">
        <v>108</v>
      </c>
      <c r="B590" t="s">
        <v>48</v>
      </c>
      <c r="C590">
        <v>3</v>
      </c>
      <c r="D590">
        <v>2304.3980000000001</v>
      </c>
      <c r="E590" s="39">
        <v>45306.648159722223</v>
      </c>
      <c r="F590" t="s">
        <v>51</v>
      </c>
      <c r="G590" t="s">
        <v>6</v>
      </c>
    </row>
    <row r="591" spans="1:8" x14ac:dyDescent="0.3">
      <c r="A591" t="s">
        <v>108</v>
      </c>
      <c r="B591" t="s">
        <v>54</v>
      </c>
      <c r="C591">
        <v>1</v>
      </c>
      <c r="D591">
        <v>1.972</v>
      </c>
      <c r="E591" s="39">
        <v>45306.648159722223</v>
      </c>
      <c r="F591" t="s">
        <v>49</v>
      </c>
      <c r="G591" t="s">
        <v>6</v>
      </c>
      <c r="H591" t="s">
        <v>353</v>
      </c>
    </row>
    <row r="592" spans="1:8" x14ac:dyDescent="0.3">
      <c r="A592" t="s">
        <v>108</v>
      </c>
      <c r="B592" t="s">
        <v>52</v>
      </c>
      <c r="C592">
        <v>2</v>
      </c>
      <c r="D592">
        <v>0.53900000000000003</v>
      </c>
      <c r="E592" s="39">
        <v>45306.648159722223</v>
      </c>
      <c r="F592" t="s">
        <v>50</v>
      </c>
      <c r="G592" t="s">
        <v>6</v>
      </c>
      <c r="H592" t="s">
        <v>353</v>
      </c>
    </row>
    <row r="593" spans="1:8" x14ac:dyDescent="0.3">
      <c r="A593" t="s">
        <v>109</v>
      </c>
      <c r="B593" t="s">
        <v>48</v>
      </c>
      <c r="C593">
        <v>3</v>
      </c>
      <c r="D593">
        <v>2299.1439999999998</v>
      </c>
      <c r="E593" s="39">
        <v>45312.52584490741</v>
      </c>
      <c r="F593" t="s">
        <v>51</v>
      </c>
      <c r="G593" t="s">
        <v>6</v>
      </c>
    </row>
    <row r="594" spans="1:8" x14ac:dyDescent="0.3">
      <c r="A594" t="s">
        <v>109</v>
      </c>
      <c r="B594" t="s">
        <v>54</v>
      </c>
      <c r="C594">
        <v>1</v>
      </c>
      <c r="D594">
        <v>2.085</v>
      </c>
      <c r="E594" s="39">
        <v>45312.52584490741</v>
      </c>
      <c r="F594" t="s">
        <v>49</v>
      </c>
      <c r="G594" t="s">
        <v>6</v>
      </c>
      <c r="H594" t="s">
        <v>353</v>
      </c>
    </row>
    <row r="595" spans="1:8" x14ac:dyDescent="0.3">
      <c r="A595" t="s">
        <v>109</v>
      </c>
      <c r="B595" t="s">
        <v>52</v>
      </c>
      <c r="C595">
        <v>2</v>
      </c>
      <c r="D595">
        <v>1.105</v>
      </c>
      <c r="E595" s="39">
        <v>45312.52584490741</v>
      </c>
      <c r="F595" t="s">
        <v>50</v>
      </c>
      <c r="G595" t="s">
        <v>6</v>
      </c>
      <c r="H595" t="s">
        <v>353</v>
      </c>
    </row>
    <row r="596" spans="1:8" x14ac:dyDescent="0.3">
      <c r="A596" t="s">
        <v>110</v>
      </c>
      <c r="B596" t="s">
        <v>48</v>
      </c>
      <c r="C596">
        <v>3</v>
      </c>
      <c r="D596">
        <v>2298.627</v>
      </c>
      <c r="E596" s="39">
        <v>45312.492465277777</v>
      </c>
      <c r="F596" t="s">
        <v>51</v>
      </c>
      <c r="G596" t="s">
        <v>6</v>
      </c>
    </row>
    <row r="597" spans="1:8" x14ac:dyDescent="0.3">
      <c r="A597" t="s">
        <v>110</v>
      </c>
      <c r="B597" t="s">
        <v>54</v>
      </c>
      <c r="C597">
        <v>1</v>
      </c>
      <c r="D597">
        <v>2.0569999999999999</v>
      </c>
      <c r="E597" s="39">
        <v>45312.492465277777</v>
      </c>
      <c r="F597" t="s">
        <v>49</v>
      </c>
      <c r="G597" t="s">
        <v>6</v>
      </c>
      <c r="H597" t="s">
        <v>353</v>
      </c>
    </row>
    <row r="598" spans="1:8" x14ac:dyDescent="0.3">
      <c r="A598" t="s">
        <v>110</v>
      </c>
      <c r="B598" t="s">
        <v>52</v>
      </c>
      <c r="C598">
        <v>2</v>
      </c>
      <c r="D598">
        <v>1.82</v>
      </c>
      <c r="E598" s="39">
        <v>45312.492465277777</v>
      </c>
      <c r="F598" t="s">
        <v>50</v>
      </c>
      <c r="G598" t="s">
        <v>6</v>
      </c>
      <c r="H598" t="s">
        <v>353</v>
      </c>
    </row>
    <row r="599" spans="1:8" x14ac:dyDescent="0.3">
      <c r="A599" t="s">
        <v>110</v>
      </c>
      <c r="B599" t="s">
        <v>48</v>
      </c>
      <c r="C599">
        <v>3</v>
      </c>
      <c r="D599">
        <v>2298.6480000000001</v>
      </c>
      <c r="E599" s="39">
        <v>45320.602777777778</v>
      </c>
      <c r="F599" t="s">
        <v>51</v>
      </c>
      <c r="G599" t="s">
        <v>347</v>
      </c>
    </row>
    <row r="600" spans="1:8" x14ac:dyDescent="0.3">
      <c r="A600" t="s">
        <v>110</v>
      </c>
      <c r="B600" t="s">
        <v>54</v>
      </c>
      <c r="C600">
        <v>1</v>
      </c>
      <c r="D600">
        <v>2.036</v>
      </c>
      <c r="E600" s="39">
        <v>45320.602777777778</v>
      </c>
      <c r="F600" t="s">
        <v>49</v>
      </c>
      <c r="G600" t="s">
        <v>347</v>
      </c>
      <c r="H600" t="s">
        <v>353</v>
      </c>
    </row>
    <row r="601" spans="1:8" x14ac:dyDescent="0.3">
      <c r="A601" t="s">
        <v>110</v>
      </c>
      <c r="B601" t="s">
        <v>52</v>
      </c>
      <c r="C601">
        <v>2</v>
      </c>
      <c r="D601">
        <v>1.7989999999999999</v>
      </c>
      <c r="E601" s="39">
        <v>45320.602777777778</v>
      </c>
      <c r="F601" t="s">
        <v>50</v>
      </c>
      <c r="G601" t="s">
        <v>347</v>
      </c>
      <c r="H601" t="s">
        <v>353</v>
      </c>
    </row>
    <row r="602" spans="1:8" x14ac:dyDescent="0.3">
      <c r="A602" t="s">
        <v>110</v>
      </c>
      <c r="B602" t="s">
        <v>48</v>
      </c>
      <c r="C602">
        <v>3</v>
      </c>
      <c r="D602">
        <v>2298.63</v>
      </c>
      <c r="E602" s="39">
        <v>45320.660856481481</v>
      </c>
      <c r="F602" t="s">
        <v>51</v>
      </c>
      <c r="G602" t="s">
        <v>6</v>
      </c>
    </row>
    <row r="603" spans="1:8" x14ac:dyDescent="0.3">
      <c r="A603" t="s">
        <v>110</v>
      </c>
      <c r="B603" t="s">
        <v>54</v>
      </c>
      <c r="C603">
        <v>1</v>
      </c>
      <c r="D603">
        <v>2.0539999999999998</v>
      </c>
      <c r="E603" s="39">
        <v>45320.660856481481</v>
      </c>
      <c r="F603" t="s">
        <v>49</v>
      </c>
      <c r="G603" t="s">
        <v>6</v>
      </c>
      <c r="H603" t="s">
        <v>353</v>
      </c>
    </row>
    <row r="604" spans="1:8" x14ac:dyDescent="0.3">
      <c r="A604" t="s">
        <v>110</v>
      </c>
      <c r="B604" t="s">
        <v>52</v>
      </c>
      <c r="C604">
        <v>2</v>
      </c>
      <c r="D604">
        <v>1.8169999999999999</v>
      </c>
      <c r="E604" s="39">
        <v>45320.660856481481</v>
      </c>
      <c r="F604" t="s">
        <v>50</v>
      </c>
      <c r="G604" t="s">
        <v>6</v>
      </c>
      <c r="H604" t="s">
        <v>353</v>
      </c>
    </row>
    <row r="605" spans="1:8" x14ac:dyDescent="0.3">
      <c r="A605" t="s">
        <v>112</v>
      </c>
      <c r="B605" t="s">
        <v>48</v>
      </c>
      <c r="C605">
        <v>3</v>
      </c>
      <c r="D605">
        <v>2300.9299999999998</v>
      </c>
      <c r="E605" s="39">
        <v>45299.493750000001</v>
      </c>
      <c r="F605" t="s">
        <v>51</v>
      </c>
      <c r="G605" t="s">
        <v>347</v>
      </c>
    </row>
    <row r="606" spans="1:8" x14ac:dyDescent="0.3">
      <c r="A606" t="s">
        <v>112</v>
      </c>
      <c r="B606" t="s">
        <v>54</v>
      </c>
      <c r="C606">
        <v>1</v>
      </c>
      <c r="D606">
        <v>1.25</v>
      </c>
      <c r="E606" s="39">
        <v>45299.493750000001</v>
      </c>
      <c r="F606" t="s">
        <v>49</v>
      </c>
      <c r="G606" t="s">
        <v>347</v>
      </c>
      <c r="H606" t="s">
        <v>353</v>
      </c>
    </row>
    <row r="607" spans="1:8" x14ac:dyDescent="0.3">
      <c r="A607" t="s">
        <v>112</v>
      </c>
      <c r="B607" t="s">
        <v>52</v>
      </c>
      <c r="C607">
        <v>2</v>
      </c>
      <c r="D607">
        <v>0.28399999999999997</v>
      </c>
      <c r="E607" s="39">
        <v>45299.493750000001</v>
      </c>
      <c r="F607" t="s">
        <v>50</v>
      </c>
      <c r="G607" t="s">
        <v>347</v>
      </c>
      <c r="H607" t="s">
        <v>353</v>
      </c>
    </row>
    <row r="608" spans="1:8" x14ac:dyDescent="0.3">
      <c r="A608" t="s">
        <v>112</v>
      </c>
      <c r="B608" t="s">
        <v>48</v>
      </c>
      <c r="C608">
        <v>3</v>
      </c>
      <c r="D608">
        <v>2300.9319999999998</v>
      </c>
      <c r="E608" s="39">
        <v>45299.537314814814</v>
      </c>
      <c r="F608" t="s">
        <v>51</v>
      </c>
      <c r="G608" t="s">
        <v>6</v>
      </c>
    </row>
    <row r="609" spans="1:8" x14ac:dyDescent="0.3">
      <c r="A609" t="s">
        <v>112</v>
      </c>
      <c r="B609" t="s">
        <v>54</v>
      </c>
      <c r="C609">
        <v>1</v>
      </c>
      <c r="D609">
        <v>1.248</v>
      </c>
      <c r="E609" s="39">
        <v>45299.537314814814</v>
      </c>
      <c r="F609" t="s">
        <v>49</v>
      </c>
      <c r="G609" t="s">
        <v>6</v>
      </c>
      <c r="H609" t="s">
        <v>353</v>
      </c>
    </row>
    <row r="610" spans="1:8" x14ac:dyDescent="0.3">
      <c r="A610" t="s">
        <v>112</v>
      </c>
      <c r="B610" t="s">
        <v>52</v>
      </c>
      <c r="C610">
        <v>2</v>
      </c>
      <c r="D610">
        <v>0.28199999999999997</v>
      </c>
      <c r="E610" s="39">
        <v>45299.537314814814</v>
      </c>
      <c r="F610" t="s">
        <v>50</v>
      </c>
      <c r="G610" t="s">
        <v>6</v>
      </c>
      <c r="H610" t="s">
        <v>353</v>
      </c>
    </row>
    <row r="611" spans="1:8" x14ac:dyDescent="0.3">
      <c r="A611" t="s">
        <v>113</v>
      </c>
      <c r="B611" t="s">
        <v>48</v>
      </c>
      <c r="C611">
        <v>3</v>
      </c>
      <c r="D611">
        <v>2322.27</v>
      </c>
      <c r="E611" s="39">
        <v>45309.506018518521</v>
      </c>
      <c r="F611" t="s">
        <v>51</v>
      </c>
      <c r="G611" t="s">
        <v>6</v>
      </c>
    </row>
    <row r="612" spans="1:8" x14ac:dyDescent="0.3">
      <c r="A612" t="s">
        <v>113</v>
      </c>
      <c r="B612" t="s">
        <v>54</v>
      </c>
      <c r="C612">
        <v>1</v>
      </c>
      <c r="D612">
        <v>103.785</v>
      </c>
      <c r="E612" s="39">
        <v>45309.506018518521</v>
      </c>
      <c r="F612" t="s">
        <v>49</v>
      </c>
      <c r="G612" t="s">
        <v>6</v>
      </c>
      <c r="H612" t="s">
        <v>353</v>
      </c>
    </row>
    <row r="613" spans="1:8" x14ac:dyDescent="0.3">
      <c r="A613" t="s">
        <v>113</v>
      </c>
      <c r="B613" t="s">
        <v>52</v>
      </c>
      <c r="C613">
        <v>2</v>
      </c>
      <c r="D613">
        <v>103.505</v>
      </c>
      <c r="E613" s="39">
        <v>45309.506018518521</v>
      </c>
      <c r="F613" t="s">
        <v>50</v>
      </c>
      <c r="G613" t="s">
        <v>6</v>
      </c>
      <c r="H613" t="s">
        <v>353</v>
      </c>
    </row>
    <row r="614" spans="1:8" x14ac:dyDescent="0.3">
      <c r="A614" t="s">
        <v>115</v>
      </c>
      <c r="B614" t="s">
        <v>48</v>
      </c>
      <c r="C614">
        <v>3</v>
      </c>
      <c r="D614">
        <v>2299.8359999999998</v>
      </c>
      <c r="E614" s="39">
        <v>45300.384027777778</v>
      </c>
      <c r="F614" t="s">
        <v>51</v>
      </c>
      <c r="G614" t="s">
        <v>347</v>
      </c>
    </row>
    <row r="615" spans="1:8" x14ac:dyDescent="0.3">
      <c r="A615" t="s">
        <v>115</v>
      </c>
      <c r="B615" t="s">
        <v>54</v>
      </c>
      <c r="C615">
        <v>1</v>
      </c>
      <c r="D615">
        <v>1.8069999999999999</v>
      </c>
      <c r="E615" s="39">
        <v>45300.384027777778</v>
      </c>
      <c r="F615" t="s">
        <v>49</v>
      </c>
      <c r="G615" t="s">
        <v>347</v>
      </c>
      <c r="H615" t="s">
        <v>353</v>
      </c>
    </row>
    <row r="616" spans="1:8" x14ac:dyDescent="0.3">
      <c r="A616" t="s">
        <v>115</v>
      </c>
      <c r="B616" t="s">
        <v>52</v>
      </c>
      <c r="C616">
        <v>2</v>
      </c>
      <c r="D616">
        <v>0.92700000000000005</v>
      </c>
      <c r="E616" s="39">
        <v>45300.384027777778</v>
      </c>
      <c r="F616" t="s">
        <v>50</v>
      </c>
      <c r="G616" t="s">
        <v>347</v>
      </c>
      <c r="H616" t="s">
        <v>353</v>
      </c>
    </row>
    <row r="617" spans="1:8" x14ac:dyDescent="0.3">
      <c r="A617" t="s">
        <v>115</v>
      </c>
      <c r="B617" t="s">
        <v>48</v>
      </c>
      <c r="C617">
        <v>3</v>
      </c>
      <c r="D617">
        <v>2299.8380000000002</v>
      </c>
      <c r="E617" s="39">
        <v>45300.425949074073</v>
      </c>
      <c r="F617" t="s">
        <v>51</v>
      </c>
      <c r="G617" t="s">
        <v>6</v>
      </c>
    </row>
    <row r="618" spans="1:8" x14ac:dyDescent="0.3">
      <c r="A618" t="s">
        <v>115</v>
      </c>
      <c r="B618" t="s">
        <v>54</v>
      </c>
      <c r="C618">
        <v>1</v>
      </c>
      <c r="D618">
        <v>1.8049999999999999</v>
      </c>
      <c r="E618" s="39">
        <v>45300.425949074073</v>
      </c>
      <c r="F618" t="s">
        <v>49</v>
      </c>
      <c r="G618" t="s">
        <v>6</v>
      </c>
      <c r="H618" t="s">
        <v>353</v>
      </c>
    </row>
    <row r="619" spans="1:8" x14ac:dyDescent="0.3">
      <c r="A619" t="s">
        <v>115</v>
      </c>
      <c r="B619" t="s">
        <v>52</v>
      </c>
      <c r="C619">
        <v>2</v>
      </c>
      <c r="D619">
        <v>0.92500000000000004</v>
      </c>
      <c r="E619" s="39">
        <v>45300.425949074073</v>
      </c>
      <c r="F619" t="s">
        <v>50</v>
      </c>
      <c r="G619" t="s">
        <v>6</v>
      </c>
      <c r="H619" t="s">
        <v>353</v>
      </c>
    </row>
    <row r="620" spans="1:8" x14ac:dyDescent="0.3">
      <c r="A620" t="s">
        <v>116</v>
      </c>
      <c r="B620" t="s">
        <v>48</v>
      </c>
      <c r="C620">
        <v>3</v>
      </c>
      <c r="D620">
        <v>2299.73</v>
      </c>
      <c r="E620" s="39">
        <v>45300.386805555558</v>
      </c>
      <c r="F620" t="s">
        <v>51</v>
      </c>
      <c r="G620" t="s">
        <v>347</v>
      </c>
    </row>
    <row r="621" spans="1:8" x14ac:dyDescent="0.3">
      <c r="A621" t="s">
        <v>116</v>
      </c>
      <c r="B621" t="s">
        <v>54</v>
      </c>
      <c r="C621">
        <v>1</v>
      </c>
      <c r="D621">
        <v>1.8979999999999999</v>
      </c>
      <c r="E621" s="39">
        <v>45300.386805555558</v>
      </c>
      <c r="F621" t="s">
        <v>49</v>
      </c>
      <c r="G621" t="s">
        <v>347</v>
      </c>
      <c r="H621" t="s">
        <v>353</v>
      </c>
    </row>
    <row r="622" spans="1:8" x14ac:dyDescent="0.3">
      <c r="A622" t="s">
        <v>116</v>
      </c>
      <c r="B622" t="s">
        <v>52</v>
      </c>
      <c r="C622">
        <v>2</v>
      </c>
      <c r="D622">
        <v>0.94299999999999995</v>
      </c>
      <c r="E622" s="39">
        <v>45300.386805555558</v>
      </c>
      <c r="F622" t="s">
        <v>50</v>
      </c>
      <c r="G622" t="s">
        <v>347</v>
      </c>
      <c r="H622" t="s">
        <v>353</v>
      </c>
    </row>
    <row r="623" spans="1:8" x14ac:dyDescent="0.3">
      <c r="A623" t="s">
        <v>116</v>
      </c>
      <c r="B623" t="s">
        <v>48</v>
      </c>
      <c r="C623">
        <v>3</v>
      </c>
      <c r="D623">
        <v>2299.732</v>
      </c>
      <c r="E623" s="39">
        <v>45300.429652777777</v>
      </c>
      <c r="F623" t="s">
        <v>51</v>
      </c>
      <c r="G623" t="s">
        <v>6</v>
      </c>
    </row>
    <row r="624" spans="1:8" x14ac:dyDescent="0.3">
      <c r="A624" t="s">
        <v>116</v>
      </c>
      <c r="B624" t="s">
        <v>54</v>
      </c>
      <c r="C624">
        <v>1</v>
      </c>
      <c r="D624">
        <v>1.8959999999999999</v>
      </c>
      <c r="E624" s="39">
        <v>45300.429652777777</v>
      </c>
      <c r="F624" t="s">
        <v>49</v>
      </c>
      <c r="G624" t="s">
        <v>6</v>
      </c>
      <c r="H624" t="s">
        <v>353</v>
      </c>
    </row>
    <row r="625" spans="1:8" x14ac:dyDescent="0.3">
      <c r="A625" t="s">
        <v>116</v>
      </c>
      <c r="B625" t="s">
        <v>52</v>
      </c>
      <c r="C625">
        <v>2</v>
      </c>
      <c r="D625">
        <v>0.94099999999999995</v>
      </c>
      <c r="E625" s="39">
        <v>45300.429652777777</v>
      </c>
      <c r="F625" t="s">
        <v>50</v>
      </c>
      <c r="G625" t="s">
        <v>6</v>
      </c>
      <c r="H625" t="s">
        <v>353</v>
      </c>
    </row>
    <row r="626" spans="1:8" x14ac:dyDescent="0.3">
      <c r="A626" t="s">
        <v>117</v>
      </c>
      <c r="B626" t="s">
        <v>48</v>
      </c>
      <c r="C626">
        <v>3</v>
      </c>
      <c r="D626">
        <v>2299.7310000000002</v>
      </c>
      <c r="E626" s="39">
        <v>45300.38958333333</v>
      </c>
      <c r="F626" t="s">
        <v>51</v>
      </c>
      <c r="G626" t="s">
        <v>347</v>
      </c>
    </row>
    <row r="627" spans="1:8" x14ac:dyDescent="0.3">
      <c r="A627" t="s">
        <v>117</v>
      </c>
      <c r="B627" t="s">
        <v>54</v>
      </c>
      <c r="C627">
        <v>1</v>
      </c>
      <c r="D627">
        <v>1.93</v>
      </c>
      <c r="E627" s="39">
        <v>45300.38958333333</v>
      </c>
      <c r="F627" t="s">
        <v>49</v>
      </c>
      <c r="G627" t="s">
        <v>347</v>
      </c>
      <c r="H627" t="s">
        <v>353</v>
      </c>
    </row>
    <row r="628" spans="1:8" x14ac:dyDescent="0.3">
      <c r="A628" t="s">
        <v>117</v>
      </c>
      <c r="B628" t="s">
        <v>52</v>
      </c>
      <c r="C628">
        <v>2</v>
      </c>
      <c r="D628">
        <v>1.006</v>
      </c>
      <c r="E628" s="39">
        <v>45300.38958333333</v>
      </c>
      <c r="F628" t="s">
        <v>50</v>
      </c>
      <c r="G628" t="s">
        <v>347</v>
      </c>
      <c r="H628" t="s">
        <v>353</v>
      </c>
    </row>
    <row r="629" spans="1:8" x14ac:dyDescent="0.3">
      <c r="A629" t="s">
        <v>117</v>
      </c>
      <c r="B629" t="s">
        <v>48</v>
      </c>
      <c r="C629">
        <v>3</v>
      </c>
      <c r="D629">
        <v>2299.7330000000002</v>
      </c>
      <c r="E629" s="39">
        <v>45300.431608796294</v>
      </c>
      <c r="F629" t="s">
        <v>51</v>
      </c>
      <c r="G629" t="s">
        <v>6</v>
      </c>
    </row>
    <row r="630" spans="1:8" x14ac:dyDescent="0.3">
      <c r="A630" t="s">
        <v>117</v>
      </c>
      <c r="B630" t="s">
        <v>54</v>
      </c>
      <c r="C630">
        <v>1</v>
      </c>
      <c r="D630">
        <v>1.9279999999999999</v>
      </c>
      <c r="E630" s="39">
        <v>45300.431608796294</v>
      </c>
      <c r="F630" t="s">
        <v>49</v>
      </c>
      <c r="G630" t="s">
        <v>6</v>
      </c>
      <c r="H630" t="s">
        <v>353</v>
      </c>
    </row>
    <row r="631" spans="1:8" x14ac:dyDescent="0.3">
      <c r="A631" t="s">
        <v>117</v>
      </c>
      <c r="B631" t="s">
        <v>52</v>
      </c>
      <c r="C631">
        <v>2</v>
      </c>
      <c r="D631">
        <v>1.004</v>
      </c>
      <c r="E631" s="39">
        <v>45300.431608796294</v>
      </c>
      <c r="F631" t="s">
        <v>50</v>
      </c>
      <c r="G631" t="s">
        <v>6</v>
      </c>
      <c r="H631" t="s">
        <v>353</v>
      </c>
    </row>
    <row r="632" spans="1:8" x14ac:dyDescent="0.3">
      <c r="A632" t="s">
        <v>118</v>
      </c>
      <c r="B632" t="s">
        <v>48</v>
      </c>
      <c r="C632">
        <v>3</v>
      </c>
      <c r="D632">
        <v>2299.5450000000001</v>
      </c>
      <c r="E632" s="39">
        <v>45300.393750000003</v>
      </c>
      <c r="F632" t="s">
        <v>51</v>
      </c>
      <c r="G632" t="s">
        <v>347</v>
      </c>
    </row>
    <row r="633" spans="1:8" x14ac:dyDescent="0.3">
      <c r="A633" t="s">
        <v>118</v>
      </c>
      <c r="B633" t="s">
        <v>54</v>
      </c>
      <c r="C633">
        <v>1</v>
      </c>
      <c r="D633">
        <v>1.897</v>
      </c>
      <c r="E633" s="39">
        <v>45300.393750000003</v>
      </c>
      <c r="F633" t="s">
        <v>49</v>
      </c>
      <c r="G633" t="s">
        <v>347</v>
      </c>
      <c r="H633" t="s">
        <v>353</v>
      </c>
    </row>
    <row r="634" spans="1:8" x14ac:dyDescent="0.3">
      <c r="A634" t="s">
        <v>118</v>
      </c>
      <c r="B634" t="s">
        <v>52</v>
      </c>
      <c r="C634">
        <v>2</v>
      </c>
      <c r="D634">
        <v>0.97199999999999998</v>
      </c>
      <c r="E634" s="39">
        <v>45300.393750000003</v>
      </c>
      <c r="F634" t="s">
        <v>50</v>
      </c>
      <c r="G634" t="s">
        <v>347</v>
      </c>
      <c r="H634" t="s">
        <v>353</v>
      </c>
    </row>
    <row r="635" spans="1:8" x14ac:dyDescent="0.3">
      <c r="A635" t="s">
        <v>118</v>
      </c>
      <c r="B635" t="s">
        <v>48</v>
      </c>
      <c r="C635">
        <v>3</v>
      </c>
      <c r="D635">
        <v>2299.547</v>
      </c>
      <c r="E635" s="39">
        <v>45300.435335648152</v>
      </c>
      <c r="F635" t="s">
        <v>51</v>
      </c>
      <c r="G635" t="s">
        <v>6</v>
      </c>
    </row>
    <row r="636" spans="1:8" x14ac:dyDescent="0.3">
      <c r="A636" t="s">
        <v>118</v>
      </c>
      <c r="B636" t="s">
        <v>54</v>
      </c>
      <c r="C636">
        <v>1</v>
      </c>
      <c r="D636">
        <v>1.895</v>
      </c>
      <c r="E636" s="39">
        <v>45300.435335648152</v>
      </c>
      <c r="F636" t="s">
        <v>49</v>
      </c>
      <c r="G636" t="s">
        <v>6</v>
      </c>
      <c r="H636" t="s">
        <v>353</v>
      </c>
    </row>
    <row r="637" spans="1:8" x14ac:dyDescent="0.3">
      <c r="A637" t="s">
        <v>118</v>
      </c>
      <c r="B637" t="s">
        <v>52</v>
      </c>
      <c r="C637">
        <v>2</v>
      </c>
      <c r="D637">
        <v>0.97</v>
      </c>
      <c r="E637" s="39">
        <v>45300.435335648152</v>
      </c>
      <c r="F637" t="s">
        <v>50</v>
      </c>
      <c r="G637" t="s">
        <v>6</v>
      </c>
      <c r="H637" t="s">
        <v>353</v>
      </c>
    </row>
    <row r="638" spans="1:8" x14ac:dyDescent="0.3">
      <c r="A638" t="s">
        <v>119</v>
      </c>
      <c r="B638" t="s">
        <v>48</v>
      </c>
      <c r="C638">
        <v>3</v>
      </c>
      <c r="D638">
        <v>2299.4319999999998</v>
      </c>
      <c r="E638" s="39">
        <v>45300.401388888888</v>
      </c>
      <c r="F638" t="s">
        <v>51</v>
      </c>
      <c r="G638" t="s">
        <v>347</v>
      </c>
    </row>
    <row r="639" spans="1:8" x14ac:dyDescent="0.3">
      <c r="A639" t="s">
        <v>119</v>
      </c>
      <c r="B639" t="s">
        <v>54</v>
      </c>
      <c r="C639">
        <v>1</v>
      </c>
      <c r="D639">
        <v>1.6319999999999999</v>
      </c>
      <c r="E639" s="39">
        <v>45300.401388888888</v>
      </c>
      <c r="F639" t="s">
        <v>49</v>
      </c>
      <c r="G639" t="s">
        <v>347</v>
      </c>
      <c r="H639" t="s">
        <v>353</v>
      </c>
    </row>
    <row r="640" spans="1:8" x14ac:dyDescent="0.3">
      <c r="A640" t="s">
        <v>119</v>
      </c>
      <c r="B640" t="s">
        <v>52</v>
      </c>
      <c r="C640">
        <v>2</v>
      </c>
      <c r="D640">
        <v>0.71</v>
      </c>
      <c r="E640" s="39">
        <v>45300.401388888888</v>
      </c>
      <c r="F640" t="s">
        <v>50</v>
      </c>
      <c r="G640" t="s">
        <v>347</v>
      </c>
      <c r="H640" t="s">
        <v>353</v>
      </c>
    </row>
    <row r="641" spans="1:8" x14ac:dyDescent="0.3">
      <c r="A641" t="s">
        <v>119</v>
      </c>
      <c r="B641" t="s">
        <v>48</v>
      </c>
      <c r="C641">
        <v>3</v>
      </c>
      <c r="D641">
        <v>2299.4340000000002</v>
      </c>
      <c r="E641" s="39">
        <v>45300.444143518522</v>
      </c>
      <c r="F641" t="s">
        <v>51</v>
      </c>
      <c r="G641" t="s">
        <v>6</v>
      </c>
    </row>
    <row r="642" spans="1:8" x14ac:dyDescent="0.3">
      <c r="A642" t="s">
        <v>119</v>
      </c>
      <c r="B642" t="s">
        <v>54</v>
      </c>
      <c r="C642">
        <v>1</v>
      </c>
      <c r="D642">
        <v>1.63</v>
      </c>
      <c r="E642" s="39">
        <v>45300.444143518522</v>
      </c>
      <c r="F642" t="s">
        <v>49</v>
      </c>
      <c r="G642" t="s">
        <v>6</v>
      </c>
      <c r="H642" t="s">
        <v>353</v>
      </c>
    </row>
    <row r="643" spans="1:8" x14ac:dyDescent="0.3">
      <c r="A643" t="s">
        <v>119</v>
      </c>
      <c r="B643" t="s">
        <v>52</v>
      </c>
      <c r="C643">
        <v>2</v>
      </c>
      <c r="D643">
        <v>0.70799999999999996</v>
      </c>
      <c r="E643" s="39">
        <v>45300.444143518522</v>
      </c>
      <c r="F643" t="s">
        <v>50</v>
      </c>
      <c r="G643" t="s">
        <v>6</v>
      </c>
      <c r="H643" t="s">
        <v>353</v>
      </c>
    </row>
    <row r="644" spans="1:8" x14ac:dyDescent="0.3">
      <c r="A644" t="s">
        <v>120</v>
      </c>
      <c r="B644" t="s">
        <v>48</v>
      </c>
      <c r="C644">
        <v>3</v>
      </c>
      <c r="D644">
        <v>2315.1219999999998</v>
      </c>
      <c r="E644" s="39">
        <v>45309.479641203703</v>
      </c>
      <c r="F644" t="s">
        <v>51</v>
      </c>
      <c r="G644" t="s">
        <v>6</v>
      </c>
    </row>
    <row r="645" spans="1:8" x14ac:dyDescent="0.3">
      <c r="A645" t="s">
        <v>120</v>
      </c>
      <c r="B645" t="s">
        <v>54</v>
      </c>
      <c r="C645">
        <v>1</v>
      </c>
      <c r="D645">
        <v>19.042999999999999</v>
      </c>
      <c r="E645" s="39">
        <v>45309.479641203703</v>
      </c>
      <c r="F645" t="s">
        <v>49</v>
      </c>
      <c r="G645" t="s">
        <v>6</v>
      </c>
      <c r="H645" t="s">
        <v>353</v>
      </c>
    </row>
    <row r="646" spans="1:8" x14ac:dyDescent="0.3">
      <c r="A646" t="s">
        <v>120</v>
      </c>
      <c r="B646" t="s">
        <v>52</v>
      </c>
      <c r="C646">
        <v>2</v>
      </c>
      <c r="D646">
        <v>18.742999999999999</v>
      </c>
      <c r="E646" s="39">
        <v>45309.479641203703</v>
      </c>
      <c r="F646" t="s">
        <v>50</v>
      </c>
      <c r="G646" t="s">
        <v>6</v>
      </c>
      <c r="H646" t="s">
        <v>353</v>
      </c>
    </row>
    <row r="647" spans="1:8" x14ac:dyDescent="0.3">
      <c r="A647" t="s">
        <v>121</v>
      </c>
      <c r="B647" t="s">
        <v>48</v>
      </c>
      <c r="C647">
        <v>3</v>
      </c>
      <c r="D647">
        <v>2301.951</v>
      </c>
      <c r="E647" s="39">
        <v>45299.412499999999</v>
      </c>
      <c r="F647" t="s">
        <v>51</v>
      </c>
      <c r="G647" t="s">
        <v>347</v>
      </c>
    </row>
    <row r="648" spans="1:8" x14ac:dyDescent="0.3">
      <c r="A648" t="s">
        <v>121</v>
      </c>
      <c r="B648" t="s">
        <v>54</v>
      </c>
      <c r="C648">
        <v>1</v>
      </c>
      <c r="D648">
        <v>0.76500000000000001</v>
      </c>
      <c r="E648" s="39">
        <v>45299.412499999999</v>
      </c>
      <c r="F648" t="s">
        <v>49</v>
      </c>
      <c r="G648" t="s">
        <v>347</v>
      </c>
      <c r="H648" t="s">
        <v>353</v>
      </c>
    </row>
    <row r="649" spans="1:8" x14ac:dyDescent="0.3">
      <c r="A649" t="s">
        <v>121</v>
      </c>
      <c r="B649" t="s">
        <v>52</v>
      </c>
      <c r="C649">
        <v>2</v>
      </c>
      <c r="D649">
        <v>0.39500000000000002</v>
      </c>
      <c r="E649" s="39">
        <v>45299.412499999999</v>
      </c>
      <c r="F649" t="s">
        <v>50</v>
      </c>
      <c r="G649" t="s">
        <v>347</v>
      </c>
      <c r="H649" t="s">
        <v>353</v>
      </c>
    </row>
    <row r="650" spans="1:8" x14ac:dyDescent="0.3">
      <c r="A650" t="s">
        <v>121</v>
      </c>
      <c r="B650" t="s">
        <v>48</v>
      </c>
      <c r="C650">
        <v>3</v>
      </c>
      <c r="D650">
        <v>2301.953</v>
      </c>
      <c r="E650" s="39">
        <v>45299.45449074074</v>
      </c>
      <c r="F650" t="s">
        <v>51</v>
      </c>
      <c r="G650" t="s">
        <v>6</v>
      </c>
    </row>
    <row r="651" spans="1:8" x14ac:dyDescent="0.3">
      <c r="A651" t="s">
        <v>121</v>
      </c>
      <c r="B651" t="s">
        <v>54</v>
      </c>
      <c r="C651">
        <v>1</v>
      </c>
      <c r="D651">
        <v>0.76300000000000001</v>
      </c>
      <c r="E651" s="39">
        <v>45299.45449074074</v>
      </c>
      <c r="F651" t="s">
        <v>49</v>
      </c>
      <c r="G651" t="s">
        <v>6</v>
      </c>
      <c r="H651" t="s">
        <v>353</v>
      </c>
    </row>
    <row r="652" spans="1:8" x14ac:dyDescent="0.3">
      <c r="A652" t="s">
        <v>121</v>
      </c>
      <c r="B652" t="s">
        <v>52</v>
      </c>
      <c r="C652">
        <v>2</v>
      </c>
      <c r="D652">
        <v>0.39300000000000002</v>
      </c>
      <c r="E652" s="39">
        <v>45299.45449074074</v>
      </c>
      <c r="F652" t="s">
        <v>50</v>
      </c>
      <c r="G652" t="s">
        <v>6</v>
      </c>
      <c r="H652" t="s">
        <v>353</v>
      </c>
    </row>
    <row r="653" spans="1:8" x14ac:dyDescent="0.3">
      <c r="A653" t="s">
        <v>122</v>
      </c>
      <c r="B653" t="s">
        <v>48</v>
      </c>
      <c r="C653">
        <v>3</v>
      </c>
      <c r="D653">
        <v>2298.6979999999999</v>
      </c>
      <c r="E653" s="39">
        <v>45312.467986111114</v>
      </c>
      <c r="F653" t="s">
        <v>51</v>
      </c>
      <c r="G653" t="s">
        <v>6</v>
      </c>
    </row>
    <row r="654" spans="1:8" x14ac:dyDescent="0.3">
      <c r="A654" t="s">
        <v>122</v>
      </c>
      <c r="B654" t="s">
        <v>54</v>
      </c>
      <c r="C654">
        <v>1</v>
      </c>
      <c r="D654">
        <v>1.96</v>
      </c>
      <c r="E654" s="39">
        <v>45312.467986111114</v>
      </c>
      <c r="F654" t="s">
        <v>49</v>
      </c>
      <c r="G654" t="s">
        <v>6</v>
      </c>
      <c r="H654" t="s">
        <v>353</v>
      </c>
    </row>
    <row r="655" spans="1:8" x14ac:dyDescent="0.3">
      <c r="A655" t="s">
        <v>122</v>
      </c>
      <c r="B655" t="s">
        <v>52</v>
      </c>
      <c r="C655">
        <v>2</v>
      </c>
      <c r="D655">
        <v>1.464</v>
      </c>
      <c r="E655" s="39">
        <v>45312.467986111114</v>
      </c>
      <c r="F655" t="s">
        <v>50</v>
      </c>
      <c r="G655" t="s">
        <v>6</v>
      </c>
      <c r="H655" t="s">
        <v>353</v>
      </c>
    </row>
    <row r="656" spans="1:8" x14ac:dyDescent="0.3">
      <c r="A656" t="s">
        <v>123</v>
      </c>
      <c r="B656" t="s">
        <v>48</v>
      </c>
      <c r="C656">
        <v>3</v>
      </c>
      <c r="D656">
        <v>2309.0100000000002</v>
      </c>
      <c r="E656" s="39">
        <v>45306.612500000003</v>
      </c>
      <c r="F656" t="s">
        <v>51</v>
      </c>
      <c r="G656" t="s">
        <v>347</v>
      </c>
    </row>
    <row r="657" spans="1:8" x14ac:dyDescent="0.3">
      <c r="A657" t="s">
        <v>123</v>
      </c>
      <c r="B657" t="s">
        <v>54</v>
      </c>
      <c r="C657">
        <v>1</v>
      </c>
      <c r="D657">
        <v>3.4620000000000002</v>
      </c>
      <c r="E657" s="39">
        <v>45306.612500000003</v>
      </c>
      <c r="F657" t="s">
        <v>49</v>
      </c>
      <c r="G657" t="s">
        <v>347</v>
      </c>
      <c r="H657" t="s">
        <v>353</v>
      </c>
    </row>
    <row r="658" spans="1:8" x14ac:dyDescent="0.3">
      <c r="A658" t="s">
        <v>123</v>
      </c>
      <c r="B658" t="s">
        <v>52</v>
      </c>
      <c r="C658">
        <v>2</v>
      </c>
      <c r="D658">
        <v>2.4420000000000002</v>
      </c>
      <c r="E658" s="39">
        <v>45306.612500000003</v>
      </c>
      <c r="F658" t="s">
        <v>50</v>
      </c>
      <c r="G658" t="s">
        <v>347</v>
      </c>
      <c r="H658" t="s">
        <v>353</v>
      </c>
    </row>
    <row r="659" spans="1:8" x14ac:dyDescent="0.3">
      <c r="A659" t="s">
        <v>123</v>
      </c>
      <c r="B659" t="s">
        <v>48</v>
      </c>
      <c r="C659">
        <v>3</v>
      </c>
      <c r="D659">
        <v>2309.0079999999998</v>
      </c>
      <c r="E659" s="39">
        <v>45306.658541666664</v>
      </c>
      <c r="F659" t="s">
        <v>51</v>
      </c>
      <c r="G659" t="s">
        <v>6</v>
      </c>
    </row>
    <row r="660" spans="1:8" x14ac:dyDescent="0.3">
      <c r="A660" t="s">
        <v>123</v>
      </c>
      <c r="B660" t="s">
        <v>54</v>
      </c>
      <c r="C660">
        <v>1</v>
      </c>
      <c r="D660">
        <v>3.464</v>
      </c>
      <c r="E660" s="39">
        <v>45306.658541666664</v>
      </c>
      <c r="F660" t="s">
        <v>49</v>
      </c>
      <c r="G660" t="s">
        <v>6</v>
      </c>
      <c r="H660" t="s">
        <v>353</v>
      </c>
    </row>
    <row r="661" spans="1:8" x14ac:dyDescent="0.3">
      <c r="A661" t="s">
        <v>123</v>
      </c>
      <c r="B661" t="s">
        <v>52</v>
      </c>
      <c r="C661">
        <v>2</v>
      </c>
      <c r="D661">
        <v>2.444</v>
      </c>
      <c r="E661" s="39">
        <v>45306.658541666664</v>
      </c>
      <c r="F661" t="s">
        <v>50</v>
      </c>
      <c r="G661" t="s">
        <v>6</v>
      </c>
      <c r="H661" t="s">
        <v>353</v>
      </c>
    </row>
    <row r="662" spans="1:8" x14ac:dyDescent="0.3">
      <c r="A662" t="s">
        <v>124</v>
      </c>
      <c r="B662" t="s">
        <v>48</v>
      </c>
      <c r="C662">
        <v>3</v>
      </c>
      <c r="D662">
        <v>2306.913</v>
      </c>
      <c r="E662" s="39">
        <v>45309.610185185185</v>
      </c>
      <c r="F662" t="s">
        <v>51</v>
      </c>
      <c r="G662" t="s">
        <v>6</v>
      </c>
    </row>
    <row r="663" spans="1:8" x14ac:dyDescent="0.3">
      <c r="A663" t="s">
        <v>124</v>
      </c>
      <c r="B663" t="s">
        <v>54</v>
      </c>
      <c r="C663">
        <v>1</v>
      </c>
      <c r="D663">
        <v>2.7749999999999999</v>
      </c>
      <c r="E663" s="39">
        <v>45309.610185185185</v>
      </c>
      <c r="F663" t="s">
        <v>49</v>
      </c>
      <c r="G663" t="s">
        <v>6</v>
      </c>
      <c r="H663" t="s">
        <v>353</v>
      </c>
    </row>
    <row r="664" spans="1:8" x14ac:dyDescent="0.3">
      <c r="A664" t="s">
        <v>124</v>
      </c>
      <c r="B664" t="s">
        <v>52</v>
      </c>
      <c r="C664">
        <v>2</v>
      </c>
      <c r="D664">
        <v>1.9339999999999999</v>
      </c>
      <c r="E664" s="39">
        <v>45309.610185185185</v>
      </c>
      <c r="F664" t="s">
        <v>50</v>
      </c>
      <c r="G664" t="s">
        <v>6</v>
      </c>
      <c r="H664" t="s">
        <v>353</v>
      </c>
    </row>
    <row r="665" spans="1:8" x14ac:dyDescent="0.3">
      <c r="A665" t="s">
        <v>126</v>
      </c>
      <c r="B665" t="s">
        <v>48</v>
      </c>
      <c r="C665">
        <v>3</v>
      </c>
      <c r="D665">
        <v>2299.9949999999999</v>
      </c>
      <c r="E665" s="39">
        <v>45300.373611111114</v>
      </c>
      <c r="F665" t="s">
        <v>51</v>
      </c>
      <c r="G665" t="s">
        <v>347</v>
      </c>
    </row>
    <row r="666" spans="1:8" x14ac:dyDescent="0.3">
      <c r="A666" t="s">
        <v>126</v>
      </c>
      <c r="B666" t="s">
        <v>54</v>
      </c>
      <c r="C666">
        <v>1</v>
      </c>
      <c r="D666">
        <v>2.0859999999999999</v>
      </c>
      <c r="E666" s="39">
        <v>45300.373611111114</v>
      </c>
      <c r="F666" t="s">
        <v>49</v>
      </c>
      <c r="G666" t="s">
        <v>347</v>
      </c>
      <c r="H666" t="s">
        <v>353</v>
      </c>
    </row>
    <row r="667" spans="1:8" x14ac:dyDescent="0.3">
      <c r="A667" t="s">
        <v>126</v>
      </c>
      <c r="B667" t="s">
        <v>52</v>
      </c>
      <c r="C667">
        <v>2</v>
      </c>
      <c r="D667">
        <v>1.256</v>
      </c>
      <c r="E667" s="39">
        <v>45300.373611111114</v>
      </c>
      <c r="F667" t="s">
        <v>50</v>
      </c>
      <c r="G667" t="s">
        <v>347</v>
      </c>
      <c r="H667" t="s">
        <v>353</v>
      </c>
    </row>
    <row r="668" spans="1:8" x14ac:dyDescent="0.3">
      <c r="A668" t="s">
        <v>126</v>
      </c>
      <c r="B668" t="s">
        <v>48</v>
      </c>
      <c r="C668">
        <v>3</v>
      </c>
      <c r="D668">
        <v>2299.9969999999998</v>
      </c>
      <c r="E668" s="39">
        <v>45300.415902777779</v>
      </c>
      <c r="F668" t="s">
        <v>51</v>
      </c>
      <c r="G668" t="s">
        <v>6</v>
      </c>
    </row>
    <row r="669" spans="1:8" x14ac:dyDescent="0.3">
      <c r="A669" t="s">
        <v>126</v>
      </c>
      <c r="B669" t="s">
        <v>54</v>
      </c>
      <c r="C669">
        <v>1</v>
      </c>
      <c r="D669">
        <v>2.0840000000000001</v>
      </c>
      <c r="E669" s="39">
        <v>45300.415902777779</v>
      </c>
      <c r="F669" t="s">
        <v>49</v>
      </c>
      <c r="G669" t="s">
        <v>6</v>
      </c>
      <c r="H669" t="s">
        <v>353</v>
      </c>
    </row>
    <row r="670" spans="1:8" x14ac:dyDescent="0.3">
      <c r="A670" t="s">
        <v>126</v>
      </c>
      <c r="B670" t="s">
        <v>52</v>
      </c>
      <c r="C670">
        <v>2</v>
      </c>
      <c r="D670">
        <v>1.254</v>
      </c>
      <c r="E670" s="39">
        <v>45300.415902777779</v>
      </c>
      <c r="F670" t="s">
        <v>50</v>
      </c>
      <c r="G670" t="s">
        <v>6</v>
      </c>
      <c r="H670" t="s">
        <v>353</v>
      </c>
    </row>
    <row r="671" spans="1:8" x14ac:dyDescent="0.3">
      <c r="A671" t="s">
        <v>317</v>
      </c>
      <c r="B671" t="s">
        <v>48</v>
      </c>
      <c r="C671">
        <v>3</v>
      </c>
      <c r="D671"/>
      <c r="E671" s="39">
        <v>45299.381249999999</v>
      </c>
      <c r="F671" t="s">
        <v>51</v>
      </c>
      <c r="G671" t="s">
        <v>347</v>
      </c>
      <c r="H671" t="s">
        <v>373</v>
      </c>
    </row>
    <row r="672" spans="1:8" x14ac:dyDescent="0.3">
      <c r="A672" t="s">
        <v>317</v>
      </c>
      <c r="B672" t="s">
        <v>54</v>
      </c>
      <c r="C672">
        <v>1</v>
      </c>
      <c r="D672"/>
      <c r="E672" s="39">
        <v>45299.381249999999</v>
      </c>
      <c r="F672" t="s">
        <v>49</v>
      </c>
      <c r="G672" t="s">
        <v>347</v>
      </c>
      <c r="H672" t="s">
        <v>373</v>
      </c>
    </row>
    <row r="673" spans="1:8" x14ac:dyDescent="0.3">
      <c r="A673" t="s">
        <v>317</v>
      </c>
      <c r="B673" t="s">
        <v>52</v>
      </c>
      <c r="C673">
        <v>2</v>
      </c>
      <c r="D673"/>
      <c r="E673" s="39">
        <v>45299.381249999999</v>
      </c>
      <c r="F673" t="s">
        <v>50</v>
      </c>
      <c r="G673" t="s">
        <v>347</v>
      </c>
      <c r="H673" t="s">
        <v>373</v>
      </c>
    </row>
    <row r="674" spans="1:8" x14ac:dyDescent="0.3">
      <c r="A674" t="s">
        <v>317</v>
      </c>
      <c r="B674" t="s">
        <v>48</v>
      </c>
      <c r="C674">
        <v>3</v>
      </c>
      <c r="D674"/>
      <c r="E674" s="39">
        <v>45299.432002314818</v>
      </c>
      <c r="F674" t="s">
        <v>51</v>
      </c>
      <c r="G674" t="s">
        <v>6</v>
      </c>
      <c r="H674" t="s">
        <v>348</v>
      </c>
    </row>
    <row r="675" spans="1:8" x14ac:dyDescent="0.3">
      <c r="A675" t="s">
        <v>317</v>
      </c>
      <c r="B675" t="s">
        <v>54</v>
      </c>
      <c r="C675">
        <v>1</v>
      </c>
      <c r="D675"/>
      <c r="E675" s="39">
        <v>45299.432002314818</v>
      </c>
      <c r="F675" t="s">
        <v>49</v>
      </c>
      <c r="G675" t="s">
        <v>6</v>
      </c>
      <c r="H675" t="s">
        <v>348</v>
      </c>
    </row>
    <row r="676" spans="1:8" x14ac:dyDescent="0.3">
      <c r="A676" t="s">
        <v>317</v>
      </c>
      <c r="B676" t="s">
        <v>52</v>
      </c>
      <c r="C676">
        <v>2</v>
      </c>
      <c r="D676"/>
      <c r="E676" s="39">
        <v>45299.432002314818</v>
      </c>
      <c r="F676" t="s">
        <v>50</v>
      </c>
      <c r="G676" t="s">
        <v>6</v>
      </c>
      <c r="H676" t="s">
        <v>348</v>
      </c>
    </row>
    <row r="677" spans="1:8" x14ac:dyDescent="0.3">
      <c r="A677" t="s">
        <v>301</v>
      </c>
      <c r="B677" t="s">
        <v>48</v>
      </c>
      <c r="C677">
        <v>3</v>
      </c>
      <c r="D677">
        <v>2300.6289999999999</v>
      </c>
      <c r="E677" s="39">
        <v>45299.390972222223</v>
      </c>
      <c r="F677" t="s">
        <v>51</v>
      </c>
      <c r="G677" t="s">
        <v>347</v>
      </c>
    </row>
    <row r="678" spans="1:8" x14ac:dyDescent="0.3">
      <c r="A678" t="s">
        <v>301</v>
      </c>
      <c r="B678" t="s">
        <v>54</v>
      </c>
      <c r="C678">
        <v>1</v>
      </c>
      <c r="D678">
        <v>0.50800000000000001</v>
      </c>
      <c r="E678" s="39">
        <v>45299.390972222223</v>
      </c>
      <c r="F678" t="s">
        <v>49</v>
      </c>
      <c r="G678" t="s">
        <v>347</v>
      </c>
      <c r="H678" t="s">
        <v>353</v>
      </c>
    </row>
    <row r="679" spans="1:8" x14ac:dyDescent="0.3">
      <c r="A679" t="s">
        <v>301</v>
      </c>
      <c r="B679" t="s">
        <v>52</v>
      </c>
      <c r="C679">
        <v>2</v>
      </c>
      <c r="D679"/>
      <c r="E679" s="39">
        <v>45299.390972222223</v>
      </c>
      <c r="F679" t="s">
        <v>50</v>
      </c>
      <c r="G679" t="s">
        <v>347</v>
      </c>
      <c r="H679" t="s">
        <v>368</v>
      </c>
    </row>
    <row r="680" spans="1:8" x14ac:dyDescent="0.3">
      <c r="A680" t="s">
        <v>301</v>
      </c>
      <c r="B680" t="s">
        <v>48</v>
      </c>
      <c r="C680">
        <v>3</v>
      </c>
      <c r="D680">
        <v>2300.6289999999999</v>
      </c>
      <c r="E680" s="39">
        <v>45299.436828703707</v>
      </c>
      <c r="F680" t="s">
        <v>51</v>
      </c>
      <c r="G680" t="s">
        <v>6</v>
      </c>
    </row>
    <row r="681" spans="1:8" x14ac:dyDescent="0.3">
      <c r="A681" t="s">
        <v>301</v>
      </c>
      <c r="B681" t="s">
        <v>54</v>
      </c>
      <c r="C681">
        <v>1</v>
      </c>
      <c r="D681">
        <v>0.50800000000000001</v>
      </c>
      <c r="E681" s="39">
        <v>45299.436828703707</v>
      </c>
      <c r="F681" t="s">
        <v>49</v>
      </c>
      <c r="G681" t="s">
        <v>6</v>
      </c>
      <c r="H681" t="s">
        <v>353</v>
      </c>
    </row>
    <row r="682" spans="1:8" x14ac:dyDescent="0.3">
      <c r="A682" t="s">
        <v>301</v>
      </c>
      <c r="B682" t="s">
        <v>52</v>
      </c>
      <c r="C682">
        <v>2</v>
      </c>
      <c r="D682"/>
      <c r="E682" s="39">
        <v>45299.436828703707</v>
      </c>
      <c r="F682" t="s">
        <v>50</v>
      </c>
      <c r="G682" t="s">
        <v>6</v>
      </c>
      <c r="H682" t="s">
        <v>368</v>
      </c>
    </row>
    <row r="683" spans="1:8" x14ac:dyDescent="0.3">
      <c r="A683" t="s">
        <v>209</v>
      </c>
      <c r="B683" t="s">
        <v>48</v>
      </c>
      <c r="C683">
        <v>3</v>
      </c>
      <c r="D683">
        <v>2333.4270000000001</v>
      </c>
      <c r="E683" s="39">
        <v>45295.565069444441</v>
      </c>
      <c r="F683" t="s">
        <v>51</v>
      </c>
      <c r="G683" t="s">
        <v>6</v>
      </c>
    </row>
    <row r="684" spans="1:8" x14ac:dyDescent="0.3">
      <c r="A684" t="s">
        <v>209</v>
      </c>
      <c r="B684" t="s">
        <v>54</v>
      </c>
      <c r="C684">
        <v>1</v>
      </c>
      <c r="D684">
        <v>76.186999999999998</v>
      </c>
      <c r="E684" s="39">
        <v>45295.565069444441</v>
      </c>
      <c r="F684" t="s">
        <v>49</v>
      </c>
      <c r="G684" t="s">
        <v>6</v>
      </c>
      <c r="H684" t="s">
        <v>353</v>
      </c>
    </row>
    <row r="685" spans="1:8" x14ac:dyDescent="0.3">
      <c r="A685" t="s">
        <v>209</v>
      </c>
      <c r="B685" t="s">
        <v>52</v>
      </c>
      <c r="C685">
        <v>2</v>
      </c>
      <c r="D685">
        <v>76.153999999999996</v>
      </c>
      <c r="E685" s="39">
        <v>45295.565069444441</v>
      </c>
      <c r="F685" t="s">
        <v>50</v>
      </c>
      <c r="G685" t="s">
        <v>6</v>
      </c>
      <c r="H685" t="s">
        <v>353</v>
      </c>
    </row>
    <row r="686" spans="1:8" x14ac:dyDescent="0.3">
      <c r="A686" t="s">
        <v>209</v>
      </c>
      <c r="B686" t="s">
        <v>48</v>
      </c>
      <c r="C686">
        <v>3</v>
      </c>
      <c r="D686">
        <v>2333.4279999999999</v>
      </c>
      <c r="E686" s="39">
        <v>45299.470729166664</v>
      </c>
      <c r="F686" t="s">
        <v>51</v>
      </c>
      <c r="G686" t="s">
        <v>6</v>
      </c>
    </row>
    <row r="687" spans="1:8" x14ac:dyDescent="0.3">
      <c r="A687" t="s">
        <v>209</v>
      </c>
      <c r="B687" t="s">
        <v>54</v>
      </c>
      <c r="C687">
        <v>1</v>
      </c>
      <c r="D687">
        <v>76.186000000000007</v>
      </c>
      <c r="E687" s="39">
        <v>45299.470729166664</v>
      </c>
      <c r="F687" t="s">
        <v>49</v>
      </c>
      <c r="G687" t="s">
        <v>6</v>
      </c>
      <c r="H687" t="s">
        <v>353</v>
      </c>
    </row>
    <row r="688" spans="1:8" x14ac:dyDescent="0.3">
      <c r="A688" t="s">
        <v>209</v>
      </c>
      <c r="B688" t="s">
        <v>52</v>
      </c>
      <c r="C688">
        <v>2</v>
      </c>
      <c r="D688">
        <v>76.153000000000006</v>
      </c>
      <c r="E688" s="39">
        <v>45299.470729166664</v>
      </c>
      <c r="F688" t="s">
        <v>50</v>
      </c>
      <c r="G688" t="s">
        <v>6</v>
      </c>
      <c r="H688" t="s">
        <v>353</v>
      </c>
    </row>
    <row r="689" spans="1:8" x14ac:dyDescent="0.3">
      <c r="A689" t="s">
        <v>210</v>
      </c>
      <c r="B689" t="s">
        <v>48</v>
      </c>
      <c r="C689">
        <v>3</v>
      </c>
      <c r="D689">
        <v>2300.1640000000002</v>
      </c>
      <c r="E689" s="39">
        <v>45317.452974537038</v>
      </c>
      <c r="F689" t="s">
        <v>51</v>
      </c>
      <c r="G689" t="s">
        <v>6</v>
      </c>
    </row>
    <row r="690" spans="1:8" x14ac:dyDescent="0.3">
      <c r="A690" t="s">
        <v>210</v>
      </c>
      <c r="B690" t="s">
        <v>54</v>
      </c>
      <c r="C690">
        <v>1</v>
      </c>
      <c r="D690">
        <v>1.48</v>
      </c>
      <c r="E690" s="39">
        <v>45317.452974537038</v>
      </c>
      <c r="F690" t="s">
        <v>49</v>
      </c>
      <c r="G690" t="s">
        <v>6</v>
      </c>
      <c r="H690" t="s">
        <v>353</v>
      </c>
    </row>
    <row r="691" spans="1:8" x14ac:dyDescent="0.3">
      <c r="A691" t="s">
        <v>210</v>
      </c>
      <c r="B691" t="s">
        <v>52</v>
      </c>
      <c r="C691">
        <v>2</v>
      </c>
      <c r="D691">
        <v>0.3</v>
      </c>
      <c r="E691" s="39">
        <v>45317.452974537038</v>
      </c>
      <c r="F691" t="s">
        <v>50</v>
      </c>
      <c r="G691" t="s">
        <v>6</v>
      </c>
      <c r="H691" t="s">
        <v>353</v>
      </c>
    </row>
    <row r="692" spans="1:8" x14ac:dyDescent="0.3">
      <c r="A692" t="s">
        <v>211</v>
      </c>
      <c r="B692" t="s">
        <v>48</v>
      </c>
      <c r="C692">
        <v>3</v>
      </c>
      <c r="D692">
        <v>2300.1039999999998</v>
      </c>
      <c r="E692" s="39">
        <v>45317.461053240739</v>
      </c>
      <c r="F692" t="s">
        <v>51</v>
      </c>
      <c r="G692" t="s">
        <v>6</v>
      </c>
    </row>
    <row r="693" spans="1:8" x14ac:dyDescent="0.3">
      <c r="A693" t="s">
        <v>211</v>
      </c>
      <c r="B693" t="s">
        <v>54</v>
      </c>
      <c r="C693">
        <v>1</v>
      </c>
      <c r="D693">
        <v>1.397</v>
      </c>
      <c r="E693" s="39">
        <v>45317.461053240739</v>
      </c>
      <c r="F693" t="s">
        <v>49</v>
      </c>
      <c r="G693" t="s">
        <v>6</v>
      </c>
      <c r="H693" t="s">
        <v>353</v>
      </c>
    </row>
    <row r="694" spans="1:8" x14ac:dyDescent="0.3">
      <c r="A694" t="s">
        <v>211</v>
      </c>
      <c r="B694" t="s">
        <v>52</v>
      </c>
      <c r="C694">
        <v>2</v>
      </c>
      <c r="D694">
        <v>0.25800000000000001</v>
      </c>
      <c r="E694" s="39">
        <v>45317.461053240739</v>
      </c>
      <c r="F694" t="s">
        <v>50</v>
      </c>
      <c r="G694" t="s">
        <v>6</v>
      </c>
      <c r="H694" t="s">
        <v>353</v>
      </c>
    </row>
    <row r="695" spans="1:8" x14ac:dyDescent="0.3">
      <c r="A695" t="s">
        <v>212</v>
      </c>
      <c r="B695" t="s">
        <v>48</v>
      </c>
      <c r="C695">
        <v>3</v>
      </c>
      <c r="D695">
        <v>2299.6080000000002</v>
      </c>
      <c r="E695" s="39">
        <v>45316.502974537034</v>
      </c>
      <c r="F695" t="s">
        <v>51</v>
      </c>
      <c r="G695" t="s">
        <v>6</v>
      </c>
    </row>
    <row r="696" spans="1:8" x14ac:dyDescent="0.3">
      <c r="A696" t="s">
        <v>212</v>
      </c>
      <c r="B696" t="s">
        <v>54</v>
      </c>
      <c r="C696">
        <v>1</v>
      </c>
      <c r="D696">
        <v>1.881</v>
      </c>
      <c r="E696" s="39">
        <v>45316.502974537034</v>
      </c>
      <c r="F696" t="s">
        <v>49</v>
      </c>
      <c r="G696" t="s">
        <v>6</v>
      </c>
      <c r="H696" t="s">
        <v>353</v>
      </c>
    </row>
    <row r="697" spans="1:8" x14ac:dyDescent="0.3">
      <c r="A697" t="s">
        <v>212</v>
      </c>
      <c r="B697" t="s">
        <v>52</v>
      </c>
      <c r="C697">
        <v>2</v>
      </c>
      <c r="D697">
        <v>0.94499999999999995</v>
      </c>
      <c r="E697" s="39">
        <v>45316.502974537034</v>
      </c>
      <c r="F697" t="s">
        <v>50</v>
      </c>
      <c r="G697" t="s">
        <v>6</v>
      </c>
      <c r="H697" t="s">
        <v>353</v>
      </c>
    </row>
    <row r="698" spans="1:8" x14ac:dyDescent="0.3">
      <c r="A698" t="s">
        <v>256</v>
      </c>
      <c r="B698" t="s">
        <v>48</v>
      </c>
      <c r="C698">
        <v>3</v>
      </c>
      <c r="D698">
        <v>2329.424</v>
      </c>
      <c r="E698" s="39">
        <v>45295.528136574074</v>
      </c>
      <c r="F698" t="s">
        <v>51</v>
      </c>
      <c r="G698" t="s">
        <v>6</v>
      </c>
    </row>
    <row r="699" spans="1:8" x14ac:dyDescent="0.3">
      <c r="A699" t="s">
        <v>256</v>
      </c>
      <c r="B699" t="s">
        <v>54</v>
      </c>
      <c r="C699">
        <v>1</v>
      </c>
      <c r="D699">
        <v>70.122</v>
      </c>
      <c r="E699" s="39">
        <v>45295.528136574074</v>
      </c>
      <c r="F699" t="s">
        <v>49</v>
      </c>
      <c r="G699" t="s">
        <v>6</v>
      </c>
      <c r="H699" t="s">
        <v>353</v>
      </c>
    </row>
    <row r="700" spans="1:8" x14ac:dyDescent="0.3">
      <c r="A700" t="s">
        <v>256</v>
      </c>
      <c r="B700" t="s">
        <v>52</v>
      </c>
      <c r="C700">
        <v>2</v>
      </c>
      <c r="D700">
        <v>69.305999999999997</v>
      </c>
      <c r="E700" s="39">
        <v>45295.528136574074</v>
      </c>
      <c r="F700" t="s">
        <v>50</v>
      </c>
      <c r="G700" t="s">
        <v>6</v>
      </c>
      <c r="H700" t="s">
        <v>353</v>
      </c>
    </row>
    <row r="701" spans="1:8" x14ac:dyDescent="0.3">
      <c r="A701" t="s">
        <v>256</v>
      </c>
      <c r="B701" t="s">
        <v>48</v>
      </c>
      <c r="C701">
        <v>3</v>
      </c>
      <c r="D701">
        <v>2329.4209999999998</v>
      </c>
      <c r="E701" s="39">
        <v>45299.424166666664</v>
      </c>
      <c r="F701" t="s">
        <v>51</v>
      </c>
      <c r="G701" t="s">
        <v>6</v>
      </c>
    </row>
    <row r="702" spans="1:8" x14ac:dyDescent="0.3">
      <c r="A702" t="s">
        <v>256</v>
      </c>
      <c r="B702" t="s">
        <v>54</v>
      </c>
      <c r="C702">
        <v>1</v>
      </c>
      <c r="D702">
        <v>70.125</v>
      </c>
      <c r="E702" s="39">
        <v>45299.424166666664</v>
      </c>
      <c r="F702" t="s">
        <v>49</v>
      </c>
      <c r="G702" t="s">
        <v>6</v>
      </c>
      <c r="H702" t="s">
        <v>353</v>
      </c>
    </row>
    <row r="703" spans="1:8" x14ac:dyDescent="0.3">
      <c r="A703" t="s">
        <v>256</v>
      </c>
      <c r="B703" t="s">
        <v>52</v>
      </c>
      <c r="C703">
        <v>2</v>
      </c>
      <c r="D703">
        <v>69.308999999999997</v>
      </c>
      <c r="E703" s="39">
        <v>45299.424166666664</v>
      </c>
      <c r="F703" t="s">
        <v>50</v>
      </c>
      <c r="G703" t="s">
        <v>6</v>
      </c>
      <c r="H703" t="s">
        <v>353</v>
      </c>
    </row>
    <row r="704" spans="1:8" x14ac:dyDescent="0.3">
      <c r="A704" t="s">
        <v>213</v>
      </c>
      <c r="B704" t="s">
        <v>48</v>
      </c>
      <c r="C704">
        <v>3</v>
      </c>
      <c r="D704">
        <v>2330.14</v>
      </c>
      <c r="E704" s="39">
        <v>45295.528541666667</v>
      </c>
      <c r="F704" t="s">
        <v>51</v>
      </c>
      <c r="G704" t="s">
        <v>6</v>
      </c>
    </row>
    <row r="705" spans="1:8" x14ac:dyDescent="0.3">
      <c r="A705" t="s">
        <v>213</v>
      </c>
      <c r="B705" t="s">
        <v>54</v>
      </c>
      <c r="C705">
        <v>1</v>
      </c>
      <c r="D705">
        <v>39.188000000000002</v>
      </c>
      <c r="E705" s="39">
        <v>45295.528541666667</v>
      </c>
      <c r="F705" t="s">
        <v>49</v>
      </c>
      <c r="G705" t="s">
        <v>6</v>
      </c>
      <c r="H705" t="s">
        <v>353</v>
      </c>
    </row>
    <row r="706" spans="1:8" x14ac:dyDescent="0.3">
      <c r="A706" t="s">
        <v>213</v>
      </c>
      <c r="B706" t="s">
        <v>52</v>
      </c>
      <c r="C706">
        <v>2</v>
      </c>
      <c r="D706">
        <v>38.612000000000002</v>
      </c>
      <c r="E706" s="39">
        <v>45295.528541666667</v>
      </c>
      <c r="F706" t="s">
        <v>50</v>
      </c>
      <c r="G706" t="s">
        <v>6</v>
      </c>
      <c r="H706" t="s">
        <v>353</v>
      </c>
    </row>
    <row r="707" spans="1:8" x14ac:dyDescent="0.3">
      <c r="A707" t="s">
        <v>213</v>
      </c>
      <c r="B707" t="s">
        <v>48</v>
      </c>
      <c r="C707">
        <v>3</v>
      </c>
      <c r="D707">
        <v>2330.1419999999998</v>
      </c>
      <c r="E707" s="39">
        <v>45299.506539351853</v>
      </c>
      <c r="F707" t="s">
        <v>51</v>
      </c>
      <c r="G707" t="s">
        <v>6</v>
      </c>
    </row>
    <row r="708" spans="1:8" x14ac:dyDescent="0.3">
      <c r="A708" t="s">
        <v>213</v>
      </c>
      <c r="B708" t="s">
        <v>54</v>
      </c>
      <c r="C708">
        <v>1</v>
      </c>
      <c r="D708">
        <v>39.186</v>
      </c>
      <c r="E708" s="39">
        <v>45299.506539351853</v>
      </c>
      <c r="F708" t="s">
        <v>49</v>
      </c>
      <c r="G708" t="s">
        <v>6</v>
      </c>
      <c r="H708" t="s">
        <v>353</v>
      </c>
    </row>
    <row r="709" spans="1:8" x14ac:dyDescent="0.3">
      <c r="A709" t="s">
        <v>213</v>
      </c>
      <c r="B709" t="s">
        <v>52</v>
      </c>
      <c r="C709">
        <v>2</v>
      </c>
      <c r="D709">
        <v>38.61</v>
      </c>
      <c r="E709" s="39">
        <v>45299.506539351853</v>
      </c>
      <c r="F709" t="s">
        <v>50</v>
      </c>
      <c r="G709" t="s">
        <v>6</v>
      </c>
      <c r="H709" t="s">
        <v>353</v>
      </c>
    </row>
    <row r="710" spans="1:8" x14ac:dyDescent="0.3">
      <c r="A710" t="s">
        <v>216</v>
      </c>
      <c r="B710" t="s">
        <v>48</v>
      </c>
      <c r="C710">
        <v>3</v>
      </c>
      <c r="D710">
        <v>2299.877</v>
      </c>
      <c r="E710" s="39">
        <v>45316.492326388892</v>
      </c>
      <c r="F710" t="s">
        <v>51</v>
      </c>
      <c r="G710" t="s">
        <v>6</v>
      </c>
    </row>
    <row r="711" spans="1:8" x14ac:dyDescent="0.3">
      <c r="A711" t="s">
        <v>216</v>
      </c>
      <c r="B711" t="s">
        <v>54</v>
      </c>
      <c r="C711">
        <v>1</v>
      </c>
      <c r="D711">
        <v>0.93400000000000005</v>
      </c>
      <c r="E711" s="39">
        <v>45316.492326388892</v>
      </c>
      <c r="F711" t="s">
        <v>49</v>
      </c>
      <c r="G711" t="s">
        <v>6</v>
      </c>
      <c r="H711" t="s">
        <v>353</v>
      </c>
    </row>
    <row r="712" spans="1:8" x14ac:dyDescent="0.3">
      <c r="A712" t="s">
        <v>216</v>
      </c>
      <c r="B712" t="s">
        <v>52</v>
      </c>
      <c r="C712">
        <v>2</v>
      </c>
      <c r="D712">
        <v>0.60599999999999998</v>
      </c>
      <c r="E712" s="39">
        <v>45316.492326388892</v>
      </c>
      <c r="F712" t="s">
        <v>50</v>
      </c>
      <c r="G712" t="s">
        <v>6</v>
      </c>
      <c r="H712" t="s">
        <v>353</v>
      </c>
    </row>
    <row r="713" spans="1:8" x14ac:dyDescent="0.3">
      <c r="A713" t="s">
        <v>217</v>
      </c>
      <c r="B713" t="s">
        <v>48</v>
      </c>
      <c r="C713">
        <v>3</v>
      </c>
      <c r="D713"/>
      <c r="E713" s="39">
        <v>45309.538888888892</v>
      </c>
      <c r="F713" t="s">
        <v>51</v>
      </c>
      <c r="G713" t="s">
        <v>347</v>
      </c>
      <c r="H713" t="s">
        <v>374</v>
      </c>
    </row>
    <row r="714" spans="1:8" x14ac:dyDescent="0.3">
      <c r="A714" t="s">
        <v>217</v>
      </c>
      <c r="B714" t="s">
        <v>54</v>
      </c>
      <c r="C714">
        <v>1</v>
      </c>
      <c r="D714"/>
      <c r="E714" s="39">
        <v>45309.538888888892</v>
      </c>
      <c r="F714" t="s">
        <v>49</v>
      </c>
      <c r="G714" t="s">
        <v>347</v>
      </c>
      <c r="H714" t="s">
        <v>374</v>
      </c>
    </row>
    <row r="715" spans="1:8" x14ac:dyDescent="0.3">
      <c r="A715" t="s">
        <v>217</v>
      </c>
      <c r="B715" t="s">
        <v>52</v>
      </c>
      <c r="C715">
        <v>2</v>
      </c>
      <c r="D715"/>
      <c r="E715" s="39">
        <v>45309.538888888892</v>
      </c>
      <c r="F715" t="s">
        <v>50</v>
      </c>
      <c r="G715" t="s">
        <v>347</v>
      </c>
      <c r="H715" t="s">
        <v>374</v>
      </c>
    </row>
    <row r="716" spans="1:8" x14ac:dyDescent="0.3">
      <c r="A716" t="s">
        <v>217</v>
      </c>
      <c r="B716" t="s">
        <v>48</v>
      </c>
      <c r="C716">
        <v>3</v>
      </c>
      <c r="D716"/>
      <c r="E716" s="39">
        <v>45309.593576388892</v>
      </c>
      <c r="F716" t="s">
        <v>51</v>
      </c>
      <c r="G716" t="s">
        <v>6</v>
      </c>
      <c r="H716" t="s">
        <v>375</v>
      </c>
    </row>
    <row r="717" spans="1:8" x14ac:dyDescent="0.3">
      <c r="A717" t="s">
        <v>217</v>
      </c>
      <c r="B717" t="s">
        <v>54</v>
      </c>
      <c r="C717">
        <v>1</v>
      </c>
      <c r="D717"/>
      <c r="E717" s="39">
        <v>45309.593576388892</v>
      </c>
      <c r="F717" t="s">
        <v>49</v>
      </c>
      <c r="G717" t="s">
        <v>6</v>
      </c>
      <c r="H717" t="s">
        <v>375</v>
      </c>
    </row>
    <row r="718" spans="1:8" x14ac:dyDescent="0.3">
      <c r="A718" t="s">
        <v>217</v>
      </c>
      <c r="B718" t="s">
        <v>52</v>
      </c>
      <c r="C718">
        <v>2</v>
      </c>
      <c r="D718"/>
      <c r="E718" s="39">
        <v>45309.593576388892</v>
      </c>
      <c r="F718" t="s">
        <v>50</v>
      </c>
      <c r="G718" t="s">
        <v>6</v>
      </c>
      <c r="H718" t="s">
        <v>375</v>
      </c>
    </row>
    <row r="719" spans="1:8" x14ac:dyDescent="0.3">
      <c r="A719" t="s">
        <v>376</v>
      </c>
      <c r="B719" t="s">
        <v>48</v>
      </c>
      <c r="C719">
        <v>3</v>
      </c>
      <c r="D719">
        <v>2304.0070000000001</v>
      </c>
      <c r="E719" s="39">
        <v>45309.535416666666</v>
      </c>
      <c r="F719" t="s">
        <v>51</v>
      </c>
      <c r="G719" t="s">
        <v>347</v>
      </c>
    </row>
    <row r="720" spans="1:8" x14ac:dyDescent="0.3">
      <c r="A720" t="s">
        <v>376</v>
      </c>
      <c r="B720" t="s">
        <v>54</v>
      </c>
      <c r="C720">
        <v>1</v>
      </c>
      <c r="D720">
        <v>1.573</v>
      </c>
      <c r="E720" s="39">
        <v>45309.535416666666</v>
      </c>
      <c r="F720" t="s">
        <v>49</v>
      </c>
      <c r="G720" t="s">
        <v>347</v>
      </c>
      <c r="H720" t="s">
        <v>353</v>
      </c>
    </row>
    <row r="721" spans="1:8" x14ac:dyDescent="0.3">
      <c r="A721" t="s">
        <v>376</v>
      </c>
      <c r="B721" t="s">
        <v>52</v>
      </c>
      <c r="C721">
        <v>2</v>
      </c>
      <c r="D721"/>
      <c r="E721" s="39">
        <v>45309.535416666666</v>
      </c>
      <c r="F721" t="s">
        <v>50</v>
      </c>
      <c r="G721" t="s">
        <v>347</v>
      </c>
      <c r="H721" t="s">
        <v>368</v>
      </c>
    </row>
    <row r="722" spans="1:8" x14ac:dyDescent="0.3">
      <c r="A722" t="s">
        <v>376</v>
      </c>
      <c r="B722" t="s">
        <v>48</v>
      </c>
      <c r="C722">
        <v>3</v>
      </c>
      <c r="D722">
        <v>2304.0070000000001</v>
      </c>
      <c r="E722" s="39">
        <v>45309.579560185186</v>
      </c>
      <c r="F722" t="s">
        <v>51</v>
      </c>
      <c r="G722" t="s">
        <v>6</v>
      </c>
    </row>
    <row r="723" spans="1:8" x14ac:dyDescent="0.3">
      <c r="A723" t="s">
        <v>376</v>
      </c>
      <c r="B723" t="s">
        <v>54</v>
      </c>
      <c r="C723">
        <v>1</v>
      </c>
      <c r="D723">
        <v>1.573</v>
      </c>
      <c r="E723" s="39">
        <v>45309.579560185186</v>
      </c>
      <c r="F723" t="s">
        <v>49</v>
      </c>
      <c r="G723" t="s">
        <v>6</v>
      </c>
      <c r="H723" t="s">
        <v>353</v>
      </c>
    </row>
    <row r="724" spans="1:8" x14ac:dyDescent="0.3">
      <c r="A724" t="s">
        <v>376</v>
      </c>
      <c r="B724" t="s">
        <v>52</v>
      </c>
      <c r="C724">
        <v>2</v>
      </c>
      <c r="D724"/>
      <c r="E724" s="39">
        <v>45309.579560185186</v>
      </c>
      <c r="F724" t="s">
        <v>50</v>
      </c>
      <c r="G724" t="s">
        <v>6</v>
      </c>
      <c r="H724" t="s">
        <v>368</v>
      </c>
    </row>
    <row r="725" spans="1:8" x14ac:dyDescent="0.3">
      <c r="A725" t="s">
        <v>300</v>
      </c>
      <c r="B725" t="s">
        <v>48</v>
      </c>
      <c r="C725">
        <v>3</v>
      </c>
      <c r="D725"/>
      <c r="E725" s="39">
        <v>45316.51458333333</v>
      </c>
      <c r="F725" t="s">
        <v>51</v>
      </c>
      <c r="G725" t="s">
        <v>6</v>
      </c>
      <c r="H725" t="s">
        <v>371</v>
      </c>
    </row>
    <row r="726" spans="1:8" x14ac:dyDescent="0.3">
      <c r="A726" t="s">
        <v>300</v>
      </c>
      <c r="B726" t="s">
        <v>54</v>
      </c>
      <c r="C726">
        <v>1</v>
      </c>
      <c r="D726"/>
      <c r="E726" s="39">
        <v>45316.51458333333</v>
      </c>
      <c r="F726" t="s">
        <v>49</v>
      </c>
      <c r="G726" t="s">
        <v>6</v>
      </c>
      <c r="H726" t="s">
        <v>371</v>
      </c>
    </row>
    <row r="727" spans="1:8" x14ac:dyDescent="0.3">
      <c r="A727" t="s">
        <v>300</v>
      </c>
      <c r="B727" t="s">
        <v>52</v>
      </c>
      <c r="C727">
        <v>2</v>
      </c>
      <c r="D727"/>
      <c r="E727" s="39">
        <v>45316.51458333333</v>
      </c>
      <c r="F727" t="s">
        <v>50</v>
      </c>
      <c r="G727" t="s">
        <v>6</v>
      </c>
      <c r="H727" t="s">
        <v>371</v>
      </c>
    </row>
    <row r="728" spans="1:8" x14ac:dyDescent="0.3">
      <c r="A728" t="s">
        <v>319</v>
      </c>
      <c r="B728" t="s">
        <v>48</v>
      </c>
      <c r="C728">
        <v>3</v>
      </c>
      <c r="D728"/>
      <c r="E728" s="39">
        <v>45309.515277777777</v>
      </c>
      <c r="F728" t="s">
        <v>51</v>
      </c>
      <c r="G728" t="s">
        <v>6</v>
      </c>
      <c r="H728" t="s">
        <v>371</v>
      </c>
    </row>
    <row r="729" spans="1:8" x14ac:dyDescent="0.3">
      <c r="A729" t="s">
        <v>319</v>
      </c>
      <c r="B729" t="s">
        <v>54</v>
      </c>
      <c r="C729">
        <v>1</v>
      </c>
      <c r="D729"/>
      <c r="E729" s="39">
        <v>45309.515277777777</v>
      </c>
      <c r="F729" t="s">
        <v>49</v>
      </c>
      <c r="G729" t="s">
        <v>6</v>
      </c>
      <c r="H729" t="s">
        <v>371</v>
      </c>
    </row>
    <row r="730" spans="1:8" x14ac:dyDescent="0.3">
      <c r="A730" t="s">
        <v>319</v>
      </c>
      <c r="B730" t="s">
        <v>52</v>
      </c>
      <c r="C730">
        <v>2</v>
      </c>
      <c r="D730"/>
      <c r="E730" s="39">
        <v>45309.515277777777</v>
      </c>
      <c r="F730" t="s">
        <v>50</v>
      </c>
      <c r="G730" t="s">
        <v>6</v>
      </c>
      <c r="H730" t="s">
        <v>371</v>
      </c>
    </row>
    <row r="731" spans="1:8" x14ac:dyDescent="0.3">
      <c r="A731" t="s">
        <v>299</v>
      </c>
      <c r="B731" t="s">
        <v>48</v>
      </c>
      <c r="C731">
        <v>3</v>
      </c>
      <c r="D731"/>
      <c r="E731" s="39">
        <v>45309.515972222223</v>
      </c>
      <c r="F731" t="s">
        <v>51</v>
      </c>
      <c r="G731" t="s">
        <v>6</v>
      </c>
      <c r="H731" t="s">
        <v>371</v>
      </c>
    </row>
    <row r="732" spans="1:8" x14ac:dyDescent="0.3">
      <c r="A732" t="s">
        <v>299</v>
      </c>
      <c r="B732" t="s">
        <v>54</v>
      </c>
      <c r="C732">
        <v>1</v>
      </c>
      <c r="D732"/>
      <c r="E732" s="39">
        <v>45309.515972222223</v>
      </c>
      <c r="F732" t="s">
        <v>49</v>
      </c>
      <c r="G732" t="s">
        <v>6</v>
      </c>
      <c r="H732" t="s">
        <v>371</v>
      </c>
    </row>
    <row r="733" spans="1:8" x14ac:dyDescent="0.3">
      <c r="A733" t="s">
        <v>299</v>
      </c>
      <c r="B733" t="s">
        <v>52</v>
      </c>
      <c r="C733">
        <v>2</v>
      </c>
      <c r="D733"/>
      <c r="E733" s="39">
        <v>45309.515972222223</v>
      </c>
      <c r="F733" t="s">
        <v>50</v>
      </c>
      <c r="G733" t="s">
        <v>6</v>
      </c>
      <c r="H733" t="s">
        <v>371</v>
      </c>
    </row>
    <row r="734" spans="1:8" x14ac:dyDescent="0.3">
      <c r="A734" t="s">
        <v>142</v>
      </c>
      <c r="B734" t="s">
        <v>48</v>
      </c>
      <c r="C734">
        <v>3</v>
      </c>
      <c r="D734">
        <v>2299.1080000000002</v>
      </c>
      <c r="E734" s="39">
        <v>45308.61478009259</v>
      </c>
      <c r="F734" t="s">
        <v>51</v>
      </c>
      <c r="G734" t="s">
        <v>6</v>
      </c>
    </row>
    <row r="735" spans="1:8" x14ac:dyDescent="0.3">
      <c r="A735" t="s">
        <v>142</v>
      </c>
      <c r="B735" t="s">
        <v>54</v>
      </c>
      <c r="C735">
        <v>1</v>
      </c>
      <c r="D735">
        <v>2.7669999999999999</v>
      </c>
      <c r="E735" s="39">
        <v>45308.61478009259</v>
      </c>
      <c r="F735" t="s">
        <v>49</v>
      </c>
      <c r="G735" t="s">
        <v>6</v>
      </c>
      <c r="H735" t="s">
        <v>353</v>
      </c>
    </row>
    <row r="736" spans="1:8" x14ac:dyDescent="0.3">
      <c r="A736" t="s">
        <v>142</v>
      </c>
      <c r="B736" t="s">
        <v>52</v>
      </c>
      <c r="C736">
        <v>2</v>
      </c>
      <c r="D736">
        <v>2.2770000000000001</v>
      </c>
      <c r="E736" s="39">
        <v>45308.61478009259</v>
      </c>
      <c r="F736" t="s">
        <v>50</v>
      </c>
      <c r="G736" t="s">
        <v>6</v>
      </c>
      <c r="H736" t="s">
        <v>353</v>
      </c>
    </row>
    <row r="737" spans="1:8" x14ac:dyDescent="0.3">
      <c r="A737" t="s">
        <v>143</v>
      </c>
      <c r="B737" t="s">
        <v>48</v>
      </c>
      <c r="C737">
        <v>3</v>
      </c>
      <c r="D737">
        <v>2288.386</v>
      </c>
      <c r="E737" s="39">
        <v>45308.584097222221</v>
      </c>
      <c r="F737" t="s">
        <v>51</v>
      </c>
      <c r="G737" t="s">
        <v>6</v>
      </c>
    </row>
    <row r="738" spans="1:8" x14ac:dyDescent="0.3">
      <c r="A738" t="s">
        <v>143</v>
      </c>
      <c r="B738" t="s">
        <v>54</v>
      </c>
      <c r="C738">
        <v>1</v>
      </c>
      <c r="D738">
        <v>13.698</v>
      </c>
      <c r="E738" s="39">
        <v>45308.584097222221</v>
      </c>
      <c r="F738" t="s">
        <v>49</v>
      </c>
      <c r="G738" t="s">
        <v>6</v>
      </c>
      <c r="H738" t="s">
        <v>353</v>
      </c>
    </row>
    <row r="739" spans="1:8" x14ac:dyDescent="0.3">
      <c r="A739" t="s">
        <v>143</v>
      </c>
      <c r="B739" t="s">
        <v>52</v>
      </c>
      <c r="C739">
        <v>2</v>
      </c>
      <c r="D739">
        <v>13.34</v>
      </c>
      <c r="E739" s="39">
        <v>45308.584097222221</v>
      </c>
      <c r="F739" t="s">
        <v>50</v>
      </c>
      <c r="G739" t="s">
        <v>6</v>
      </c>
      <c r="H739" t="s">
        <v>353</v>
      </c>
    </row>
    <row r="740" spans="1:8" x14ac:dyDescent="0.3">
      <c r="A740" t="s">
        <v>144</v>
      </c>
      <c r="B740" t="s">
        <v>48</v>
      </c>
      <c r="C740">
        <v>3</v>
      </c>
      <c r="D740">
        <v>2296.13</v>
      </c>
      <c r="E740" s="39">
        <v>45310.732858796298</v>
      </c>
      <c r="F740" t="s">
        <v>51</v>
      </c>
      <c r="G740" t="s">
        <v>6</v>
      </c>
    </row>
    <row r="741" spans="1:8" x14ac:dyDescent="0.3">
      <c r="A741" t="s">
        <v>144</v>
      </c>
      <c r="B741" t="s">
        <v>54</v>
      </c>
      <c r="C741">
        <v>1</v>
      </c>
      <c r="D741">
        <v>5.6079999999999997</v>
      </c>
      <c r="E741" s="39">
        <v>45310.732858796298</v>
      </c>
      <c r="F741" t="s">
        <v>49</v>
      </c>
      <c r="G741" t="s">
        <v>6</v>
      </c>
      <c r="H741" t="s">
        <v>353</v>
      </c>
    </row>
    <row r="742" spans="1:8" x14ac:dyDescent="0.3">
      <c r="A742" t="s">
        <v>144</v>
      </c>
      <c r="B742" t="s">
        <v>52</v>
      </c>
      <c r="C742">
        <v>2</v>
      </c>
      <c r="D742">
        <v>5.3529999999999998</v>
      </c>
      <c r="E742" s="39">
        <v>45310.732858796298</v>
      </c>
      <c r="F742" t="s">
        <v>50</v>
      </c>
      <c r="G742" t="s">
        <v>6</v>
      </c>
      <c r="H742" t="s">
        <v>353</v>
      </c>
    </row>
    <row r="743" spans="1:8" x14ac:dyDescent="0.3">
      <c r="A743" t="s">
        <v>327</v>
      </c>
      <c r="B743" t="s">
        <v>48</v>
      </c>
      <c r="C743">
        <v>3</v>
      </c>
      <c r="D743">
        <v>2298.5970000000002</v>
      </c>
      <c r="E743" s="39">
        <v>45310.467361111114</v>
      </c>
      <c r="F743" t="s">
        <v>51</v>
      </c>
      <c r="G743" t="s">
        <v>6</v>
      </c>
    </row>
    <row r="744" spans="1:8" x14ac:dyDescent="0.3">
      <c r="A744" t="s">
        <v>327</v>
      </c>
      <c r="B744" t="s">
        <v>54</v>
      </c>
      <c r="C744">
        <v>1</v>
      </c>
      <c r="D744">
        <v>1.8029999999999999</v>
      </c>
      <c r="E744" s="39">
        <v>45310.467361111114</v>
      </c>
      <c r="F744" t="s">
        <v>49</v>
      </c>
      <c r="G744" t="s">
        <v>6</v>
      </c>
      <c r="H744" t="s">
        <v>353</v>
      </c>
    </row>
    <row r="745" spans="1:8" x14ac:dyDescent="0.3">
      <c r="A745" t="s">
        <v>327</v>
      </c>
      <c r="B745" t="s">
        <v>52</v>
      </c>
      <c r="C745">
        <v>2</v>
      </c>
      <c r="D745">
        <v>1.2450000000000001</v>
      </c>
      <c r="E745" s="39">
        <v>45310.467361111114</v>
      </c>
      <c r="F745" t="s">
        <v>50</v>
      </c>
      <c r="G745" t="s">
        <v>6</v>
      </c>
      <c r="H745" t="s">
        <v>353</v>
      </c>
    </row>
    <row r="746" spans="1:8" x14ac:dyDescent="0.3">
      <c r="A746" t="s">
        <v>328</v>
      </c>
      <c r="B746" t="s">
        <v>48</v>
      </c>
      <c r="C746">
        <v>3</v>
      </c>
      <c r="D746">
        <v>2299.165</v>
      </c>
      <c r="E746" s="39">
        <v>45310.481249999997</v>
      </c>
      <c r="F746" t="s">
        <v>51</v>
      </c>
      <c r="G746" t="s">
        <v>6</v>
      </c>
    </row>
    <row r="747" spans="1:8" x14ac:dyDescent="0.3">
      <c r="A747" t="s">
        <v>328</v>
      </c>
      <c r="B747" t="s">
        <v>54</v>
      </c>
      <c r="C747">
        <v>1</v>
      </c>
      <c r="D747">
        <v>1.552</v>
      </c>
      <c r="E747" s="39">
        <v>45310.481249999997</v>
      </c>
      <c r="F747" t="s">
        <v>49</v>
      </c>
      <c r="G747" t="s">
        <v>6</v>
      </c>
      <c r="H747" t="s">
        <v>353</v>
      </c>
    </row>
    <row r="748" spans="1:8" x14ac:dyDescent="0.3">
      <c r="A748" t="s">
        <v>328</v>
      </c>
      <c r="B748" t="s">
        <v>52</v>
      </c>
      <c r="C748">
        <v>2</v>
      </c>
      <c r="D748">
        <v>1.1419999999999999</v>
      </c>
      <c r="E748" s="39">
        <v>45310.481249999997</v>
      </c>
      <c r="F748" t="s">
        <v>50</v>
      </c>
      <c r="G748" t="s">
        <v>6</v>
      </c>
      <c r="H748" t="s">
        <v>353</v>
      </c>
    </row>
    <row r="749" spans="1:8" x14ac:dyDescent="0.3">
      <c r="A749" t="s">
        <v>329</v>
      </c>
      <c r="B749" t="s">
        <v>48</v>
      </c>
      <c r="C749">
        <v>3</v>
      </c>
      <c r="D749">
        <v>2299.2930000000001</v>
      </c>
      <c r="E749" s="39">
        <v>45310.484027777777</v>
      </c>
      <c r="F749" t="s">
        <v>51</v>
      </c>
      <c r="G749" t="s">
        <v>6</v>
      </c>
    </row>
    <row r="750" spans="1:8" x14ac:dyDescent="0.3">
      <c r="A750" t="s">
        <v>329</v>
      </c>
      <c r="B750" t="s">
        <v>54</v>
      </c>
      <c r="C750">
        <v>1</v>
      </c>
      <c r="D750">
        <v>1.4279999999999999</v>
      </c>
      <c r="E750" s="39">
        <v>45310.484027777777</v>
      </c>
      <c r="F750" t="s">
        <v>49</v>
      </c>
      <c r="G750" t="s">
        <v>6</v>
      </c>
      <c r="H750" t="s">
        <v>353</v>
      </c>
    </row>
    <row r="751" spans="1:8" x14ac:dyDescent="0.3">
      <c r="A751" t="s">
        <v>329</v>
      </c>
      <c r="B751" t="s">
        <v>52</v>
      </c>
      <c r="C751">
        <v>2</v>
      </c>
      <c r="D751">
        <v>0.79100000000000004</v>
      </c>
      <c r="E751" s="39">
        <v>45310.484027777777</v>
      </c>
      <c r="F751" t="s">
        <v>50</v>
      </c>
      <c r="G751" t="s">
        <v>6</v>
      </c>
      <c r="H751" t="s">
        <v>353</v>
      </c>
    </row>
    <row r="752" spans="1:8" x14ac:dyDescent="0.3">
      <c r="A752" t="s">
        <v>320</v>
      </c>
      <c r="B752" t="s">
        <v>48</v>
      </c>
      <c r="C752">
        <v>3</v>
      </c>
      <c r="D752">
        <v>2298.634</v>
      </c>
      <c r="E752" s="39">
        <v>45309.466666666667</v>
      </c>
      <c r="F752" t="s">
        <v>51</v>
      </c>
      <c r="G752" t="s">
        <v>6</v>
      </c>
    </row>
    <row r="753" spans="1:8" x14ac:dyDescent="0.3">
      <c r="A753" t="s">
        <v>320</v>
      </c>
      <c r="B753" t="s">
        <v>54</v>
      </c>
      <c r="C753">
        <v>1</v>
      </c>
      <c r="D753">
        <v>10.186</v>
      </c>
      <c r="E753" s="39">
        <v>45309.466666666667</v>
      </c>
      <c r="F753" t="s">
        <v>49</v>
      </c>
      <c r="G753" t="s">
        <v>6</v>
      </c>
      <c r="H753" t="s">
        <v>353</v>
      </c>
    </row>
    <row r="754" spans="1:8" x14ac:dyDescent="0.3">
      <c r="A754" t="s">
        <v>320</v>
      </c>
      <c r="B754" t="s">
        <v>52</v>
      </c>
      <c r="C754">
        <v>2</v>
      </c>
      <c r="D754">
        <v>9.5410000000000004</v>
      </c>
      <c r="E754" s="39">
        <v>45309.466666666667</v>
      </c>
      <c r="F754" t="s">
        <v>50</v>
      </c>
      <c r="G754" t="s">
        <v>6</v>
      </c>
      <c r="H754" t="s">
        <v>353</v>
      </c>
    </row>
    <row r="755" spans="1:8" x14ac:dyDescent="0.3">
      <c r="A755" t="s">
        <v>321</v>
      </c>
      <c r="B755" t="s">
        <v>48</v>
      </c>
      <c r="C755">
        <v>3</v>
      </c>
      <c r="D755">
        <v>2298.875</v>
      </c>
      <c r="E755" s="39">
        <v>45309.461111111108</v>
      </c>
      <c r="F755" t="s">
        <v>51</v>
      </c>
      <c r="G755" t="s">
        <v>6</v>
      </c>
    </row>
    <row r="756" spans="1:8" x14ac:dyDescent="0.3">
      <c r="A756" t="s">
        <v>321</v>
      </c>
      <c r="B756" t="s">
        <v>54</v>
      </c>
      <c r="C756">
        <v>1</v>
      </c>
      <c r="D756">
        <v>9.7430000000000003</v>
      </c>
      <c r="E756" s="39">
        <v>45309.461111111108</v>
      </c>
      <c r="F756" t="s">
        <v>49</v>
      </c>
      <c r="G756" t="s">
        <v>6</v>
      </c>
      <c r="H756" t="s">
        <v>353</v>
      </c>
    </row>
    <row r="757" spans="1:8" x14ac:dyDescent="0.3">
      <c r="A757" t="s">
        <v>321</v>
      </c>
      <c r="B757" t="s">
        <v>52</v>
      </c>
      <c r="C757">
        <v>2</v>
      </c>
      <c r="D757">
        <v>9.1880000000000006</v>
      </c>
      <c r="E757" s="39">
        <v>45309.461111111108</v>
      </c>
      <c r="F757" t="s">
        <v>50</v>
      </c>
      <c r="G757" t="s">
        <v>6</v>
      </c>
      <c r="H757" t="s">
        <v>353</v>
      </c>
    </row>
    <row r="758" spans="1:8" x14ac:dyDescent="0.3">
      <c r="A758" t="s">
        <v>322</v>
      </c>
      <c r="B758" t="s">
        <v>48</v>
      </c>
      <c r="C758">
        <v>3</v>
      </c>
      <c r="D758">
        <v>2306.1280000000002</v>
      </c>
      <c r="E758" s="39">
        <v>45309.45</v>
      </c>
      <c r="F758" t="s">
        <v>51</v>
      </c>
      <c r="G758" t="s">
        <v>6</v>
      </c>
    </row>
    <row r="759" spans="1:8" x14ac:dyDescent="0.3">
      <c r="A759" t="s">
        <v>322</v>
      </c>
      <c r="B759" t="s">
        <v>54</v>
      </c>
      <c r="C759">
        <v>1</v>
      </c>
      <c r="D759">
        <v>2.4329999999999998</v>
      </c>
      <c r="E759" s="39">
        <v>45309.45</v>
      </c>
      <c r="F759" t="s">
        <v>49</v>
      </c>
      <c r="G759" t="s">
        <v>6</v>
      </c>
      <c r="H759" t="s">
        <v>353</v>
      </c>
    </row>
    <row r="760" spans="1:8" x14ac:dyDescent="0.3">
      <c r="A760" t="s">
        <v>322</v>
      </c>
      <c r="B760" t="s">
        <v>52</v>
      </c>
      <c r="C760">
        <v>2</v>
      </c>
      <c r="D760">
        <v>2.02</v>
      </c>
      <c r="E760" s="39">
        <v>45309.45</v>
      </c>
      <c r="F760" t="s">
        <v>50</v>
      </c>
      <c r="G760" t="s">
        <v>6</v>
      </c>
      <c r="H760" t="s">
        <v>353</v>
      </c>
    </row>
    <row r="761" spans="1:8" x14ac:dyDescent="0.3">
      <c r="A761" t="s">
        <v>323</v>
      </c>
      <c r="B761" t="s">
        <v>48</v>
      </c>
      <c r="C761">
        <v>3</v>
      </c>
      <c r="D761">
        <v>2308.3919999999998</v>
      </c>
      <c r="E761" s="39">
        <v>45309.45416666667</v>
      </c>
      <c r="F761" t="s">
        <v>51</v>
      </c>
      <c r="G761" t="s">
        <v>6</v>
      </c>
    </row>
    <row r="762" spans="1:8" x14ac:dyDescent="0.3">
      <c r="A762" t="s">
        <v>323</v>
      </c>
      <c r="B762" t="s">
        <v>54</v>
      </c>
      <c r="C762">
        <v>1</v>
      </c>
      <c r="D762">
        <v>0.17799999999999999</v>
      </c>
      <c r="E762" s="39">
        <v>45309.45416666667</v>
      </c>
      <c r="F762" t="s">
        <v>49</v>
      </c>
      <c r="G762" t="s">
        <v>6</v>
      </c>
      <c r="H762" t="s">
        <v>353</v>
      </c>
    </row>
    <row r="763" spans="1:8" x14ac:dyDescent="0.3">
      <c r="A763" t="s">
        <v>323</v>
      </c>
      <c r="B763" t="s">
        <v>52</v>
      </c>
      <c r="C763">
        <v>2</v>
      </c>
      <c r="D763">
        <v>-1.417</v>
      </c>
      <c r="E763" s="39">
        <v>45309.45416666667</v>
      </c>
      <c r="F763" t="s">
        <v>50</v>
      </c>
      <c r="G763" t="s">
        <v>6</v>
      </c>
      <c r="H763" t="s">
        <v>353</v>
      </c>
    </row>
    <row r="764" spans="1:8" x14ac:dyDescent="0.3">
      <c r="A764" t="s">
        <v>218</v>
      </c>
      <c r="B764" t="s">
        <v>48</v>
      </c>
      <c r="C764">
        <v>3</v>
      </c>
      <c r="D764">
        <v>2327.6410000000001</v>
      </c>
      <c r="E764" s="39">
        <v>45295.528935185182</v>
      </c>
      <c r="F764" t="s">
        <v>51</v>
      </c>
      <c r="G764" t="s">
        <v>6</v>
      </c>
    </row>
    <row r="765" spans="1:8" x14ac:dyDescent="0.3">
      <c r="A765" t="s">
        <v>218</v>
      </c>
      <c r="B765" t="s">
        <v>54</v>
      </c>
      <c r="C765">
        <v>1</v>
      </c>
      <c r="D765">
        <v>77.096000000000004</v>
      </c>
      <c r="E765" s="39">
        <v>45295.528935185182</v>
      </c>
      <c r="F765" t="s">
        <v>49</v>
      </c>
      <c r="G765" t="s">
        <v>6</v>
      </c>
      <c r="H765" t="s">
        <v>353</v>
      </c>
    </row>
    <row r="766" spans="1:8" x14ac:dyDescent="0.3">
      <c r="A766" t="s">
        <v>218</v>
      </c>
      <c r="B766" t="s">
        <v>52</v>
      </c>
      <c r="C766">
        <v>2</v>
      </c>
      <c r="D766">
        <v>76.52</v>
      </c>
      <c r="E766" s="39">
        <v>45295.528935185182</v>
      </c>
      <c r="F766" t="s">
        <v>50</v>
      </c>
      <c r="G766" t="s">
        <v>6</v>
      </c>
      <c r="H766" t="s">
        <v>353</v>
      </c>
    </row>
    <row r="767" spans="1:8" x14ac:dyDescent="0.3">
      <c r="A767" t="s">
        <v>219</v>
      </c>
      <c r="B767" t="s">
        <v>48</v>
      </c>
      <c r="C767">
        <v>3</v>
      </c>
      <c r="D767">
        <v>2298.83</v>
      </c>
      <c r="E767" s="39">
        <v>45316.665138888886</v>
      </c>
      <c r="F767" t="s">
        <v>51</v>
      </c>
      <c r="G767" t="s">
        <v>6</v>
      </c>
    </row>
    <row r="768" spans="1:8" x14ac:dyDescent="0.3">
      <c r="A768" t="s">
        <v>219</v>
      </c>
      <c r="B768" t="s">
        <v>54</v>
      </c>
      <c r="C768">
        <v>1</v>
      </c>
      <c r="D768">
        <v>2.1509999999999998</v>
      </c>
      <c r="E768" s="39">
        <v>45316.665138888886</v>
      </c>
      <c r="F768" t="s">
        <v>49</v>
      </c>
      <c r="G768" t="s">
        <v>6</v>
      </c>
      <c r="H768" t="s">
        <v>353</v>
      </c>
    </row>
    <row r="769" spans="1:8" x14ac:dyDescent="0.3">
      <c r="A769" t="s">
        <v>219</v>
      </c>
      <c r="B769" t="s">
        <v>52</v>
      </c>
      <c r="C769">
        <v>2</v>
      </c>
      <c r="D769">
        <v>1.3640000000000001</v>
      </c>
      <c r="E769" s="39">
        <v>45316.665138888886</v>
      </c>
      <c r="F769" t="s">
        <v>50</v>
      </c>
      <c r="G769" t="s">
        <v>6</v>
      </c>
      <c r="H769" t="s">
        <v>353</v>
      </c>
    </row>
    <row r="770" spans="1:8" x14ac:dyDescent="0.3">
      <c r="A770" t="s">
        <v>220</v>
      </c>
      <c r="B770" t="s">
        <v>48</v>
      </c>
      <c r="C770">
        <v>3</v>
      </c>
      <c r="D770">
        <v>2298.768</v>
      </c>
      <c r="E770" s="39">
        <v>45316.681539351855</v>
      </c>
      <c r="F770" t="s">
        <v>51</v>
      </c>
      <c r="G770" t="s">
        <v>6</v>
      </c>
    </row>
    <row r="771" spans="1:8" x14ac:dyDescent="0.3">
      <c r="A771" t="s">
        <v>220</v>
      </c>
      <c r="B771" t="s">
        <v>54</v>
      </c>
      <c r="C771">
        <v>1</v>
      </c>
      <c r="D771">
        <v>1.7929999999999999</v>
      </c>
      <c r="E771" s="39">
        <v>45316.681539351855</v>
      </c>
      <c r="F771" t="s">
        <v>49</v>
      </c>
      <c r="G771" t="s">
        <v>6</v>
      </c>
      <c r="H771" t="s">
        <v>353</v>
      </c>
    </row>
    <row r="772" spans="1:8" x14ac:dyDescent="0.3">
      <c r="A772" t="s">
        <v>220</v>
      </c>
      <c r="B772" t="s">
        <v>52</v>
      </c>
      <c r="C772">
        <v>2</v>
      </c>
      <c r="D772">
        <v>0.81499999999999995</v>
      </c>
      <c r="E772" s="39">
        <v>45316.681539351855</v>
      </c>
      <c r="F772" t="s">
        <v>50</v>
      </c>
      <c r="G772" t="s">
        <v>6</v>
      </c>
      <c r="H772" t="s">
        <v>353</v>
      </c>
    </row>
    <row r="773" spans="1:8" x14ac:dyDescent="0.3">
      <c r="A773" t="s">
        <v>221</v>
      </c>
      <c r="B773" t="s">
        <v>48</v>
      </c>
      <c r="C773">
        <v>3</v>
      </c>
      <c r="D773">
        <v>2298.8560000000002</v>
      </c>
      <c r="E773" s="39">
        <v>45317.425474537034</v>
      </c>
      <c r="F773" t="s">
        <v>51</v>
      </c>
      <c r="G773" t="s">
        <v>6</v>
      </c>
    </row>
    <row r="774" spans="1:8" x14ac:dyDescent="0.3">
      <c r="A774" t="s">
        <v>221</v>
      </c>
      <c r="B774" t="s">
        <v>54</v>
      </c>
      <c r="C774">
        <v>1</v>
      </c>
      <c r="D774">
        <v>1.992</v>
      </c>
      <c r="E774" s="39">
        <v>45317.425474537034</v>
      </c>
      <c r="F774" t="s">
        <v>49</v>
      </c>
      <c r="G774" t="s">
        <v>6</v>
      </c>
      <c r="H774" t="s">
        <v>353</v>
      </c>
    </row>
    <row r="775" spans="1:8" x14ac:dyDescent="0.3">
      <c r="A775" t="s">
        <v>221</v>
      </c>
      <c r="B775" t="s">
        <v>52</v>
      </c>
      <c r="C775">
        <v>2</v>
      </c>
      <c r="D775">
        <v>1.2070000000000001</v>
      </c>
      <c r="E775" s="39">
        <v>45317.425474537034</v>
      </c>
      <c r="F775" t="s">
        <v>50</v>
      </c>
      <c r="G775" t="s">
        <v>6</v>
      </c>
      <c r="H775" t="s">
        <v>353</v>
      </c>
    </row>
    <row r="776" spans="1:8" x14ac:dyDescent="0.3">
      <c r="A776" t="s">
        <v>222</v>
      </c>
      <c r="B776" t="s">
        <v>48</v>
      </c>
      <c r="C776">
        <v>3</v>
      </c>
      <c r="D776">
        <v>2299.0880000000002</v>
      </c>
      <c r="E776" s="39">
        <v>45317.431180555555</v>
      </c>
      <c r="F776" t="s">
        <v>51</v>
      </c>
      <c r="G776" t="s">
        <v>6</v>
      </c>
    </row>
    <row r="777" spans="1:8" x14ac:dyDescent="0.3">
      <c r="A777" t="s">
        <v>222</v>
      </c>
      <c r="B777" t="s">
        <v>54</v>
      </c>
      <c r="C777">
        <v>1</v>
      </c>
      <c r="D777">
        <v>1.55</v>
      </c>
      <c r="E777" s="39">
        <v>45317.431180555555</v>
      </c>
      <c r="F777" t="s">
        <v>49</v>
      </c>
      <c r="G777" t="s">
        <v>6</v>
      </c>
      <c r="H777" t="s">
        <v>353</v>
      </c>
    </row>
    <row r="778" spans="1:8" x14ac:dyDescent="0.3">
      <c r="A778" t="s">
        <v>222</v>
      </c>
      <c r="B778" t="s">
        <v>52</v>
      </c>
      <c r="C778">
        <v>2</v>
      </c>
      <c r="D778">
        <v>0.94</v>
      </c>
      <c r="E778" s="39">
        <v>45317.431180555555</v>
      </c>
      <c r="F778" t="s">
        <v>50</v>
      </c>
      <c r="G778" t="s">
        <v>6</v>
      </c>
      <c r="H778" t="s">
        <v>353</v>
      </c>
    </row>
    <row r="779" spans="1:8" x14ac:dyDescent="0.3">
      <c r="A779" t="s">
        <v>223</v>
      </c>
      <c r="B779" t="s">
        <v>48</v>
      </c>
      <c r="C779">
        <v>3</v>
      </c>
      <c r="D779">
        <v>2298.8620000000001</v>
      </c>
      <c r="E779" s="39">
        <v>45310.477314814816</v>
      </c>
      <c r="F779" t="s">
        <v>51</v>
      </c>
      <c r="G779" t="s">
        <v>6</v>
      </c>
    </row>
    <row r="780" spans="1:8" x14ac:dyDescent="0.3">
      <c r="A780" t="s">
        <v>223</v>
      </c>
      <c r="B780" t="s">
        <v>54</v>
      </c>
      <c r="C780">
        <v>1</v>
      </c>
      <c r="D780">
        <v>2.0059999999999998</v>
      </c>
      <c r="E780" s="39">
        <v>45310.477314814816</v>
      </c>
      <c r="F780" t="s">
        <v>49</v>
      </c>
      <c r="G780" t="s">
        <v>6</v>
      </c>
      <c r="H780" t="s">
        <v>353</v>
      </c>
    </row>
    <row r="781" spans="1:8" x14ac:dyDescent="0.3">
      <c r="A781" t="s">
        <v>223</v>
      </c>
      <c r="B781" t="s">
        <v>52</v>
      </c>
      <c r="C781">
        <v>2</v>
      </c>
      <c r="D781">
        <v>1.2130000000000001</v>
      </c>
      <c r="E781" s="39">
        <v>45310.477314814816</v>
      </c>
      <c r="F781" t="s">
        <v>50</v>
      </c>
      <c r="G781" t="s">
        <v>6</v>
      </c>
      <c r="H781" t="s">
        <v>353</v>
      </c>
    </row>
    <row r="782" spans="1:8" x14ac:dyDescent="0.3">
      <c r="A782" t="s">
        <v>224</v>
      </c>
      <c r="B782" t="s">
        <v>48</v>
      </c>
      <c r="C782">
        <v>3</v>
      </c>
      <c r="D782">
        <v>2298.826</v>
      </c>
      <c r="E782" s="39">
        <v>45310.466898148145</v>
      </c>
      <c r="F782" t="s">
        <v>51</v>
      </c>
      <c r="G782" t="s">
        <v>6</v>
      </c>
    </row>
    <row r="783" spans="1:8" x14ac:dyDescent="0.3">
      <c r="A783" t="s">
        <v>224</v>
      </c>
      <c r="B783" t="s">
        <v>54</v>
      </c>
      <c r="C783">
        <v>1</v>
      </c>
      <c r="D783">
        <v>2.125</v>
      </c>
      <c r="E783" s="39">
        <v>45310.466898148145</v>
      </c>
      <c r="F783" t="s">
        <v>49</v>
      </c>
      <c r="G783" t="s">
        <v>6</v>
      </c>
      <c r="H783" t="s">
        <v>353</v>
      </c>
    </row>
    <row r="784" spans="1:8" x14ac:dyDescent="0.3">
      <c r="A784" t="s">
        <v>224</v>
      </c>
      <c r="B784" t="s">
        <v>52</v>
      </c>
      <c r="C784">
        <v>2</v>
      </c>
      <c r="D784">
        <v>1.2490000000000001</v>
      </c>
      <c r="E784" s="39">
        <v>45310.466898148145</v>
      </c>
      <c r="F784" t="s">
        <v>50</v>
      </c>
      <c r="G784" t="s">
        <v>6</v>
      </c>
      <c r="H784" t="s">
        <v>353</v>
      </c>
    </row>
    <row r="785" spans="1:8" x14ac:dyDescent="0.3">
      <c r="A785" t="s">
        <v>225</v>
      </c>
      <c r="B785" t="s">
        <v>48</v>
      </c>
      <c r="C785">
        <v>3</v>
      </c>
      <c r="D785">
        <v>2298.998</v>
      </c>
      <c r="E785" s="39">
        <v>45310.45548611111</v>
      </c>
      <c r="F785" t="s">
        <v>51</v>
      </c>
      <c r="G785" t="s">
        <v>6</v>
      </c>
    </row>
    <row r="786" spans="1:8" x14ac:dyDescent="0.3">
      <c r="A786" t="s">
        <v>225</v>
      </c>
      <c r="B786" t="s">
        <v>54</v>
      </c>
      <c r="C786">
        <v>1</v>
      </c>
      <c r="D786">
        <v>2.0129999999999999</v>
      </c>
      <c r="E786" s="39">
        <v>45310.45548611111</v>
      </c>
      <c r="F786" t="s">
        <v>49</v>
      </c>
      <c r="G786" t="s">
        <v>6</v>
      </c>
      <c r="H786" t="s">
        <v>353</v>
      </c>
    </row>
    <row r="787" spans="1:8" x14ac:dyDescent="0.3">
      <c r="A787" t="s">
        <v>225</v>
      </c>
      <c r="B787" t="s">
        <v>52</v>
      </c>
      <c r="C787">
        <v>2</v>
      </c>
      <c r="D787">
        <v>1.2769999999999999</v>
      </c>
      <c r="E787" s="39">
        <v>45310.45548611111</v>
      </c>
      <c r="F787" t="s">
        <v>50</v>
      </c>
      <c r="G787" t="s">
        <v>6</v>
      </c>
      <c r="H787" t="s">
        <v>353</v>
      </c>
    </row>
    <row r="788" spans="1:8" x14ac:dyDescent="0.3">
      <c r="A788" t="s">
        <v>259</v>
      </c>
      <c r="B788" t="s">
        <v>48</v>
      </c>
      <c r="C788">
        <v>3</v>
      </c>
      <c r="D788">
        <v>2311.9229999999998</v>
      </c>
      <c r="E788" s="39">
        <v>45311.432141203702</v>
      </c>
      <c r="F788" t="s">
        <v>51</v>
      </c>
      <c r="G788" t="s">
        <v>6</v>
      </c>
    </row>
    <row r="789" spans="1:8" x14ac:dyDescent="0.3">
      <c r="A789" t="s">
        <v>259</v>
      </c>
      <c r="B789" t="s">
        <v>54</v>
      </c>
      <c r="C789">
        <v>1</v>
      </c>
      <c r="D789">
        <v>13.558</v>
      </c>
      <c r="E789" s="39">
        <v>45311.432141203702</v>
      </c>
      <c r="F789" t="s">
        <v>49</v>
      </c>
      <c r="G789" t="s">
        <v>6</v>
      </c>
      <c r="H789" t="s">
        <v>353</v>
      </c>
    </row>
    <row r="790" spans="1:8" x14ac:dyDescent="0.3">
      <c r="A790" t="s">
        <v>259</v>
      </c>
      <c r="B790" t="s">
        <v>52</v>
      </c>
      <c r="C790">
        <v>2</v>
      </c>
      <c r="D790">
        <v>13.195</v>
      </c>
      <c r="E790" s="39">
        <v>45311.432141203702</v>
      </c>
      <c r="F790" t="s">
        <v>50</v>
      </c>
      <c r="G790" t="s">
        <v>6</v>
      </c>
      <c r="H790" t="s">
        <v>353</v>
      </c>
    </row>
    <row r="791" spans="1:8" x14ac:dyDescent="0.3">
      <c r="A791" t="s">
        <v>226</v>
      </c>
      <c r="B791" t="s">
        <v>48</v>
      </c>
      <c r="C791">
        <v>3</v>
      </c>
      <c r="D791">
        <v>2298.7080000000001</v>
      </c>
      <c r="E791" s="39">
        <v>45317.470925925925</v>
      </c>
      <c r="F791" t="s">
        <v>51</v>
      </c>
      <c r="G791" t="s">
        <v>6</v>
      </c>
    </row>
    <row r="792" spans="1:8" x14ac:dyDescent="0.3">
      <c r="A792" t="s">
        <v>226</v>
      </c>
      <c r="B792" t="s">
        <v>54</v>
      </c>
      <c r="C792">
        <v>1</v>
      </c>
      <c r="D792">
        <v>2.4769999999999999</v>
      </c>
      <c r="E792" s="39">
        <v>45317.470925925925</v>
      </c>
      <c r="F792" t="s">
        <v>49</v>
      </c>
      <c r="G792" t="s">
        <v>6</v>
      </c>
      <c r="H792" t="s">
        <v>353</v>
      </c>
    </row>
    <row r="793" spans="1:8" x14ac:dyDescent="0.3">
      <c r="A793" t="s">
        <v>226</v>
      </c>
      <c r="B793" t="s">
        <v>52</v>
      </c>
      <c r="C793">
        <v>2</v>
      </c>
      <c r="D793">
        <v>1.6419999999999999</v>
      </c>
      <c r="E793" s="39">
        <v>45317.470925925925</v>
      </c>
      <c r="F793" t="s">
        <v>50</v>
      </c>
      <c r="G793" t="s">
        <v>6</v>
      </c>
      <c r="H793" t="s">
        <v>353</v>
      </c>
    </row>
    <row r="794" spans="1:8" x14ac:dyDescent="0.3">
      <c r="A794" t="s">
        <v>227</v>
      </c>
      <c r="B794" t="s">
        <v>48</v>
      </c>
      <c r="C794">
        <v>3</v>
      </c>
      <c r="D794">
        <v>2298.8829999999998</v>
      </c>
      <c r="E794" s="39">
        <v>45317.477534722224</v>
      </c>
      <c r="F794" t="s">
        <v>51</v>
      </c>
      <c r="G794" t="s">
        <v>6</v>
      </c>
    </row>
    <row r="795" spans="1:8" x14ac:dyDescent="0.3">
      <c r="A795" t="s">
        <v>227</v>
      </c>
      <c r="B795" t="s">
        <v>54</v>
      </c>
      <c r="C795">
        <v>1</v>
      </c>
      <c r="D795">
        <v>2.25</v>
      </c>
      <c r="E795" s="39">
        <v>45317.477534722224</v>
      </c>
      <c r="F795" t="s">
        <v>49</v>
      </c>
      <c r="G795" t="s">
        <v>6</v>
      </c>
      <c r="H795" t="s">
        <v>353</v>
      </c>
    </row>
    <row r="796" spans="1:8" x14ac:dyDescent="0.3">
      <c r="A796" t="s">
        <v>227</v>
      </c>
      <c r="B796" t="s">
        <v>52</v>
      </c>
      <c r="C796">
        <v>2</v>
      </c>
      <c r="D796">
        <v>1.345</v>
      </c>
      <c r="E796" s="39">
        <v>45317.477534722224</v>
      </c>
      <c r="F796" t="s">
        <v>50</v>
      </c>
      <c r="G796" t="s">
        <v>6</v>
      </c>
      <c r="H796" t="s">
        <v>353</v>
      </c>
    </row>
    <row r="797" spans="1:8" x14ac:dyDescent="0.3">
      <c r="A797" t="s">
        <v>228</v>
      </c>
      <c r="B797" t="s">
        <v>48</v>
      </c>
      <c r="C797">
        <v>3</v>
      </c>
      <c r="D797">
        <v>2299.06</v>
      </c>
      <c r="E797" s="39">
        <v>45317.50503472222</v>
      </c>
      <c r="F797" t="s">
        <v>51</v>
      </c>
      <c r="G797" t="s">
        <v>6</v>
      </c>
    </row>
    <row r="798" spans="1:8" x14ac:dyDescent="0.3">
      <c r="A798" t="s">
        <v>228</v>
      </c>
      <c r="B798" t="s">
        <v>54</v>
      </c>
      <c r="C798">
        <v>1</v>
      </c>
      <c r="D798">
        <v>1.9650000000000001</v>
      </c>
      <c r="E798" s="39">
        <v>45317.50503472222</v>
      </c>
      <c r="F798" t="s">
        <v>49</v>
      </c>
      <c r="G798" t="s">
        <v>6</v>
      </c>
      <c r="H798" t="s">
        <v>353</v>
      </c>
    </row>
    <row r="799" spans="1:8" x14ac:dyDescent="0.3">
      <c r="A799" t="s">
        <v>228</v>
      </c>
      <c r="B799" t="s">
        <v>52</v>
      </c>
      <c r="C799">
        <v>2</v>
      </c>
      <c r="D799">
        <v>1.056</v>
      </c>
      <c r="E799" s="39">
        <v>45317.50503472222</v>
      </c>
      <c r="F799" t="s">
        <v>50</v>
      </c>
      <c r="G799" t="s">
        <v>6</v>
      </c>
      <c r="H799" t="s">
        <v>353</v>
      </c>
    </row>
    <row r="800" spans="1:8" x14ac:dyDescent="0.3">
      <c r="A800" t="s">
        <v>229</v>
      </c>
      <c r="B800" t="s">
        <v>48</v>
      </c>
      <c r="C800">
        <v>3</v>
      </c>
      <c r="D800"/>
      <c r="E800" s="39">
        <v>45310.51666666667</v>
      </c>
      <c r="F800" t="s">
        <v>51</v>
      </c>
      <c r="G800" t="s">
        <v>6</v>
      </c>
      <c r="H800" t="s">
        <v>371</v>
      </c>
    </row>
    <row r="801" spans="1:8" x14ac:dyDescent="0.3">
      <c r="A801" t="s">
        <v>229</v>
      </c>
      <c r="B801" t="s">
        <v>54</v>
      </c>
      <c r="C801">
        <v>1</v>
      </c>
      <c r="D801"/>
      <c r="E801" s="39">
        <v>45310.51666666667</v>
      </c>
      <c r="F801" t="s">
        <v>49</v>
      </c>
      <c r="G801" t="s">
        <v>6</v>
      </c>
      <c r="H801" t="s">
        <v>371</v>
      </c>
    </row>
    <row r="802" spans="1:8" x14ac:dyDescent="0.3">
      <c r="A802" t="s">
        <v>229</v>
      </c>
      <c r="B802" t="s">
        <v>52</v>
      </c>
      <c r="C802">
        <v>2</v>
      </c>
      <c r="D802"/>
      <c r="E802" s="39">
        <v>45310.51666666667</v>
      </c>
      <c r="F802" t="s">
        <v>50</v>
      </c>
      <c r="G802" t="s">
        <v>6</v>
      </c>
      <c r="H802" t="s">
        <v>371</v>
      </c>
    </row>
    <row r="803" spans="1:8" x14ac:dyDescent="0.3">
      <c r="A803" t="s">
        <v>230</v>
      </c>
      <c r="B803" t="s">
        <v>48</v>
      </c>
      <c r="C803">
        <v>3</v>
      </c>
      <c r="D803"/>
      <c r="E803" s="39">
        <v>45310.517361111109</v>
      </c>
      <c r="F803" t="s">
        <v>51</v>
      </c>
      <c r="G803" t="s">
        <v>6</v>
      </c>
      <c r="H803" t="s">
        <v>371</v>
      </c>
    </row>
    <row r="804" spans="1:8" x14ac:dyDescent="0.3">
      <c r="A804" t="s">
        <v>230</v>
      </c>
      <c r="B804" t="s">
        <v>54</v>
      </c>
      <c r="C804">
        <v>1</v>
      </c>
      <c r="D804"/>
      <c r="E804" s="39">
        <v>45310.517361111109</v>
      </c>
      <c r="F804" t="s">
        <v>49</v>
      </c>
      <c r="G804" t="s">
        <v>6</v>
      </c>
      <c r="H804" t="s">
        <v>371</v>
      </c>
    </row>
    <row r="805" spans="1:8" x14ac:dyDescent="0.3">
      <c r="A805" t="s">
        <v>230</v>
      </c>
      <c r="B805" t="s">
        <v>52</v>
      </c>
      <c r="C805">
        <v>2</v>
      </c>
      <c r="D805"/>
      <c r="E805" s="39">
        <v>45310.517361111109</v>
      </c>
      <c r="F805" t="s">
        <v>50</v>
      </c>
      <c r="G805" t="s">
        <v>6</v>
      </c>
      <c r="H805" t="s">
        <v>371</v>
      </c>
    </row>
    <row r="806" spans="1:8" x14ac:dyDescent="0.3">
      <c r="A806" t="s">
        <v>377</v>
      </c>
      <c r="B806" t="s">
        <v>48</v>
      </c>
      <c r="C806">
        <v>3</v>
      </c>
      <c r="D806">
        <v>2298.34</v>
      </c>
      <c r="E806" s="39">
        <v>45292</v>
      </c>
      <c r="F806" t="s">
        <v>51</v>
      </c>
      <c r="G806" t="s">
        <v>6</v>
      </c>
    </row>
    <row r="807" spans="1:8" x14ac:dyDescent="0.3">
      <c r="A807" t="s">
        <v>377</v>
      </c>
      <c r="B807" t="s">
        <v>54</v>
      </c>
      <c r="C807">
        <v>1</v>
      </c>
      <c r="D807">
        <v>2.3759999999999999</v>
      </c>
      <c r="E807" s="39">
        <v>45292</v>
      </c>
      <c r="F807" t="s">
        <v>49</v>
      </c>
      <c r="G807" t="s">
        <v>6</v>
      </c>
      <c r="H807" t="s">
        <v>353</v>
      </c>
    </row>
    <row r="808" spans="1:8" x14ac:dyDescent="0.3">
      <c r="A808" t="s">
        <v>377</v>
      </c>
      <c r="B808" t="s">
        <v>52</v>
      </c>
      <c r="C808">
        <v>2</v>
      </c>
      <c r="D808"/>
      <c r="E808" s="39">
        <v>45292</v>
      </c>
      <c r="F808" t="s">
        <v>50</v>
      </c>
      <c r="G808" t="s">
        <v>6</v>
      </c>
      <c r="H808" t="s">
        <v>368</v>
      </c>
    </row>
    <row r="809" spans="1:8" x14ac:dyDescent="0.3">
      <c r="A809" t="s">
        <v>378</v>
      </c>
      <c r="B809" t="s">
        <v>48</v>
      </c>
      <c r="C809">
        <v>3</v>
      </c>
      <c r="D809">
        <v>2298.25</v>
      </c>
      <c r="E809" s="39">
        <v>45292</v>
      </c>
      <c r="F809" t="s">
        <v>51</v>
      </c>
      <c r="G809" t="s">
        <v>6</v>
      </c>
    </row>
    <row r="810" spans="1:8" x14ac:dyDescent="0.3">
      <c r="A810" t="s">
        <v>378</v>
      </c>
      <c r="B810" t="s">
        <v>54</v>
      </c>
      <c r="C810">
        <v>1</v>
      </c>
      <c r="D810">
        <v>2.4660000000000002</v>
      </c>
      <c r="E810" s="39">
        <v>45292</v>
      </c>
      <c r="F810" t="s">
        <v>49</v>
      </c>
      <c r="G810" t="s">
        <v>6</v>
      </c>
      <c r="H810" t="s">
        <v>353</v>
      </c>
    </row>
    <row r="811" spans="1:8" x14ac:dyDescent="0.3">
      <c r="A811" t="s">
        <v>378</v>
      </c>
      <c r="B811" t="s">
        <v>52</v>
      </c>
      <c r="C811">
        <v>2</v>
      </c>
      <c r="D811"/>
      <c r="E811" s="39">
        <v>45292</v>
      </c>
      <c r="F811" t="s">
        <v>50</v>
      </c>
      <c r="G811" t="s">
        <v>6</v>
      </c>
      <c r="H811" t="s">
        <v>368</v>
      </c>
    </row>
    <row r="812" spans="1:8" x14ac:dyDescent="0.3">
      <c r="A812" t="s">
        <v>316</v>
      </c>
      <c r="B812" t="s">
        <v>48</v>
      </c>
      <c r="C812">
        <v>3</v>
      </c>
      <c r="D812">
        <v>2301.0990000000002</v>
      </c>
      <c r="E812" s="39">
        <v>45309.467361111114</v>
      </c>
      <c r="F812" t="s">
        <v>51</v>
      </c>
      <c r="G812" t="s">
        <v>347</v>
      </c>
    </row>
    <row r="813" spans="1:8" x14ac:dyDescent="0.3">
      <c r="A813" t="s">
        <v>316</v>
      </c>
      <c r="B813" t="s">
        <v>54</v>
      </c>
      <c r="C813">
        <v>1</v>
      </c>
      <c r="D813">
        <v>0.56599999999999995</v>
      </c>
      <c r="E813" s="39">
        <v>45309.467361111114</v>
      </c>
      <c r="F813" t="s">
        <v>49</v>
      </c>
      <c r="G813" t="s">
        <v>347</v>
      </c>
      <c r="H813" t="s">
        <v>353</v>
      </c>
    </row>
    <row r="814" spans="1:8" x14ac:dyDescent="0.3">
      <c r="A814" t="s">
        <v>316</v>
      </c>
      <c r="B814" t="s">
        <v>52</v>
      </c>
      <c r="C814">
        <v>2</v>
      </c>
      <c r="D814"/>
      <c r="E814" s="39">
        <v>45309.467361111114</v>
      </c>
      <c r="F814" t="s">
        <v>50</v>
      </c>
      <c r="G814" t="s">
        <v>347</v>
      </c>
      <c r="H814" t="s">
        <v>368</v>
      </c>
    </row>
    <row r="815" spans="1:8" x14ac:dyDescent="0.3">
      <c r="A815" t="s">
        <v>316</v>
      </c>
      <c r="B815" t="s">
        <v>48</v>
      </c>
      <c r="C815">
        <v>3</v>
      </c>
      <c r="D815">
        <v>2301.0990000000002</v>
      </c>
      <c r="E815" s="39">
        <v>45309.507638888892</v>
      </c>
      <c r="F815" t="s">
        <v>51</v>
      </c>
      <c r="G815" t="s">
        <v>6</v>
      </c>
    </row>
    <row r="816" spans="1:8" x14ac:dyDescent="0.3">
      <c r="A816" t="s">
        <v>316</v>
      </c>
      <c r="B816" t="s">
        <v>54</v>
      </c>
      <c r="C816">
        <v>1</v>
      </c>
      <c r="D816">
        <v>0.56599999999999995</v>
      </c>
      <c r="E816" s="39">
        <v>45309.507638888892</v>
      </c>
      <c r="F816" t="s">
        <v>49</v>
      </c>
      <c r="G816" t="s">
        <v>6</v>
      </c>
      <c r="H816" t="s">
        <v>353</v>
      </c>
    </row>
    <row r="817" spans="1:8" x14ac:dyDescent="0.3">
      <c r="A817" t="s">
        <v>316</v>
      </c>
      <c r="B817" t="s">
        <v>52</v>
      </c>
      <c r="C817">
        <v>2</v>
      </c>
      <c r="D817"/>
      <c r="E817" s="39">
        <v>45309.507638888892</v>
      </c>
      <c r="F817" t="s">
        <v>50</v>
      </c>
      <c r="G817" t="s">
        <v>6</v>
      </c>
      <c r="H817" t="s">
        <v>368</v>
      </c>
    </row>
    <row r="818" spans="1:8" x14ac:dyDescent="0.3">
      <c r="A818" t="s">
        <v>314</v>
      </c>
      <c r="B818" t="s">
        <v>48</v>
      </c>
      <c r="C818">
        <v>3</v>
      </c>
      <c r="D818">
        <v>2301.2559999999999</v>
      </c>
      <c r="E818" s="39">
        <v>45309.454861111109</v>
      </c>
      <c r="F818" t="s">
        <v>51</v>
      </c>
      <c r="G818" t="s">
        <v>347</v>
      </c>
    </row>
    <row r="819" spans="1:8" x14ac:dyDescent="0.3">
      <c r="A819" t="s">
        <v>314</v>
      </c>
      <c r="B819" t="s">
        <v>54</v>
      </c>
      <c r="C819">
        <v>1</v>
      </c>
      <c r="D819">
        <v>0.48399999999999999</v>
      </c>
      <c r="E819" s="39">
        <v>45309.454861111109</v>
      </c>
      <c r="F819" t="s">
        <v>49</v>
      </c>
      <c r="G819" t="s">
        <v>347</v>
      </c>
      <c r="H819" t="s">
        <v>353</v>
      </c>
    </row>
    <row r="820" spans="1:8" x14ac:dyDescent="0.3">
      <c r="A820" t="s">
        <v>314</v>
      </c>
      <c r="B820" t="s">
        <v>52</v>
      </c>
      <c r="C820">
        <v>2</v>
      </c>
      <c r="D820"/>
      <c r="E820" s="39">
        <v>45309.454861111109</v>
      </c>
      <c r="F820" t="s">
        <v>50</v>
      </c>
      <c r="G820" t="s">
        <v>347</v>
      </c>
      <c r="H820" t="s">
        <v>368</v>
      </c>
    </row>
    <row r="821" spans="1:8" x14ac:dyDescent="0.3">
      <c r="A821" t="s">
        <v>314</v>
      </c>
      <c r="B821" t="s">
        <v>48</v>
      </c>
      <c r="C821">
        <v>3</v>
      </c>
      <c r="D821">
        <v>2301.2550000000001</v>
      </c>
      <c r="E821" s="39">
        <v>45309.495138888888</v>
      </c>
      <c r="F821" t="s">
        <v>51</v>
      </c>
      <c r="G821" t="s">
        <v>6</v>
      </c>
    </row>
    <row r="822" spans="1:8" x14ac:dyDescent="0.3">
      <c r="A822" t="s">
        <v>314</v>
      </c>
      <c r="B822" t="s">
        <v>54</v>
      </c>
      <c r="C822">
        <v>1</v>
      </c>
      <c r="D822">
        <v>0.48499999999999999</v>
      </c>
      <c r="E822" s="39">
        <v>45309.495138888888</v>
      </c>
      <c r="F822" t="s">
        <v>49</v>
      </c>
      <c r="G822" t="s">
        <v>6</v>
      </c>
      <c r="H822" t="s">
        <v>353</v>
      </c>
    </row>
    <row r="823" spans="1:8" x14ac:dyDescent="0.3">
      <c r="A823" t="s">
        <v>314</v>
      </c>
      <c r="B823" t="s">
        <v>52</v>
      </c>
      <c r="C823">
        <v>2</v>
      </c>
      <c r="D823"/>
      <c r="E823" s="39">
        <v>45309.495138888888</v>
      </c>
      <c r="F823" t="s">
        <v>50</v>
      </c>
      <c r="G823" t="s">
        <v>6</v>
      </c>
      <c r="H823" t="s">
        <v>368</v>
      </c>
    </row>
    <row r="824" spans="1:8" x14ac:dyDescent="0.3">
      <c r="A824" t="s">
        <v>296</v>
      </c>
      <c r="B824" t="s">
        <v>48</v>
      </c>
      <c r="C824">
        <v>3</v>
      </c>
      <c r="D824">
        <v>2301.2600000000002</v>
      </c>
      <c r="E824" s="39">
        <v>45309.462500000001</v>
      </c>
      <c r="F824" t="s">
        <v>51</v>
      </c>
      <c r="G824" t="s">
        <v>347</v>
      </c>
    </row>
    <row r="825" spans="1:8" x14ac:dyDescent="0.3">
      <c r="A825" t="s">
        <v>296</v>
      </c>
      <c r="B825" t="s">
        <v>54</v>
      </c>
      <c r="C825">
        <v>1</v>
      </c>
      <c r="D825">
        <v>0.66</v>
      </c>
      <c r="E825" s="39">
        <v>45309.462500000001</v>
      </c>
      <c r="F825" t="s">
        <v>49</v>
      </c>
      <c r="G825" t="s">
        <v>347</v>
      </c>
      <c r="H825" t="s">
        <v>353</v>
      </c>
    </row>
    <row r="826" spans="1:8" x14ac:dyDescent="0.3">
      <c r="A826" t="s">
        <v>296</v>
      </c>
      <c r="B826" t="s">
        <v>52</v>
      </c>
      <c r="C826">
        <v>2</v>
      </c>
      <c r="D826"/>
      <c r="E826" s="39">
        <v>45309.462500000001</v>
      </c>
      <c r="F826" t="s">
        <v>50</v>
      </c>
      <c r="G826" t="s">
        <v>347</v>
      </c>
      <c r="H826" t="s">
        <v>368</v>
      </c>
    </row>
    <row r="827" spans="1:8" x14ac:dyDescent="0.3">
      <c r="A827" t="s">
        <v>296</v>
      </c>
      <c r="B827" t="s">
        <v>48</v>
      </c>
      <c r="C827">
        <v>3</v>
      </c>
      <c r="D827">
        <v>2301.2620000000002</v>
      </c>
      <c r="E827" s="39">
        <v>45309.50277777778</v>
      </c>
      <c r="F827" t="s">
        <v>51</v>
      </c>
      <c r="G827" t="s">
        <v>6</v>
      </c>
    </row>
    <row r="828" spans="1:8" x14ac:dyDescent="0.3">
      <c r="A828" t="s">
        <v>296</v>
      </c>
      <c r="B828" t="s">
        <v>54</v>
      </c>
      <c r="C828">
        <v>1</v>
      </c>
      <c r="D828">
        <v>0.65800000000000003</v>
      </c>
      <c r="E828" s="39">
        <v>45309.50277777778</v>
      </c>
      <c r="F828" t="s">
        <v>49</v>
      </c>
      <c r="G828" t="s">
        <v>6</v>
      </c>
      <c r="H828" t="s">
        <v>353</v>
      </c>
    </row>
    <row r="829" spans="1:8" x14ac:dyDescent="0.3">
      <c r="A829" t="s">
        <v>296</v>
      </c>
      <c r="B829" t="s">
        <v>52</v>
      </c>
      <c r="C829">
        <v>2</v>
      </c>
      <c r="D829"/>
      <c r="E829" s="39">
        <v>45309.50277777778</v>
      </c>
      <c r="F829" t="s">
        <v>50</v>
      </c>
      <c r="G829" t="s">
        <v>6</v>
      </c>
      <c r="H829" t="s">
        <v>368</v>
      </c>
    </row>
    <row r="830" spans="1:8" x14ac:dyDescent="0.3">
      <c r="A830" t="s">
        <v>330</v>
      </c>
      <c r="B830" t="s">
        <v>48</v>
      </c>
      <c r="C830">
        <v>3</v>
      </c>
      <c r="D830">
        <v>2334.2689999999998</v>
      </c>
      <c r="E830" s="39">
        <v>45295.578472222223</v>
      </c>
      <c r="F830" t="s">
        <v>51</v>
      </c>
      <c r="G830" t="s">
        <v>6</v>
      </c>
    </row>
    <row r="831" spans="1:8" x14ac:dyDescent="0.3">
      <c r="A831" t="s">
        <v>330</v>
      </c>
      <c r="B831" t="s">
        <v>54</v>
      </c>
      <c r="C831">
        <v>1</v>
      </c>
      <c r="D831">
        <v>23.251000000000001</v>
      </c>
      <c r="E831" s="39">
        <v>45295.578472222223</v>
      </c>
      <c r="F831" t="s">
        <v>49</v>
      </c>
      <c r="G831" t="s">
        <v>6</v>
      </c>
      <c r="H831" t="s">
        <v>353</v>
      </c>
    </row>
    <row r="832" spans="1:8" x14ac:dyDescent="0.3">
      <c r="A832" t="s">
        <v>330</v>
      </c>
      <c r="B832" t="s">
        <v>52</v>
      </c>
      <c r="C832">
        <v>2</v>
      </c>
      <c r="D832">
        <v>23.071000000000002</v>
      </c>
      <c r="E832" s="39">
        <v>45295.578472222223</v>
      </c>
      <c r="F832" t="s">
        <v>50</v>
      </c>
      <c r="G832" t="s">
        <v>6</v>
      </c>
      <c r="H832" t="s">
        <v>353</v>
      </c>
    </row>
    <row r="833" spans="1:8" x14ac:dyDescent="0.3">
      <c r="A833" t="s">
        <v>330</v>
      </c>
      <c r="B833" t="s">
        <v>48</v>
      </c>
      <c r="C833">
        <v>3</v>
      </c>
      <c r="D833">
        <v>2334.2689999999998</v>
      </c>
      <c r="E833" s="39">
        <v>45299.523611111108</v>
      </c>
      <c r="F833" t="s">
        <v>51</v>
      </c>
      <c r="G833" t="s">
        <v>6</v>
      </c>
    </row>
    <row r="834" spans="1:8" x14ac:dyDescent="0.3">
      <c r="A834" t="s">
        <v>330</v>
      </c>
      <c r="B834" t="s">
        <v>54</v>
      </c>
      <c r="C834">
        <v>1</v>
      </c>
      <c r="D834">
        <v>23.251000000000001</v>
      </c>
      <c r="E834" s="39">
        <v>45299.523611111108</v>
      </c>
      <c r="F834" t="s">
        <v>49</v>
      </c>
      <c r="G834" t="s">
        <v>6</v>
      </c>
      <c r="H834" t="s">
        <v>353</v>
      </c>
    </row>
    <row r="835" spans="1:8" x14ac:dyDescent="0.3">
      <c r="A835" t="s">
        <v>330</v>
      </c>
      <c r="B835" t="s">
        <v>52</v>
      </c>
      <c r="C835">
        <v>2</v>
      </c>
      <c r="D835">
        <v>23.071000000000002</v>
      </c>
      <c r="E835" s="39">
        <v>45299.523611111108</v>
      </c>
      <c r="F835" t="s">
        <v>50</v>
      </c>
      <c r="G835" t="s">
        <v>6</v>
      </c>
      <c r="H835" t="s">
        <v>353</v>
      </c>
    </row>
    <row r="836" spans="1:8" x14ac:dyDescent="0.3">
      <c r="A836" t="s">
        <v>331</v>
      </c>
      <c r="B836" t="s">
        <v>48</v>
      </c>
      <c r="C836">
        <v>3</v>
      </c>
      <c r="D836">
        <v>2344.7440000000001</v>
      </c>
      <c r="E836" s="39">
        <v>45295.585416666669</v>
      </c>
      <c r="F836" t="s">
        <v>51</v>
      </c>
      <c r="G836" t="s">
        <v>6</v>
      </c>
    </row>
    <row r="837" spans="1:8" x14ac:dyDescent="0.3">
      <c r="A837" t="s">
        <v>331</v>
      </c>
      <c r="B837" t="s">
        <v>54</v>
      </c>
      <c r="C837">
        <v>1</v>
      </c>
      <c r="D837">
        <v>12.83</v>
      </c>
      <c r="E837" s="39">
        <v>45295.585416666669</v>
      </c>
      <c r="F837" t="s">
        <v>49</v>
      </c>
      <c r="G837" t="s">
        <v>6</v>
      </c>
      <c r="H837" t="s">
        <v>353</v>
      </c>
    </row>
    <row r="838" spans="1:8" x14ac:dyDescent="0.3">
      <c r="A838" t="s">
        <v>331</v>
      </c>
      <c r="B838" t="s">
        <v>52</v>
      </c>
      <c r="C838">
        <v>2</v>
      </c>
      <c r="D838">
        <v>12.302</v>
      </c>
      <c r="E838" s="39">
        <v>45295.585416666669</v>
      </c>
      <c r="F838" t="s">
        <v>50</v>
      </c>
      <c r="G838" t="s">
        <v>6</v>
      </c>
      <c r="H838" t="s">
        <v>353</v>
      </c>
    </row>
    <row r="839" spans="1:8" x14ac:dyDescent="0.3">
      <c r="A839" t="s">
        <v>331</v>
      </c>
      <c r="B839" t="s">
        <v>48</v>
      </c>
      <c r="C839">
        <v>3</v>
      </c>
      <c r="D839">
        <v>2344.7289999999998</v>
      </c>
      <c r="E839" s="39">
        <v>45299.52847222222</v>
      </c>
      <c r="F839" t="s">
        <v>51</v>
      </c>
      <c r="G839" t="s">
        <v>6</v>
      </c>
    </row>
    <row r="840" spans="1:8" x14ac:dyDescent="0.3">
      <c r="A840" t="s">
        <v>331</v>
      </c>
      <c r="B840" t="s">
        <v>54</v>
      </c>
      <c r="C840">
        <v>1</v>
      </c>
      <c r="D840">
        <v>12.845000000000001</v>
      </c>
      <c r="E840" s="39">
        <v>45299.52847222222</v>
      </c>
      <c r="F840" t="s">
        <v>49</v>
      </c>
      <c r="G840" t="s">
        <v>6</v>
      </c>
      <c r="H840" t="s">
        <v>353</v>
      </c>
    </row>
    <row r="841" spans="1:8" x14ac:dyDescent="0.3">
      <c r="A841" t="s">
        <v>331</v>
      </c>
      <c r="B841" t="s">
        <v>52</v>
      </c>
      <c r="C841">
        <v>2</v>
      </c>
      <c r="D841">
        <v>12.317</v>
      </c>
      <c r="E841" s="39">
        <v>45299.52847222222</v>
      </c>
      <c r="F841" t="s">
        <v>50</v>
      </c>
      <c r="G841" t="s">
        <v>6</v>
      </c>
      <c r="H841" t="s">
        <v>353</v>
      </c>
    </row>
    <row r="842" spans="1:8" x14ac:dyDescent="0.3">
      <c r="A842" t="s">
        <v>332</v>
      </c>
      <c r="B842" t="s">
        <v>48</v>
      </c>
      <c r="C842">
        <v>3</v>
      </c>
      <c r="D842">
        <v>2334.16</v>
      </c>
      <c r="E842" s="39">
        <v>45295.581944444442</v>
      </c>
      <c r="F842" t="s">
        <v>51</v>
      </c>
      <c r="G842" t="s">
        <v>6</v>
      </c>
    </row>
    <row r="843" spans="1:8" x14ac:dyDescent="0.3">
      <c r="A843" t="s">
        <v>332</v>
      </c>
      <c r="B843" t="s">
        <v>54</v>
      </c>
      <c r="C843">
        <v>1</v>
      </c>
      <c r="D843">
        <v>23.195</v>
      </c>
      <c r="E843" s="39">
        <v>45295.581944444442</v>
      </c>
      <c r="F843" t="s">
        <v>49</v>
      </c>
      <c r="G843" t="s">
        <v>6</v>
      </c>
      <c r="H843" t="s">
        <v>353</v>
      </c>
    </row>
    <row r="844" spans="1:8" x14ac:dyDescent="0.3">
      <c r="A844" t="s">
        <v>332</v>
      </c>
      <c r="B844" t="s">
        <v>52</v>
      </c>
      <c r="C844">
        <v>2</v>
      </c>
      <c r="D844">
        <v>23.015000000000001</v>
      </c>
      <c r="E844" s="39">
        <v>45295.581944444442</v>
      </c>
      <c r="F844" t="s">
        <v>50</v>
      </c>
      <c r="G844" t="s">
        <v>6</v>
      </c>
      <c r="H844" t="s">
        <v>353</v>
      </c>
    </row>
    <row r="845" spans="1:8" x14ac:dyDescent="0.3">
      <c r="A845" t="s">
        <v>332</v>
      </c>
      <c r="B845" t="s">
        <v>48</v>
      </c>
      <c r="C845">
        <v>3</v>
      </c>
      <c r="D845">
        <v>2334.1610000000001</v>
      </c>
      <c r="E845" s="39">
        <v>45299.525694444441</v>
      </c>
      <c r="F845" t="s">
        <v>51</v>
      </c>
      <c r="G845" t="s">
        <v>6</v>
      </c>
    </row>
    <row r="846" spans="1:8" x14ac:dyDescent="0.3">
      <c r="A846" t="s">
        <v>332</v>
      </c>
      <c r="B846" t="s">
        <v>54</v>
      </c>
      <c r="C846">
        <v>1</v>
      </c>
      <c r="D846">
        <v>23.193999999999999</v>
      </c>
      <c r="E846" s="39">
        <v>45299.525694444441</v>
      </c>
      <c r="F846" t="s">
        <v>49</v>
      </c>
      <c r="G846" t="s">
        <v>6</v>
      </c>
      <c r="H846" t="s">
        <v>353</v>
      </c>
    </row>
    <row r="847" spans="1:8" x14ac:dyDescent="0.3">
      <c r="A847" t="s">
        <v>332</v>
      </c>
      <c r="B847" t="s">
        <v>52</v>
      </c>
      <c r="C847">
        <v>2</v>
      </c>
      <c r="D847">
        <v>23.013999999999999</v>
      </c>
      <c r="E847" s="39">
        <v>45299.525694444441</v>
      </c>
      <c r="F847" t="s">
        <v>50</v>
      </c>
      <c r="G847" t="s">
        <v>6</v>
      </c>
      <c r="H847" t="s">
        <v>353</v>
      </c>
    </row>
    <row r="848" spans="1:8" x14ac:dyDescent="0.3">
      <c r="A848" t="s">
        <v>231</v>
      </c>
      <c r="B848" t="s">
        <v>48</v>
      </c>
      <c r="C848">
        <v>3</v>
      </c>
      <c r="D848">
        <v>2299.9569999999999</v>
      </c>
      <c r="E848" s="39">
        <v>45316.461192129631</v>
      </c>
      <c r="F848" t="s">
        <v>51</v>
      </c>
      <c r="G848" t="s">
        <v>6</v>
      </c>
    </row>
    <row r="849" spans="1:8" x14ac:dyDescent="0.3">
      <c r="A849" t="s">
        <v>231</v>
      </c>
      <c r="B849" t="s">
        <v>54</v>
      </c>
      <c r="C849">
        <v>1</v>
      </c>
      <c r="D849">
        <v>1.333</v>
      </c>
      <c r="E849" s="39">
        <v>45316.461192129631</v>
      </c>
      <c r="F849" t="s">
        <v>49</v>
      </c>
      <c r="G849" t="s">
        <v>6</v>
      </c>
      <c r="H849" t="s">
        <v>353</v>
      </c>
    </row>
    <row r="850" spans="1:8" x14ac:dyDescent="0.3">
      <c r="A850" t="s">
        <v>231</v>
      </c>
      <c r="B850" t="s">
        <v>52</v>
      </c>
      <c r="C850">
        <v>2</v>
      </c>
      <c r="D850">
        <v>0.373</v>
      </c>
      <c r="E850" s="39">
        <v>45316.461192129631</v>
      </c>
      <c r="F850" t="s">
        <v>50</v>
      </c>
      <c r="G850" t="s">
        <v>6</v>
      </c>
      <c r="H850" t="s">
        <v>353</v>
      </c>
    </row>
    <row r="851" spans="1:8" x14ac:dyDescent="0.3">
      <c r="A851" t="s">
        <v>232</v>
      </c>
      <c r="B851" t="s">
        <v>48</v>
      </c>
      <c r="C851">
        <v>3</v>
      </c>
      <c r="D851">
        <v>2299.6950000000002</v>
      </c>
      <c r="E851" s="39">
        <v>45316.469201388885</v>
      </c>
      <c r="F851" t="s">
        <v>51</v>
      </c>
      <c r="G851" t="s">
        <v>6</v>
      </c>
    </row>
    <row r="852" spans="1:8" x14ac:dyDescent="0.3">
      <c r="A852" t="s">
        <v>232</v>
      </c>
      <c r="B852" t="s">
        <v>54</v>
      </c>
      <c r="C852">
        <v>1</v>
      </c>
      <c r="D852">
        <v>1.825</v>
      </c>
      <c r="E852" s="39">
        <v>45316.469201388885</v>
      </c>
      <c r="F852" t="s">
        <v>49</v>
      </c>
      <c r="G852" t="s">
        <v>6</v>
      </c>
      <c r="H852" t="s">
        <v>353</v>
      </c>
    </row>
    <row r="853" spans="1:8" x14ac:dyDescent="0.3">
      <c r="A853" t="s">
        <v>232</v>
      </c>
      <c r="B853" t="s">
        <v>52</v>
      </c>
      <c r="C853">
        <v>2</v>
      </c>
      <c r="D853">
        <v>0.84899999999999998</v>
      </c>
      <c r="E853" s="39">
        <v>45316.469201388885</v>
      </c>
      <c r="F853" t="s">
        <v>50</v>
      </c>
      <c r="G853" t="s">
        <v>6</v>
      </c>
      <c r="H853" t="s">
        <v>353</v>
      </c>
    </row>
    <row r="854" spans="1:8" x14ac:dyDescent="0.3">
      <c r="A854" t="s">
        <v>233</v>
      </c>
      <c r="B854" t="s">
        <v>48</v>
      </c>
      <c r="C854">
        <v>3</v>
      </c>
      <c r="D854">
        <v>2299.7359999999999</v>
      </c>
      <c r="E854" s="39">
        <v>45316.473981481482</v>
      </c>
      <c r="F854" t="s">
        <v>51</v>
      </c>
      <c r="G854" t="s">
        <v>6</v>
      </c>
    </row>
    <row r="855" spans="1:8" x14ac:dyDescent="0.3">
      <c r="A855" t="s">
        <v>233</v>
      </c>
      <c r="B855" t="s">
        <v>54</v>
      </c>
      <c r="C855">
        <v>1</v>
      </c>
      <c r="D855">
        <v>1.954</v>
      </c>
      <c r="E855" s="39">
        <v>45316.473981481482</v>
      </c>
      <c r="F855" t="s">
        <v>49</v>
      </c>
      <c r="G855" t="s">
        <v>6</v>
      </c>
      <c r="H855" t="s">
        <v>353</v>
      </c>
    </row>
    <row r="856" spans="1:8" x14ac:dyDescent="0.3">
      <c r="A856" t="s">
        <v>233</v>
      </c>
      <c r="B856" t="s">
        <v>52</v>
      </c>
      <c r="C856">
        <v>2</v>
      </c>
      <c r="D856">
        <v>1.01</v>
      </c>
      <c r="E856" s="39">
        <v>45316.473981481482</v>
      </c>
      <c r="F856" t="s">
        <v>50</v>
      </c>
      <c r="G856" t="s">
        <v>6</v>
      </c>
      <c r="H856" t="s">
        <v>353</v>
      </c>
    </row>
    <row r="857" spans="1:8" x14ac:dyDescent="0.3">
      <c r="A857" t="s">
        <v>234</v>
      </c>
      <c r="B857" t="s">
        <v>48</v>
      </c>
      <c r="C857">
        <v>3</v>
      </c>
      <c r="D857">
        <v>2299.4569999999999</v>
      </c>
      <c r="E857" s="39">
        <v>45316.478912037041</v>
      </c>
      <c r="F857" t="s">
        <v>51</v>
      </c>
      <c r="G857" t="s">
        <v>6</v>
      </c>
    </row>
    <row r="858" spans="1:8" x14ac:dyDescent="0.3">
      <c r="A858" t="s">
        <v>234</v>
      </c>
      <c r="B858" t="s">
        <v>54</v>
      </c>
      <c r="C858">
        <v>1</v>
      </c>
      <c r="D858">
        <v>2.3330000000000002</v>
      </c>
      <c r="E858" s="39">
        <v>45316.478912037041</v>
      </c>
      <c r="F858" t="s">
        <v>49</v>
      </c>
      <c r="G858" t="s">
        <v>6</v>
      </c>
      <c r="H858" t="s">
        <v>353</v>
      </c>
    </row>
    <row r="859" spans="1:8" x14ac:dyDescent="0.3">
      <c r="A859" t="s">
        <v>234</v>
      </c>
      <c r="B859" t="s">
        <v>52</v>
      </c>
      <c r="C859">
        <v>2</v>
      </c>
      <c r="D859">
        <v>1.319</v>
      </c>
      <c r="E859" s="39">
        <v>45316.478912037041</v>
      </c>
      <c r="F859" t="s">
        <v>50</v>
      </c>
      <c r="G859" t="s">
        <v>6</v>
      </c>
      <c r="H859" t="s">
        <v>353</v>
      </c>
    </row>
    <row r="860" spans="1:8" x14ac:dyDescent="0.3">
      <c r="A860" t="s">
        <v>235</v>
      </c>
      <c r="B860" t="s">
        <v>48</v>
      </c>
      <c r="C860">
        <v>3</v>
      </c>
      <c r="D860">
        <v>2299.27</v>
      </c>
      <c r="E860" s="39">
        <v>45316.483680555553</v>
      </c>
      <c r="F860" t="s">
        <v>51</v>
      </c>
      <c r="G860" t="s">
        <v>6</v>
      </c>
    </row>
    <row r="861" spans="1:8" x14ac:dyDescent="0.3">
      <c r="A861" t="s">
        <v>235</v>
      </c>
      <c r="B861" t="s">
        <v>54</v>
      </c>
      <c r="C861">
        <v>1</v>
      </c>
      <c r="D861">
        <v>2.37</v>
      </c>
      <c r="E861" s="39">
        <v>45316.483680555553</v>
      </c>
      <c r="F861" t="s">
        <v>49</v>
      </c>
      <c r="G861" t="s">
        <v>6</v>
      </c>
      <c r="H861" t="s">
        <v>353</v>
      </c>
    </row>
    <row r="862" spans="1:8" x14ac:dyDescent="0.3">
      <c r="A862" t="s">
        <v>235</v>
      </c>
      <c r="B862" t="s">
        <v>52</v>
      </c>
      <c r="C862">
        <v>2</v>
      </c>
      <c r="D862">
        <v>1.4059999999999999</v>
      </c>
      <c r="E862" s="39">
        <v>45316.483680555553</v>
      </c>
      <c r="F862" t="s">
        <v>50</v>
      </c>
      <c r="G862" t="s">
        <v>6</v>
      </c>
      <c r="H862" t="s">
        <v>353</v>
      </c>
    </row>
    <row r="863" spans="1:8" x14ac:dyDescent="0.3">
      <c r="A863" t="s">
        <v>236</v>
      </c>
      <c r="B863" t="s">
        <v>48</v>
      </c>
      <c r="C863">
        <v>3</v>
      </c>
      <c r="D863">
        <v>2299.7730000000001</v>
      </c>
      <c r="E863" s="39">
        <v>45316.499236111114</v>
      </c>
      <c r="F863" t="s">
        <v>51</v>
      </c>
      <c r="G863" t="s">
        <v>6</v>
      </c>
    </row>
    <row r="864" spans="1:8" x14ac:dyDescent="0.3">
      <c r="A864" t="s">
        <v>236</v>
      </c>
      <c r="B864" t="s">
        <v>54</v>
      </c>
      <c r="C864">
        <v>1</v>
      </c>
      <c r="D864">
        <v>1.827</v>
      </c>
      <c r="E864" s="39">
        <v>45316.499236111114</v>
      </c>
      <c r="F864" t="s">
        <v>49</v>
      </c>
      <c r="G864" t="s">
        <v>6</v>
      </c>
      <c r="H864" t="s">
        <v>353</v>
      </c>
    </row>
    <row r="865" spans="1:8" x14ac:dyDescent="0.3">
      <c r="A865" t="s">
        <v>236</v>
      </c>
      <c r="B865" t="s">
        <v>52</v>
      </c>
      <c r="C865">
        <v>2</v>
      </c>
      <c r="D865">
        <v>0.84699999999999998</v>
      </c>
      <c r="E865" s="39">
        <v>45316.499236111114</v>
      </c>
      <c r="F865" t="s">
        <v>50</v>
      </c>
      <c r="G865" t="s">
        <v>6</v>
      </c>
      <c r="H865" t="s">
        <v>353</v>
      </c>
    </row>
    <row r="866" spans="1:8" x14ac:dyDescent="0.3">
      <c r="A866" t="s">
        <v>237</v>
      </c>
      <c r="B866" t="s">
        <v>48</v>
      </c>
      <c r="C866">
        <v>3</v>
      </c>
      <c r="D866">
        <v>2298.9369999999999</v>
      </c>
      <c r="E866" s="39">
        <v>45316.511319444442</v>
      </c>
      <c r="F866" t="s">
        <v>51</v>
      </c>
      <c r="G866" t="s">
        <v>6</v>
      </c>
    </row>
    <row r="867" spans="1:8" x14ac:dyDescent="0.3">
      <c r="A867" t="s">
        <v>237</v>
      </c>
      <c r="B867" t="s">
        <v>54</v>
      </c>
      <c r="C867">
        <v>1</v>
      </c>
      <c r="D867">
        <v>2.4529999999999998</v>
      </c>
      <c r="E867" s="39">
        <v>45316.511319444442</v>
      </c>
      <c r="F867" t="s">
        <v>49</v>
      </c>
      <c r="G867" t="s">
        <v>6</v>
      </c>
      <c r="H867" t="s">
        <v>353</v>
      </c>
    </row>
    <row r="868" spans="1:8" x14ac:dyDescent="0.3">
      <c r="A868" t="s">
        <v>237</v>
      </c>
      <c r="B868" t="s">
        <v>52</v>
      </c>
      <c r="C868">
        <v>2</v>
      </c>
      <c r="D868">
        <v>1.4990000000000001</v>
      </c>
      <c r="E868" s="39">
        <v>45316.511319444442</v>
      </c>
      <c r="F868" t="s">
        <v>50</v>
      </c>
      <c r="G868" t="s">
        <v>6</v>
      </c>
      <c r="H868" t="s">
        <v>353</v>
      </c>
    </row>
    <row r="869" spans="1:8" x14ac:dyDescent="0.3">
      <c r="A869" t="s">
        <v>306</v>
      </c>
      <c r="B869" t="s">
        <v>48</v>
      </c>
      <c r="C869">
        <v>3</v>
      </c>
      <c r="D869"/>
      <c r="E869" s="39">
        <v>45310.518055555556</v>
      </c>
      <c r="F869" t="s">
        <v>51</v>
      </c>
      <c r="G869" t="s">
        <v>6</v>
      </c>
      <c r="H869" t="s">
        <v>371</v>
      </c>
    </row>
    <row r="870" spans="1:8" x14ac:dyDescent="0.3">
      <c r="A870" t="s">
        <v>306</v>
      </c>
      <c r="B870" t="s">
        <v>54</v>
      </c>
      <c r="C870">
        <v>1</v>
      </c>
      <c r="D870"/>
      <c r="E870" s="39">
        <v>45310.518055555556</v>
      </c>
      <c r="F870" t="s">
        <v>49</v>
      </c>
      <c r="G870" t="s">
        <v>6</v>
      </c>
      <c r="H870" t="s">
        <v>371</v>
      </c>
    </row>
    <row r="871" spans="1:8" x14ac:dyDescent="0.3">
      <c r="A871" t="s">
        <v>306</v>
      </c>
      <c r="B871" t="s">
        <v>52</v>
      </c>
      <c r="C871">
        <v>2</v>
      </c>
      <c r="D871"/>
      <c r="E871" s="39">
        <v>45310.518055555556</v>
      </c>
      <c r="F871" t="s">
        <v>50</v>
      </c>
      <c r="G871" t="s">
        <v>6</v>
      </c>
      <c r="H871" t="s">
        <v>371</v>
      </c>
    </row>
    <row r="872" spans="1:8" x14ac:dyDescent="0.3">
      <c r="A872" t="s">
        <v>313</v>
      </c>
      <c r="B872" t="s">
        <v>48</v>
      </c>
      <c r="C872">
        <v>3</v>
      </c>
      <c r="D872"/>
      <c r="E872" s="39">
        <v>45310.518750000003</v>
      </c>
      <c r="F872" t="s">
        <v>51</v>
      </c>
      <c r="G872" t="s">
        <v>6</v>
      </c>
      <c r="H872" t="s">
        <v>371</v>
      </c>
    </row>
    <row r="873" spans="1:8" x14ac:dyDescent="0.3">
      <c r="A873" t="s">
        <v>313</v>
      </c>
      <c r="B873" t="s">
        <v>54</v>
      </c>
      <c r="C873">
        <v>1</v>
      </c>
      <c r="D873"/>
      <c r="E873" s="39">
        <v>45310.518750000003</v>
      </c>
      <c r="F873" t="s">
        <v>49</v>
      </c>
      <c r="G873" t="s">
        <v>6</v>
      </c>
      <c r="H873" t="s">
        <v>371</v>
      </c>
    </row>
    <row r="874" spans="1:8" x14ac:dyDescent="0.3">
      <c r="A874" t="s">
        <v>313</v>
      </c>
      <c r="B874" t="s">
        <v>52</v>
      </c>
      <c r="C874">
        <v>2</v>
      </c>
      <c r="D874"/>
      <c r="E874" s="39">
        <v>45310.518750000003</v>
      </c>
      <c r="F874" t="s">
        <v>50</v>
      </c>
      <c r="G874" t="s">
        <v>6</v>
      </c>
      <c r="H874" t="s">
        <v>371</v>
      </c>
    </row>
    <row r="875" spans="1:8" x14ac:dyDescent="0.3">
      <c r="A875" t="s">
        <v>304</v>
      </c>
      <c r="B875" t="s">
        <v>48</v>
      </c>
      <c r="C875">
        <v>3</v>
      </c>
      <c r="D875">
        <v>2301.078</v>
      </c>
      <c r="E875" s="39">
        <v>45309.479861111111</v>
      </c>
      <c r="F875" t="s">
        <v>51</v>
      </c>
      <c r="G875" t="s">
        <v>347</v>
      </c>
    </row>
    <row r="876" spans="1:8" x14ac:dyDescent="0.3">
      <c r="A876" t="s">
        <v>304</v>
      </c>
      <c r="B876" t="s">
        <v>54</v>
      </c>
      <c r="C876">
        <v>1</v>
      </c>
      <c r="D876">
        <v>0.54700000000000004</v>
      </c>
      <c r="E876" s="39">
        <v>45309.479861111111</v>
      </c>
      <c r="F876" t="s">
        <v>49</v>
      </c>
      <c r="G876" t="s">
        <v>347</v>
      </c>
      <c r="H876" t="s">
        <v>353</v>
      </c>
    </row>
    <row r="877" spans="1:8" x14ac:dyDescent="0.3">
      <c r="A877" t="s">
        <v>304</v>
      </c>
      <c r="B877" t="s">
        <v>52</v>
      </c>
      <c r="C877">
        <v>2</v>
      </c>
      <c r="D877"/>
      <c r="E877" s="39">
        <v>45309.479861111111</v>
      </c>
      <c r="F877" t="s">
        <v>50</v>
      </c>
      <c r="G877" t="s">
        <v>347</v>
      </c>
      <c r="H877" t="s">
        <v>368</v>
      </c>
    </row>
    <row r="878" spans="1:8" x14ac:dyDescent="0.3">
      <c r="A878" t="s">
        <v>304</v>
      </c>
      <c r="B878" t="s">
        <v>48</v>
      </c>
      <c r="C878">
        <v>3</v>
      </c>
      <c r="D878">
        <v>2301.078</v>
      </c>
      <c r="E878" s="39">
        <v>45309.520138888889</v>
      </c>
      <c r="F878" t="s">
        <v>51</v>
      </c>
      <c r="G878" t="s">
        <v>6</v>
      </c>
    </row>
    <row r="879" spans="1:8" x14ac:dyDescent="0.3">
      <c r="A879" t="s">
        <v>304</v>
      </c>
      <c r="B879" t="s">
        <v>54</v>
      </c>
      <c r="C879">
        <v>1</v>
      </c>
      <c r="D879">
        <v>0.54700000000000004</v>
      </c>
      <c r="E879" s="39">
        <v>45309.520138888889</v>
      </c>
      <c r="F879" t="s">
        <v>49</v>
      </c>
      <c r="G879" t="s">
        <v>6</v>
      </c>
      <c r="H879" t="s">
        <v>353</v>
      </c>
    </row>
    <row r="880" spans="1:8" x14ac:dyDescent="0.3">
      <c r="A880" t="s">
        <v>304</v>
      </c>
      <c r="B880" t="s">
        <v>52</v>
      </c>
      <c r="C880">
        <v>2</v>
      </c>
      <c r="D880"/>
      <c r="E880" s="39">
        <v>45309.520138888889</v>
      </c>
      <c r="F880" t="s">
        <v>50</v>
      </c>
      <c r="G880" t="s">
        <v>6</v>
      </c>
      <c r="H880" t="s">
        <v>368</v>
      </c>
    </row>
    <row r="881" spans="1:8" x14ac:dyDescent="0.3">
      <c r="A881" t="s">
        <v>315</v>
      </c>
      <c r="B881" t="s">
        <v>48</v>
      </c>
      <c r="C881">
        <v>3</v>
      </c>
      <c r="D881">
        <v>2301.0909999999999</v>
      </c>
      <c r="E881" s="39">
        <v>45309.474305555559</v>
      </c>
      <c r="F881" t="s">
        <v>51</v>
      </c>
      <c r="G881" t="s">
        <v>347</v>
      </c>
    </row>
    <row r="882" spans="1:8" x14ac:dyDescent="0.3">
      <c r="A882" t="s">
        <v>315</v>
      </c>
      <c r="B882" t="s">
        <v>54</v>
      </c>
      <c r="C882">
        <v>1</v>
      </c>
      <c r="D882">
        <v>0.50900000000000001</v>
      </c>
      <c r="E882" s="39">
        <v>45309.474305555559</v>
      </c>
      <c r="F882" t="s">
        <v>49</v>
      </c>
      <c r="G882" t="s">
        <v>347</v>
      </c>
      <c r="H882" t="s">
        <v>353</v>
      </c>
    </row>
    <row r="883" spans="1:8" x14ac:dyDescent="0.3">
      <c r="A883" t="s">
        <v>315</v>
      </c>
      <c r="B883" t="s">
        <v>52</v>
      </c>
      <c r="C883">
        <v>2</v>
      </c>
      <c r="D883"/>
      <c r="E883" s="39">
        <v>45309.474305555559</v>
      </c>
      <c r="F883" t="s">
        <v>50</v>
      </c>
      <c r="G883" t="s">
        <v>347</v>
      </c>
      <c r="H883" t="s">
        <v>368</v>
      </c>
    </row>
    <row r="884" spans="1:8" x14ac:dyDescent="0.3">
      <c r="A884" t="s">
        <v>315</v>
      </c>
      <c r="B884" t="s">
        <v>48</v>
      </c>
      <c r="C884">
        <v>3</v>
      </c>
      <c r="D884">
        <v>2301.09</v>
      </c>
      <c r="E884" s="39">
        <v>45309.512499999997</v>
      </c>
      <c r="F884" t="s">
        <v>51</v>
      </c>
      <c r="G884" t="s">
        <v>6</v>
      </c>
    </row>
    <row r="885" spans="1:8" x14ac:dyDescent="0.3">
      <c r="A885" t="s">
        <v>315</v>
      </c>
      <c r="B885" t="s">
        <v>54</v>
      </c>
      <c r="C885">
        <v>1</v>
      </c>
      <c r="D885">
        <v>0.51</v>
      </c>
      <c r="E885" s="39">
        <v>45309.512499999997</v>
      </c>
      <c r="F885" t="s">
        <v>49</v>
      </c>
      <c r="G885" t="s">
        <v>6</v>
      </c>
      <c r="H885" t="s">
        <v>353</v>
      </c>
    </row>
    <row r="886" spans="1:8" x14ac:dyDescent="0.3">
      <c r="A886" t="s">
        <v>315</v>
      </c>
      <c r="B886" t="s">
        <v>52</v>
      </c>
      <c r="C886">
        <v>2</v>
      </c>
      <c r="D886"/>
      <c r="E886" s="39">
        <v>45309.512499999997</v>
      </c>
      <c r="F886" t="s">
        <v>50</v>
      </c>
      <c r="G886" t="s">
        <v>6</v>
      </c>
      <c r="H886" t="s">
        <v>368</v>
      </c>
    </row>
    <row r="887" spans="1:8" x14ac:dyDescent="0.3">
      <c r="A887" t="s">
        <v>303</v>
      </c>
      <c r="B887" t="s">
        <v>48</v>
      </c>
      <c r="C887">
        <v>3</v>
      </c>
      <c r="D887"/>
      <c r="E887" s="39">
        <v>45316.519444444442</v>
      </c>
      <c r="F887" t="s">
        <v>51</v>
      </c>
      <c r="G887" t="s">
        <v>6</v>
      </c>
      <c r="H887" t="s">
        <v>371</v>
      </c>
    </row>
    <row r="888" spans="1:8" x14ac:dyDescent="0.3">
      <c r="A888" t="s">
        <v>303</v>
      </c>
      <c r="B888" t="s">
        <v>54</v>
      </c>
      <c r="C888">
        <v>1</v>
      </c>
      <c r="D888"/>
      <c r="E888" s="39">
        <v>45316.519444444442</v>
      </c>
      <c r="F888" t="s">
        <v>49</v>
      </c>
      <c r="G888" t="s">
        <v>6</v>
      </c>
      <c r="H888" t="s">
        <v>371</v>
      </c>
    </row>
    <row r="889" spans="1:8" x14ac:dyDescent="0.3">
      <c r="A889" t="s">
        <v>303</v>
      </c>
      <c r="B889" t="s">
        <v>52</v>
      </c>
      <c r="C889">
        <v>2</v>
      </c>
      <c r="D889"/>
      <c r="E889" s="39">
        <v>45316.519444444442</v>
      </c>
      <c r="F889" t="s">
        <v>50</v>
      </c>
      <c r="G889" t="s">
        <v>6</v>
      </c>
      <c r="H889" t="s">
        <v>371</v>
      </c>
    </row>
    <row r="890" spans="1:8" x14ac:dyDescent="0.3">
      <c r="A890" t="s">
        <v>312</v>
      </c>
      <c r="B890" t="s">
        <v>48</v>
      </c>
      <c r="C890">
        <v>3</v>
      </c>
      <c r="D890"/>
      <c r="E890" s="39">
        <v>45316.520138888889</v>
      </c>
      <c r="F890" t="s">
        <v>51</v>
      </c>
      <c r="G890" t="s">
        <v>6</v>
      </c>
      <c r="H890" t="s">
        <v>371</v>
      </c>
    </row>
    <row r="891" spans="1:8" x14ac:dyDescent="0.3">
      <c r="A891" t="s">
        <v>312</v>
      </c>
      <c r="B891" t="s">
        <v>54</v>
      </c>
      <c r="C891">
        <v>1</v>
      </c>
      <c r="D891"/>
      <c r="E891" s="39">
        <v>45316.520138888889</v>
      </c>
      <c r="F891" t="s">
        <v>49</v>
      </c>
      <c r="G891" t="s">
        <v>6</v>
      </c>
      <c r="H891" t="s">
        <v>371</v>
      </c>
    </row>
    <row r="892" spans="1:8" x14ac:dyDescent="0.3">
      <c r="A892" t="s">
        <v>312</v>
      </c>
      <c r="B892" t="s">
        <v>52</v>
      </c>
      <c r="C892">
        <v>2</v>
      </c>
      <c r="D892"/>
      <c r="E892" s="39">
        <v>45316.520138888889</v>
      </c>
      <c r="F892" t="s">
        <v>50</v>
      </c>
      <c r="G892" t="s">
        <v>6</v>
      </c>
      <c r="H892" t="s">
        <v>371</v>
      </c>
    </row>
    <row r="893" spans="1:8" x14ac:dyDescent="0.3">
      <c r="A893" t="s">
        <v>302</v>
      </c>
      <c r="B893" t="s">
        <v>48</v>
      </c>
      <c r="C893">
        <v>3</v>
      </c>
      <c r="D893"/>
      <c r="E893" s="39">
        <v>45322.520833333336</v>
      </c>
      <c r="F893" t="s">
        <v>51</v>
      </c>
      <c r="G893" t="s">
        <v>6</v>
      </c>
      <c r="H893" t="s">
        <v>366</v>
      </c>
    </row>
    <row r="894" spans="1:8" x14ac:dyDescent="0.3">
      <c r="A894" t="s">
        <v>302</v>
      </c>
      <c r="B894" t="s">
        <v>54</v>
      </c>
      <c r="C894">
        <v>1</v>
      </c>
      <c r="D894"/>
      <c r="E894" s="39">
        <v>45322.520833333336</v>
      </c>
      <c r="F894" t="s">
        <v>49</v>
      </c>
      <c r="G894" t="s">
        <v>6</v>
      </c>
      <c r="H894" t="s">
        <v>366</v>
      </c>
    </row>
    <row r="895" spans="1:8" x14ac:dyDescent="0.3">
      <c r="A895" t="s">
        <v>302</v>
      </c>
      <c r="B895" t="s">
        <v>52</v>
      </c>
      <c r="C895">
        <v>2</v>
      </c>
      <c r="D895"/>
      <c r="E895" s="39">
        <v>45322.520833333336</v>
      </c>
      <c r="F895" t="s">
        <v>50</v>
      </c>
      <c r="G895" t="s">
        <v>6</v>
      </c>
      <c r="H895" t="s">
        <v>366</v>
      </c>
    </row>
    <row r="896" spans="1:8" x14ac:dyDescent="0.3">
      <c r="A896" t="s">
        <v>305</v>
      </c>
      <c r="B896" t="s">
        <v>48</v>
      </c>
      <c r="C896">
        <v>3</v>
      </c>
      <c r="D896"/>
      <c r="E896" s="39">
        <v>45309.521527777775</v>
      </c>
      <c r="F896" t="s">
        <v>51</v>
      </c>
      <c r="G896" t="s">
        <v>6</v>
      </c>
      <c r="H896" t="s">
        <v>379</v>
      </c>
    </row>
    <row r="897" spans="1:8" x14ac:dyDescent="0.3">
      <c r="A897" t="s">
        <v>305</v>
      </c>
      <c r="B897" t="s">
        <v>54</v>
      </c>
      <c r="C897">
        <v>1</v>
      </c>
      <c r="D897"/>
      <c r="E897" s="39">
        <v>45309.521527777775</v>
      </c>
      <c r="F897" t="s">
        <v>49</v>
      </c>
      <c r="G897" t="s">
        <v>6</v>
      </c>
      <c r="H897" t="s">
        <v>379</v>
      </c>
    </row>
    <row r="898" spans="1:8" x14ac:dyDescent="0.3">
      <c r="A898" t="s">
        <v>305</v>
      </c>
      <c r="B898" t="s">
        <v>52</v>
      </c>
      <c r="C898">
        <v>2</v>
      </c>
      <c r="D898"/>
      <c r="E898" s="39">
        <v>45309.521527777775</v>
      </c>
      <c r="F898" t="s">
        <v>50</v>
      </c>
      <c r="G898" t="s">
        <v>6</v>
      </c>
      <c r="H898" t="s">
        <v>379</v>
      </c>
    </row>
    <row r="899" spans="1:8" x14ac:dyDescent="0.3">
      <c r="A899" t="s">
        <v>311</v>
      </c>
      <c r="B899" t="s">
        <v>48</v>
      </c>
      <c r="C899">
        <v>3</v>
      </c>
      <c r="D899"/>
      <c r="E899" s="39">
        <v>45309.522222222222</v>
      </c>
      <c r="F899" t="s">
        <v>51</v>
      </c>
      <c r="G899" t="s">
        <v>6</v>
      </c>
      <c r="H899" t="s">
        <v>379</v>
      </c>
    </row>
    <row r="900" spans="1:8" x14ac:dyDescent="0.3">
      <c r="A900" t="s">
        <v>311</v>
      </c>
      <c r="B900" t="s">
        <v>54</v>
      </c>
      <c r="C900">
        <v>1</v>
      </c>
      <c r="D900"/>
      <c r="E900" s="39">
        <v>45309.522222222222</v>
      </c>
      <c r="F900" t="s">
        <v>49</v>
      </c>
      <c r="G900" t="s">
        <v>6</v>
      </c>
      <c r="H900" t="s">
        <v>379</v>
      </c>
    </row>
    <row r="901" spans="1:8" x14ac:dyDescent="0.3">
      <c r="A901" t="s">
        <v>311</v>
      </c>
      <c r="B901" t="s">
        <v>52</v>
      </c>
      <c r="C901">
        <v>2</v>
      </c>
      <c r="D901"/>
      <c r="E901" s="39">
        <v>45309.522222222222</v>
      </c>
      <c r="F901" t="s">
        <v>50</v>
      </c>
      <c r="G901" t="s">
        <v>6</v>
      </c>
      <c r="H901" t="s">
        <v>379</v>
      </c>
    </row>
    <row r="902" spans="1:8" x14ac:dyDescent="0.3">
      <c r="A902" t="s">
        <v>307</v>
      </c>
      <c r="B902" t="s">
        <v>48</v>
      </c>
      <c r="C902">
        <v>3</v>
      </c>
      <c r="D902"/>
      <c r="E902" s="39">
        <v>45322.522916666669</v>
      </c>
      <c r="F902" t="s">
        <v>51</v>
      </c>
      <c r="G902" t="s">
        <v>6</v>
      </c>
      <c r="H902" t="s">
        <v>366</v>
      </c>
    </row>
    <row r="903" spans="1:8" x14ac:dyDescent="0.3">
      <c r="A903" t="s">
        <v>307</v>
      </c>
      <c r="B903" t="s">
        <v>54</v>
      </c>
      <c r="C903">
        <v>1</v>
      </c>
      <c r="D903"/>
      <c r="E903" s="39">
        <v>45322.522916666669</v>
      </c>
      <c r="F903" t="s">
        <v>49</v>
      </c>
      <c r="G903" t="s">
        <v>6</v>
      </c>
      <c r="H903" t="s">
        <v>366</v>
      </c>
    </row>
    <row r="904" spans="1:8" x14ac:dyDescent="0.3">
      <c r="A904" t="s">
        <v>307</v>
      </c>
      <c r="B904" t="s">
        <v>52</v>
      </c>
      <c r="C904">
        <v>2</v>
      </c>
      <c r="D904"/>
      <c r="E904" s="39">
        <v>45322.522916666669</v>
      </c>
      <c r="F904" t="s">
        <v>50</v>
      </c>
      <c r="G904" t="s">
        <v>6</v>
      </c>
      <c r="H904" t="s">
        <v>366</v>
      </c>
    </row>
    <row r="905" spans="1:8" x14ac:dyDescent="0.3">
      <c r="A905" t="s">
        <v>308</v>
      </c>
      <c r="B905" t="s">
        <v>48</v>
      </c>
      <c r="C905">
        <v>3</v>
      </c>
      <c r="D905"/>
      <c r="E905" s="39">
        <v>45322.523611111108</v>
      </c>
      <c r="F905" t="s">
        <v>51</v>
      </c>
      <c r="G905" t="s">
        <v>6</v>
      </c>
      <c r="H905" t="s">
        <v>366</v>
      </c>
    </row>
    <row r="906" spans="1:8" x14ac:dyDescent="0.3">
      <c r="A906" t="s">
        <v>308</v>
      </c>
      <c r="B906" t="s">
        <v>54</v>
      </c>
      <c r="C906">
        <v>1</v>
      </c>
      <c r="D906"/>
      <c r="E906" s="39">
        <v>45322.523611111108</v>
      </c>
      <c r="F906" t="s">
        <v>49</v>
      </c>
      <c r="G906" t="s">
        <v>6</v>
      </c>
      <c r="H906" t="s">
        <v>366</v>
      </c>
    </row>
    <row r="907" spans="1:8" x14ac:dyDescent="0.3">
      <c r="A907" t="s">
        <v>308</v>
      </c>
      <c r="B907" t="s">
        <v>52</v>
      </c>
      <c r="C907">
        <v>2</v>
      </c>
      <c r="D907"/>
      <c r="E907" s="39">
        <v>45322.523611111108</v>
      </c>
      <c r="F907" t="s">
        <v>50</v>
      </c>
      <c r="G907" t="s">
        <v>6</v>
      </c>
      <c r="H907" t="s">
        <v>366</v>
      </c>
    </row>
    <row r="908" spans="1:8" x14ac:dyDescent="0.3">
      <c r="A908" t="s">
        <v>297</v>
      </c>
      <c r="B908" t="s">
        <v>48</v>
      </c>
      <c r="C908">
        <v>3</v>
      </c>
      <c r="D908">
        <v>2309.299</v>
      </c>
      <c r="E908" s="39">
        <v>45299.595381944448</v>
      </c>
      <c r="F908" t="s">
        <v>51</v>
      </c>
      <c r="G908" t="s">
        <v>6</v>
      </c>
    </row>
    <row r="909" spans="1:8" x14ac:dyDescent="0.3">
      <c r="A909" t="s">
        <v>297</v>
      </c>
      <c r="B909" t="s">
        <v>54</v>
      </c>
      <c r="C909">
        <v>1</v>
      </c>
      <c r="D909">
        <v>0.25</v>
      </c>
      <c r="E909" s="39">
        <v>45299.595381944448</v>
      </c>
      <c r="F909" t="s">
        <v>49</v>
      </c>
      <c r="G909" t="s">
        <v>6</v>
      </c>
      <c r="H909" t="s">
        <v>353</v>
      </c>
    </row>
    <row r="910" spans="1:8" x14ac:dyDescent="0.3">
      <c r="A910" t="s">
        <v>297</v>
      </c>
      <c r="B910" t="s">
        <v>52</v>
      </c>
      <c r="C910">
        <v>2</v>
      </c>
      <c r="D910"/>
      <c r="E910" s="39">
        <v>45299.595381944448</v>
      </c>
      <c r="F910" t="s">
        <v>50</v>
      </c>
      <c r="G910" t="s">
        <v>6</v>
      </c>
      <c r="H910" t="s">
        <v>368</v>
      </c>
    </row>
    <row r="911" spans="1:8" x14ac:dyDescent="0.3">
      <c r="A911" t="s">
        <v>297</v>
      </c>
      <c r="B911" t="s">
        <v>48</v>
      </c>
      <c r="C911">
        <v>3</v>
      </c>
      <c r="D911">
        <v>2309.3049999999998</v>
      </c>
      <c r="E911" s="39">
        <v>45318.434467592589</v>
      </c>
      <c r="F911" t="s">
        <v>51</v>
      </c>
      <c r="G911" t="s">
        <v>6</v>
      </c>
    </row>
    <row r="912" spans="1:8" x14ac:dyDescent="0.3">
      <c r="A912" t="s">
        <v>297</v>
      </c>
      <c r="B912" t="s">
        <v>54</v>
      </c>
      <c r="C912">
        <v>1</v>
      </c>
      <c r="D912">
        <v>0.24399999999999999</v>
      </c>
      <c r="E912" s="39">
        <v>45318.434467592589</v>
      </c>
      <c r="F912" t="s">
        <v>49</v>
      </c>
      <c r="G912" t="s">
        <v>6</v>
      </c>
      <c r="H912" t="s">
        <v>353</v>
      </c>
    </row>
    <row r="913" spans="1:8" x14ac:dyDescent="0.3">
      <c r="A913" t="s">
        <v>297</v>
      </c>
      <c r="B913" t="s">
        <v>52</v>
      </c>
      <c r="C913">
        <v>2</v>
      </c>
      <c r="D913"/>
      <c r="E913" s="39">
        <v>45318.434467592589</v>
      </c>
      <c r="F913" t="s">
        <v>50</v>
      </c>
      <c r="G913" t="s">
        <v>6</v>
      </c>
      <c r="H913" t="s">
        <v>368</v>
      </c>
    </row>
    <row r="914" spans="1:8" x14ac:dyDescent="0.3">
      <c r="A914" t="s">
        <v>333</v>
      </c>
      <c r="B914" t="s">
        <v>48</v>
      </c>
      <c r="C914">
        <v>3</v>
      </c>
      <c r="D914">
        <v>2308.96</v>
      </c>
      <c r="E914" s="39">
        <v>45309.40625</v>
      </c>
      <c r="F914" t="s">
        <v>51</v>
      </c>
      <c r="G914" t="s">
        <v>6</v>
      </c>
    </row>
    <row r="915" spans="1:8" x14ac:dyDescent="0.3">
      <c r="A915" t="s">
        <v>333</v>
      </c>
      <c r="B915" t="s">
        <v>54</v>
      </c>
      <c r="C915">
        <v>1</v>
      </c>
      <c r="D915">
        <v>12.635999999999999</v>
      </c>
      <c r="E915" s="39">
        <v>45309.40625</v>
      </c>
      <c r="F915" t="s">
        <v>49</v>
      </c>
      <c r="G915" t="s">
        <v>6</v>
      </c>
      <c r="H915" t="s">
        <v>353</v>
      </c>
    </row>
    <row r="916" spans="1:8" x14ac:dyDescent="0.3">
      <c r="A916" t="s">
        <v>333</v>
      </c>
      <c r="B916" t="s">
        <v>52</v>
      </c>
      <c r="C916">
        <v>2</v>
      </c>
      <c r="D916">
        <v>11.972</v>
      </c>
      <c r="E916" s="39">
        <v>45309.40625</v>
      </c>
      <c r="F916" t="s">
        <v>50</v>
      </c>
      <c r="G916" t="s">
        <v>6</v>
      </c>
      <c r="H916" t="s">
        <v>353</v>
      </c>
    </row>
    <row r="917" spans="1:8" x14ac:dyDescent="0.3">
      <c r="A917" t="s">
        <v>334</v>
      </c>
      <c r="B917" t="s">
        <v>48</v>
      </c>
      <c r="C917">
        <v>3</v>
      </c>
      <c r="D917">
        <v>2309.529</v>
      </c>
      <c r="E917" s="39">
        <v>45309.421527777777</v>
      </c>
      <c r="F917" t="s">
        <v>51</v>
      </c>
      <c r="G917" t="s">
        <v>6</v>
      </c>
    </row>
    <row r="918" spans="1:8" x14ac:dyDescent="0.3">
      <c r="A918" t="s">
        <v>334</v>
      </c>
      <c r="B918" t="s">
        <v>54</v>
      </c>
      <c r="C918">
        <v>1</v>
      </c>
      <c r="D918">
        <v>11.739000000000001</v>
      </c>
      <c r="E918" s="39">
        <v>45309.421527777777</v>
      </c>
      <c r="F918" t="s">
        <v>49</v>
      </c>
      <c r="G918" t="s">
        <v>6</v>
      </c>
      <c r="H918" t="s">
        <v>353</v>
      </c>
    </row>
    <row r="919" spans="1:8" x14ac:dyDescent="0.3">
      <c r="A919" t="s">
        <v>334</v>
      </c>
      <c r="B919" t="s">
        <v>52</v>
      </c>
      <c r="C919">
        <v>2</v>
      </c>
      <c r="D919">
        <v>11.211</v>
      </c>
      <c r="E919" s="39">
        <v>45309.421527777777</v>
      </c>
      <c r="F919" t="s">
        <v>50</v>
      </c>
      <c r="G919" t="s">
        <v>6</v>
      </c>
      <c r="H919" t="s">
        <v>353</v>
      </c>
    </row>
    <row r="920" spans="1:8" x14ac:dyDescent="0.3">
      <c r="A920" t="s">
        <v>288</v>
      </c>
      <c r="B920" t="s">
        <v>48</v>
      </c>
      <c r="C920">
        <v>3</v>
      </c>
      <c r="D920">
        <v>2293.4940000000001</v>
      </c>
      <c r="E920" s="39">
        <v>45308.509351851855</v>
      </c>
      <c r="F920" t="s">
        <v>51</v>
      </c>
      <c r="G920" t="s">
        <v>6</v>
      </c>
    </row>
    <row r="921" spans="1:8" x14ac:dyDescent="0.3">
      <c r="A921" t="s">
        <v>288</v>
      </c>
      <c r="B921" t="s">
        <v>54</v>
      </c>
      <c r="C921">
        <v>1</v>
      </c>
      <c r="D921">
        <v>9.7759999999999998</v>
      </c>
      <c r="E921" s="39">
        <v>45308.509351851855</v>
      </c>
      <c r="F921" t="s">
        <v>49</v>
      </c>
      <c r="G921" t="s">
        <v>6</v>
      </c>
      <c r="H921" t="s">
        <v>353</v>
      </c>
    </row>
    <row r="922" spans="1:8" x14ac:dyDescent="0.3">
      <c r="A922" t="s">
        <v>288</v>
      </c>
      <c r="B922" t="s">
        <v>52</v>
      </c>
      <c r="C922">
        <v>2</v>
      </c>
      <c r="D922">
        <v>8.5410000000000004</v>
      </c>
      <c r="E922" s="39">
        <v>45308.509351851855</v>
      </c>
      <c r="F922" t="s">
        <v>50</v>
      </c>
      <c r="G922" t="s">
        <v>6</v>
      </c>
      <c r="H922" t="s">
        <v>353</v>
      </c>
    </row>
    <row r="923" spans="1:8" x14ac:dyDescent="0.3">
      <c r="A923" t="s">
        <v>127</v>
      </c>
      <c r="B923" t="s">
        <v>48</v>
      </c>
      <c r="C923">
        <v>3</v>
      </c>
      <c r="D923"/>
      <c r="E923" s="39">
        <v>45306.524305555555</v>
      </c>
      <c r="F923" t="s">
        <v>51</v>
      </c>
      <c r="G923" t="s">
        <v>6</v>
      </c>
      <c r="H923" t="s">
        <v>367</v>
      </c>
    </row>
    <row r="924" spans="1:8" x14ac:dyDescent="0.3">
      <c r="A924" t="s">
        <v>127</v>
      </c>
      <c r="B924" t="s">
        <v>54</v>
      </c>
      <c r="C924">
        <v>1</v>
      </c>
      <c r="D924"/>
      <c r="E924" s="39">
        <v>45306.524305555555</v>
      </c>
      <c r="F924" t="s">
        <v>49</v>
      </c>
      <c r="G924" t="s">
        <v>6</v>
      </c>
      <c r="H924" t="s">
        <v>367</v>
      </c>
    </row>
    <row r="925" spans="1:8" x14ac:dyDescent="0.3">
      <c r="A925" t="s">
        <v>127</v>
      </c>
      <c r="B925" t="s">
        <v>52</v>
      </c>
      <c r="C925">
        <v>2</v>
      </c>
      <c r="D925"/>
      <c r="E925" s="39">
        <v>45306.524305555555</v>
      </c>
      <c r="F925" t="s">
        <v>50</v>
      </c>
      <c r="G925" t="s">
        <v>6</v>
      </c>
      <c r="H925" t="s">
        <v>367</v>
      </c>
    </row>
    <row r="926" spans="1:8" x14ac:dyDescent="0.3">
      <c r="A926" t="s">
        <v>146</v>
      </c>
      <c r="B926" t="s">
        <v>48</v>
      </c>
      <c r="C926">
        <v>3</v>
      </c>
      <c r="D926">
        <v>2298.8760000000002</v>
      </c>
      <c r="E926" s="39">
        <v>45308.712256944447</v>
      </c>
      <c r="F926" t="s">
        <v>51</v>
      </c>
      <c r="G926" t="s">
        <v>6</v>
      </c>
    </row>
    <row r="927" spans="1:8" x14ac:dyDescent="0.3">
      <c r="A927" t="s">
        <v>146</v>
      </c>
      <c r="B927" t="s">
        <v>54</v>
      </c>
      <c r="C927">
        <v>1</v>
      </c>
      <c r="D927">
        <v>2.4060000000000001</v>
      </c>
      <c r="E927" s="39">
        <v>45308.712256944447</v>
      </c>
      <c r="F927" t="s">
        <v>49</v>
      </c>
      <c r="G927" t="s">
        <v>6</v>
      </c>
      <c r="H927" t="s">
        <v>353</v>
      </c>
    </row>
    <row r="928" spans="1:8" x14ac:dyDescent="0.3">
      <c r="A928" t="s">
        <v>146</v>
      </c>
      <c r="B928" t="s">
        <v>52</v>
      </c>
      <c r="C928">
        <v>2</v>
      </c>
      <c r="D928">
        <v>1.8660000000000001</v>
      </c>
      <c r="E928" s="39">
        <v>45308.712256944447</v>
      </c>
      <c r="F928" t="s">
        <v>50</v>
      </c>
      <c r="G928" t="s">
        <v>6</v>
      </c>
      <c r="H928" t="s">
        <v>353</v>
      </c>
    </row>
    <row r="929" spans="1:8" x14ac:dyDescent="0.3">
      <c r="A929" t="s">
        <v>147</v>
      </c>
      <c r="B929" t="s">
        <v>48</v>
      </c>
      <c r="C929">
        <v>3</v>
      </c>
      <c r="D929">
        <v>2298.8110000000001</v>
      </c>
      <c r="E929" s="39">
        <v>45313.397662037038</v>
      </c>
      <c r="F929" t="s">
        <v>51</v>
      </c>
      <c r="G929" t="s">
        <v>6</v>
      </c>
    </row>
    <row r="930" spans="1:8" x14ac:dyDescent="0.3">
      <c r="A930" t="s">
        <v>147</v>
      </c>
      <c r="B930" t="s">
        <v>54</v>
      </c>
      <c r="C930">
        <v>1</v>
      </c>
      <c r="D930">
        <v>2.0390000000000001</v>
      </c>
      <c r="E930" s="39">
        <v>45313.397662037038</v>
      </c>
      <c r="F930" t="s">
        <v>49</v>
      </c>
      <c r="G930" t="s">
        <v>6</v>
      </c>
      <c r="H930" t="s">
        <v>353</v>
      </c>
    </row>
    <row r="931" spans="1:8" x14ac:dyDescent="0.3">
      <c r="A931" t="s">
        <v>147</v>
      </c>
      <c r="B931" t="s">
        <v>52</v>
      </c>
      <c r="C931">
        <v>2</v>
      </c>
      <c r="D931">
        <v>1.786</v>
      </c>
      <c r="E931" s="39">
        <v>45313.397662037038</v>
      </c>
      <c r="F931" t="s">
        <v>50</v>
      </c>
      <c r="G931" t="s">
        <v>6</v>
      </c>
      <c r="H931" t="s">
        <v>353</v>
      </c>
    </row>
    <row r="932" spans="1:8" x14ac:dyDescent="0.3">
      <c r="A932" t="s">
        <v>148</v>
      </c>
      <c r="B932" t="s">
        <v>48</v>
      </c>
      <c r="C932">
        <v>3</v>
      </c>
      <c r="D932">
        <v>2298.8449999999998</v>
      </c>
      <c r="E932" s="39">
        <v>45310.503645833334</v>
      </c>
      <c r="F932" t="s">
        <v>51</v>
      </c>
      <c r="G932" t="s">
        <v>6</v>
      </c>
    </row>
    <row r="933" spans="1:8" x14ac:dyDescent="0.3">
      <c r="A933" t="s">
        <v>148</v>
      </c>
      <c r="B933" t="s">
        <v>54</v>
      </c>
      <c r="C933">
        <v>1</v>
      </c>
      <c r="D933">
        <v>2.444</v>
      </c>
      <c r="E933" s="39">
        <v>45310.503645833334</v>
      </c>
      <c r="F933" t="s">
        <v>49</v>
      </c>
      <c r="G933" t="s">
        <v>6</v>
      </c>
      <c r="H933" t="s">
        <v>353</v>
      </c>
    </row>
    <row r="934" spans="1:8" x14ac:dyDescent="0.3">
      <c r="A934" t="s">
        <v>148</v>
      </c>
      <c r="B934" t="s">
        <v>52</v>
      </c>
      <c r="C934">
        <v>2</v>
      </c>
      <c r="D934">
        <v>1.9490000000000001</v>
      </c>
      <c r="E934" s="39">
        <v>45310.503645833334</v>
      </c>
      <c r="F934" t="s">
        <v>50</v>
      </c>
      <c r="G934" t="s">
        <v>6</v>
      </c>
      <c r="H934" t="s">
        <v>353</v>
      </c>
    </row>
    <row r="935" spans="1:8" x14ac:dyDescent="0.3">
      <c r="A935" t="s">
        <v>149</v>
      </c>
      <c r="B935" t="s">
        <v>48</v>
      </c>
      <c r="C935">
        <v>3</v>
      </c>
      <c r="D935">
        <v>2298.989</v>
      </c>
      <c r="E935" s="39">
        <v>45308.681840277779</v>
      </c>
      <c r="F935" t="s">
        <v>51</v>
      </c>
      <c r="G935" t="s">
        <v>6</v>
      </c>
    </row>
    <row r="936" spans="1:8" x14ac:dyDescent="0.3">
      <c r="A936" t="s">
        <v>149</v>
      </c>
      <c r="B936" t="s">
        <v>54</v>
      </c>
      <c r="C936">
        <v>1</v>
      </c>
      <c r="D936">
        <v>2.2989999999999999</v>
      </c>
      <c r="E936" s="39">
        <v>45308.681840277779</v>
      </c>
      <c r="F936" t="s">
        <v>49</v>
      </c>
      <c r="G936" t="s">
        <v>6</v>
      </c>
      <c r="H936" t="s">
        <v>353</v>
      </c>
    </row>
    <row r="937" spans="1:8" x14ac:dyDescent="0.3">
      <c r="A937" t="s">
        <v>149</v>
      </c>
      <c r="B937" t="s">
        <v>52</v>
      </c>
      <c r="C937">
        <v>2</v>
      </c>
      <c r="D937">
        <v>1.8720000000000001</v>
      </c>
      <c r="E937" s="39">
        <v>45308.681840277779</v>
      </c>
      <c r="F937" t="s">
        <v>50</v>
      </c>
      <c r="G937" t="s">
        <v>6</v>
      </c>
      <c r="H937" t="s">
        <v>353</v>
      </c>
    </row>
    <row r="938" spans="1:8" x14ac:dyDescent="0.3">
      <c r="A938" t="s">
        <v>149</v>
      </c>
      <c r="B938" t="s">
        <v>48</v>
      </c>
      <c r="C938">
        <v>3</v>
      </c>
      <c r="D938">
        <v>2298.9839999999999</v>
      </c>
      <c r="E938" s="39">
        <v>45321.390277777777</v>
      </c>
      <c r="F938" t="s">
        <v>51</v>
      </c>
      <c r="G938" t="s">
        <v>347</v>
      </c>
    </row>
    <row r="939" spans="1:8" x14ac:dyDescent="0.3">
      <c r="A939" t="s">
        <v>149</v>
      </c>
      <c r="B939" t="s">
        <v>54</v>
      </c>
      <c r="C939">
        <v>1</v>
      </c>
      <c r="D939">
        <v>2.3039999999999998</v>
      </c>
      <c r="E939" s="39">
        <v>45321.390277777777</v>
      </c>
      <c r="F939" t="s">
        <v>49</v>
      </c>
      <c r="G939" t="s">
        <v>347</v>
      </c>
      <c r="H939" t="s">
        <v>353</v>
      </c>
    </row>
    <row r="940" spans="1:8" x14ac:dyDescent="0.3">
      <c r="A940" t="s">
        <v>149</v>
      </c>
      <c r="B940" t="s">
        <v>52</v>
      </c>
      <c r="C940">
        <v>2</v>
      </c>
      <c r="D940">
        <v>1.877</v>
      </c>
      <c r="E940" s="39">
        <v>45321.390277777777</v>
      </c>
      <c r="F940" t="s">
        <v>50</v>
      </c>
      <c r="G940" t="s">
        <v>347</v>
      </c>
      <c r="H940" t="s">
        <v>353</v>
      </c>
    </row>
    <row r="941" spans="1:8" x14ac:dyDescent="0.3">
      <c r="A941" t="s">
        <v>149</v>
      </c>
      <c r="B941" t="s">
        <v>48</v>
      </c>
      <c r="C941">
        <v>3</v>
      </c>
      <c r="D941">
        <v>2298.9859999999999</v>
      </c>
      <c r="E941" s="39">
        <v>45321.449953703705</v>
      </c>
      <c r="F941" t="s">
        <v>51</v>
      </c>
      <c r="G941" t="s">
        <v>6</v>
      </c>
    </row>
    <row r="942" spans="1:8" x14ac:dyDescent="0.3">
      <c r="A942" t="s">
        <v>149</v>
      </c>
      <c r="B942" t="s">
        <v>54</v>
      </c>
      <c r="C942">
        <v>1</v>
      </c>
      <c r="D942">
        <v>2.302</v>
      </c>
      <c r="E942" s="39">
        <v>45321.449953703705</v>
      </c>
      <c r="F942" t="s">
        <v>49</v>
      </c>
      <c r="G942" t="s">
        <v>6</v>
      </c>
      <c r="H942" t="s">
        <v>353</v>
      </c>
    </row>
    <row r="943" spans="1:8" x14ac:dyDescent="0.3">
      <c r="A943" t="s">
        <v>149</v>
      </c>
      <c r="B943" t="s">
        <v>52</v>
      </c>
      <c r="C943">
        <v>2</v>
      </c>
      <c r="D943">
        <v>1.875</v>
      </c>
      <c r="E943" s="39">
        <v>45321.449953703705</v>
      </c>
      <c r="F943" t="s">
        <v>50</v>
      </c>
      <c r="G943" t="s">
        <v>6</v>
      </c>
      <c r="H943" t="s">
        <v>353</v>
      </c>
    </row>
    <row r="944" spans="1:8" x14ac:dyDescent="0.3">
      <c r="A944" t="s">
        <v>238</v>
      </c>
      <c r="B944" t="s">
        <v>48</v>
      </c>
      <c r="C944">
        <v>3</v>
      </c>
      <c r="D944">
        <v>2298.498</v>
      </c>
      <c r="E944" s="39">
        <v>45313.61178240741</v>
      </c>
      <c r="F944" t="s">
        <v>51</v>
      </c>
      <c r="G944" t="s">
        <v>6</v>
      </c>
    </row>
    <row r="945" spans="1:8" x14ac:dyDescent="0.3">
      <c r="A945" t="s">
        <v>238</v>
      </c>
      <c r="B945" t="s">
        <v>54</v>
      </c>
      <c r="C945">
        <v>1</v>
      </c>
      <c r="D945">
        <v>2.4420000000000002</v>
      </c>
      <c r="E945" s="39">
        <v>45313.61178240741</v>
      </c>
      <c r="F945" t="s">
        <v>49</v>
      </c>
      <c r="G945" t="s">
        <v>6</v>
      </c>
      <c r="H945" t="s">
        <v>353</v>
      </c>
    </row>
    <row r="946" spans="1:8" x14ac:dyDescent="0.3">
      <c r="A946" t="s">
        <v>238</v>
      </c>
      <c r="B946" t="s">
        <v>52</v>
      </c>
      <c r="C946">
        <v>2</v>
      </c>
      <c r="D946">
        <v>1.8779999999999999</v>
      </c>
      <c r="E946" s="39">
        <v>45313.61178240741</v>
      </c>
      <c r="F946" t="s">
        <v>50</v>
      </c>
      <c r="G946" t="s">
        <v>6</v>
      </c>
      <c r="H946" t="s">
        <v>353</v>
      </c>
    </row>
    <row r="947" spans="1:8" x14ac:dyDescent="0.3">
      <c r="A947" t="s">
        <v>239</v>
      </c>
      <c r="B947" t="s">
        <v>48</v>
      </c>
      <c r="C947">
        <v>3</v>
      </c>
      <c r="D947">
        <v>2298.482</v>
      </c>
      <c r="E947" s="39">
        <v>45313.616307870368</v>
      </c>
      <c r="F947" t="s">
        <v>51</v>
      </c>
      <c r="G947" t="s">
        <v>6</v>
      </c>
    </row>
    <row r="948" spans="1:8" x14ac:dyDescent="0.3">
      <c r="A948" t="s">
        <v>239</v>
      </c>
      <c r="B948" t="s">
        <v>54</v>
      </c>
      <c r="C948">
        <v>1</v>
      </c>
      <c r="D948">
        <v>2.14</v>
      </c>
      <c r="E948" s="39">
        <v>45313.616307870368</v>
      </c>
      <c r="F948" t="s">
        <v>49</v>
      </c>
      <c r="G948" t="s">
        <v>6</v>
      </c>
      <c r="H948" t="s">
        <v>353</v>
      </c>
    </row>
    <row r="949" spans="1:8" x14ac:dyDescent="0.3">
      <c r="A949" t="s">
        <v>239</v>
      </c>
      <c r="B949" t="s">
        <v>52</v>
      </c>
      <c r="C949">
        <v>2</v>
      </c>
      <c r="D949">
        <v>1.5940000000000001</v>
      </c>
      <c r="E949" s="39">
        <v>45313.616307870368</v>
      </c>
      <c r="F949" t="s">
        <v>50</v>
      </c>
      <c r="G949" t="s">
        <v>6</v>
      </c>
      <c r="H949" t="s">
        <v>353</v>
      </c>
    </row>
    <row r="950" spans="1:8" x14ac:dyDescent="0.3">
      <c r="A950" t="s">
        <v>239</v>
      </c>
      <c r="B950" t="s">
        <v>48</v>
      </c>
      <c r="C950">
        <v>3</v>
      </c>
      <c r="D950">
        <v>2298.4760000000001</v>
      </c>
      <c r="E950" s="39">
        <v>45320.430555555555</v>
      </c>
      <c r="F950" t="s">
        <v>51</v>
      </c>
      <c r="G950" t="s">
        <v>347</v>
      </c>
    </row>
    <row r="951" spans="1:8" x14ac:dyDescent="0.3">
      <c r="A951" t="s">
        <v>239</v>
      </c>
      <c r="B951" t="s">
        <v>54</v>
      </c>
      <c r="C951">
        <v>1</v>
      </c>
      <c r="D951">
        <v>2.1459999999999999</v>
      </c>
      <c r="E951" s="39">
        <v>45320.430555555555</v>
      </c>
      <c r="F951" t="s">
        <v>49</v>
      </c>
      <c r="G951" t="s">
        <v>347</v>
      </c>
      <c r="H951" t="s">
        <v>353</v>
      </c>
    </row>
    <row r="952" spans="1:8" x14ac:dyDescent="0.3">
      <c r="A952" t="s">
        <v>239</v>
      </c>
      <c r="B952" t="s">
        <v>52</v>
      </c>
      <c r="C952">
        <v>2</v>
      </c>
      <c r="D952">
        <v>1.6</v>
      </c>
      <c r="E952" s="39">
        <v>45320.430555555555</v>
      </c>
      <c r="F952" t="s">
        <v>50</v>
      </c>
      <c r="G952" t="s">
        <v>347</v>
      </c>
      <c r="H952" t="s">
        <v>353</v>
      </c>
    </row>
    <row r="953" spans="1:8" x14ac:dyDescent="0.3">
      <c r="A953" t="s">
        <v>239</v>
      </c>
      <c r="B953" t="s">
        <v>48</v>
      </c>
      <c r="C953">
        <v>3</v>
      </c>
      <c r="D953">
        <v>2298.4780000000001</v>
      </c>
      <c r="E953" s="39">
        <v>45320.482164351852</v>
      </c>
      <c r="F953" t="s">
        <v>51</v>
      </c>
      <c r="G953" t="s">
        <v>6</v>
      </c>
    </row>
    <row r="954" spans="1:8" x14ac:dyDescent="0.3">
      <c r="A954" t="s">
        <v>239</v>
      </c>
      <c r="B954" t="s">
        <v>54</v>
      </c>
      <c r="C954">
        <v>1</v>
      </c>
      <c r="D954">
        <v>2.1440000000000001</v>
      </c>
      <c r="E954" s="39">
        <v>45320.482164351852</v>
      </c>
      <c r="F954" t="s">
        <v>49</v>
      </c>
      <c r="G954" t="s">
        <v>6</v>
      </c>
      <c r="H954" t="s">
        <v>353</v>
      </c>
    </row>
    <row r="955" spans="1:8" x14ac:dyDescent="0.3">
      <c r="A955" t="s">
        <v>239</v>
      </c>
      <c r="B955" t="s">
        <v>52</v>
      </c>
      <c r="C955">
        <v>2</v>
      </c>
      <c r="D955">
        <v>1.5980000000000001</v>
      </c>
      <c r="E955" s="39">
        <v>45320.482164351852</v>
      </c>
      <c r="F955" t="s">
        <v>50</v>
      </c>
      <c r="G955" t="s">
        <v>6</v>
      </c>
      <c r="H955" t="s">
        <v>353</v>
      </c>
    </row>
    <row r="956" spans="1:8" x14ac:dyDescent="0.3">
      <c r="A956" t="s">
        <v>150</v>
      </c>
      <c r="B956" t="s">
        <v>48</v>
      </c>
      <c r="C956">
        <v>3</v>
      </c>
      <c r="D956">
        <v>2298.8409999999999</v>
      </c>
      <c r="E956" s="39">
        <v>45308.720219907409</v>
      </c>
      <c r="F956" t="s">
        <v>51</v>
      </c>
      <c r="G956" t="s">
        <v>6</v>
      </c>
    </row>
    <row r="957" spans="1:8" x14ac:dyDescent="0.3">
      <c r="A957" t="s">
        <v>150</v>
      </c>
      <c r="B957" t="s">
        <v>54</v>
      </c>
      <c r="C957">
        <v>1</v>
      </c>
      <c r="D957">
        <v>2.0299999999999998</v>
      </c>
      <c r="E957" s="39">
        <v>45308.720219907409</v>
      </c>
      <c r="F957" t="s">
        <v>49</v>
      </c>
      <c r="G957" t="s">
        <v>6</v>
      </c>
      <c r="H957" t="s">
        <v>353</v>
      </c>
    </row>
    <row r="958" spans="1:8" x14ac:dyDescent="0.3">
      <c r="A958" t="s">
        <v>150</v>
      </c>
      <c r="B958" t="s">
        <v>52</v>
      </c>
      <c r="C958">
        <v>2</v>
      </c>
      <c r="D958">
        <v>1.722</v>
      </c>
      <c r="E958" s="39">
        <v>45308.720219907409</v>
      </c>
      <c r="F958" t="s">
        <v>50</v>
      </c>
      <c r="G958" t="s">
        <v>6</v>
      </c>
      <c r="H958" t="s">
        <v>353</v>
      </c>
    </row>
    <row r="959" spans="1:8" x14ac:dyDescent="0.3">
      <c r="A959" t="s">
        <v>151</v>
      </c>
      <c r="B959" t="s">
        <v>48</v>
      </c>
      <c r="C959">
        <v>3</v>
      </c>
      <c r="D959">
        <v>2298.578</v>
      </c>
      <c r="E959" s="39">
        <v>45316.444537037038</v>
      </c>
      <c r="F959" t="s">
        <v>51</v>
      </c>
      <c r="G959" t="s">
        <v>6</v>
      </c>
    </row>
    <row r="960" spans="1:8" x14ac:dyDescent="0.3">
      <c r="A960" t="s">
        <v>151</v>
      </c>
      <c r="B960" t="s">
        <v>54</v>
      </c>
      <c r="C960">
        <v>1</v>
      </c>
      <c r="D960">
        <v>2.3340000000000001</v>
      </c>
      <c r="E960" s="39">
        <v>45316.444537037038</v>
      </c>
      <c r="F960" t="s">
        <v>49</v>
      </c>
      <c r="G960" t="s">
        <v>6</v>
      </c>
      <c r="H960" t="s">
        <v>353</v>
      </c>
    </row>
    <row r="961" spans="1:8" x14ac:dyDescent="0.3">
      <c r="A961" t="s">
        <v>151</v>
      </c>
      <c r="B961" t="s">
        <v>52</v>
      </c>
      <c r="C961">
        <v>2</v>
      </c>
      <c r="D961">
        <v>1.9159999999999999</v>
      </c>
      <c r="E961" s="39">
        <v>45316.444537037038</v>
      </c>
      <c r="F961" t="s">
        <v>50</v>
      </c>
      <c r="G961" t="s">
        <v>6</v>
      </c>
      <c r="H961" t="s">
        <v>353</v>
      </c>
    </row>
    <row r="962" spans="1:8" x14ac:dyDescent="0.3">
      <c r="A962" t="s">
        <v>152</v>
      </c>
      <c r="B962" t="s">
        <v>48</v>
      </c>
      <c r="C962">
        <v>3</v>
      </c>
      <c r="D962">
        <v>2298.6219999999998</v>
      </c>
      <c r="E962" s="39">
        <v>45316.431307870371</v>
      </c>
      <c r="F962" t="s">
        <v>51</v>
      </c>
      <c r="G962" t="s">
        <v>6</v>
      </c>
    </row>
    <row r="963" spans="1:8" x14ac:dyDescent="0.3">
      <c r="A963" t="s">
        <v>152</v>
      </c>
      <c r="B963" t="s">
        <v>54</v>
      </c>
      <c r="C963">
        <v>1</v>
      </c>
      <c r="D963">
        <v>2.294</v>
      </c>
      <c r="E963" s="39">
        <v>45316.431307870371</v>
      </c>
      <c r="F963" t="s">
        <v>49</v>
      </c>
      <c r="G963" t="s">
        <v>6</v>
      </c>
      <c r="H963" t="s">
        <v>353</v>
      </c>
    </row>
    <row r="964" spans="1:8" x14ac:dyDescent="0.3">
      <c r="A964" t="s">
        <v>152</v>
      </c>
      <c r="B964" t="s">
        <v>52</v>
      </c>
      <c r="C964">
        <v>2</v>
      </c>
      <c r="D964">
        <v>1.8759999999999999</v>
      </c>
      <c r="E964" s="39">
        <v>45316.431307870371</v>
      </c>
      <c r="F964" t="s">
        <v>50</v>
      </c>
      <c r="G964" t="s">
        <v>6</v>
      </c>
      <c r="H964" t="s">
        <v>353</v>
      </c>
    </row>
    <row r="965" spans="1:8" x14ac:dyDescent="0.3">
      <c r="A965" t="s">
        <v>240</v>
      </c>
      <c r="B965" t="s">
        <v>48</v>
      </c>
      <c r="C965">
        <v>3</v>
      </c>
      <c r="D965">
        <v>2298.5279999999998</v>
      </c>
      <c r="E965" s="39">
        <v>45313.592175925929</v>
      </c>
      <c r="F965" t="s">
        <v>51</v>
      </c>
      <c r="G965" t="s">
        <v>6</v>
      </c>
    </row>
    <row r="966" spans="1:8" x14ac:dyDescent="0.3">
      <c r="A966" t="s">
        <v>240</v>
      </c>
      <c r="B966" t="s">
        <v>54</v>
      </c>
      <c r="C966">
        <v>1</v>
      </c>
      <c r="D966">
        <v>2.14</v>
      </c>
      <c r="E966" s="39">
        <v>45313.592175925929</v>
      </c>
      <c r="F966" t="s">
        <v>49</v>
      </c>
      <c r="G966" t="s">
        <v>6</v>
      </c>
      <c r="H966" t="s">
        <v>353</v>
      </c>
    </row>
    <row r="967" spans="1:8" x14ac:dyDescent="0.3">
      <c r="A967" t="s">
        <v>240</v>
      </c>
      <c r="B967" t="s">
        <v>52</v>
      </c>
      <c r="C967">
        <v>2</v>
      </c>
      <c r="D967">
        <v>1.7809999999999999</v>
      </c>
      <c r="E967" s="39">
        <v>45313.592175925929</v>
      </c>
      <c r="F967" t="s">
        <v>50</v>
      </c>
      <c r="G967" t="s">
        <v>6</v>
      </c>
      <c r="H967" t="s">
        <v>353</v>
      </c>
    </row>
    <row r="968" spans="1:8" x14ac:dyDescent="0.3">
      <c r="A968" t="s">
        <v>240</v>
      </c>
      <c r="B968" t="s">
        <v>48</v>
      </c>
      <c r="C968">
        <v>3</v>
      </c>
      <c r="D968">
        <v>2298.52</v>
      </c>
      <c r="E968" s="39">
        <v>45320.456250000003</v>
      </c>
      <c r="F968" t="s">
        <v>51</v>
      </c>
      <c r="G968" t="s">
        <v>347</v>
      </c>
    </row>
    <row r="969" spans="1:8" x14ac:dyDescent="0.3">
      <c r="A969" t="s">
        <v>240</v>
      </c>
      <c r="B969" t="s">
        <v>54</v>
      </c>
      <c r="C969">
        <v>1</v>
      </c>
      <c r="D969">
        <v>2.1480000000000001</v>
      </c>
      <c r="E969" s="39">
        <v>45320.456250000003</v>
      </c>
      <c r="F969" t="s">
        <v>49</v>
      </c>
      <c r="G969" t="s">
        <v>347</v>
      </c>
      <c r="H969" t="s">
        <v>353</v>
      </c>
    </row>
    <row r="970" spans="1:8" x14ac:dyDescent="0.3">
      <c r="A970" t="s">
        <v>240</v>
      </c>
      <c r="B970" t="s">
        <v>52</v>
      </c>
      <c r="C970">
        <v>2</v>
      </c>
      <c r="D970">
        <v>1.7889999999999999</v>
      </c>
      <c r="E970" s="39">
        <v>45320.456250000003</v>
      </c>
      <c r="F970" t="s">
        <v>50</v>
      </c>
      <c r="G970" t="s">
        <v>347</v>
      </c>
      <c r="H970" t="s">
        <v>353</v>
      </c>
    </row>
    <row r="971" spans="1:8" x14ac:dyDescent="0.3">
      <c r="A971" t="s">
        <v>240</v>
      </c>
      <c r="B971" t="s">
        <v>48</v>
      </c>
      <c r="C971">
        <v>3</v>
      </c>
      <c r="D971">
        <v>2298.5230000000001</v>
      </c>
      <c r="E971" s="39">
        <v>45320.511967592596</v>
      </c>
      <c r="F971" t="s">
        <v>51</v>
      </c>
      <c r="G971" t="s">
        <v>6</v>
      </c>
    </row>
    <row r="972" spans="1:8" x14ac:dyDescent="0.3">
      <c r="A972" t="s">
        <v>240</v>
      </c>
      <c r="B972" t="s">
        <v>54</v>
      </c>
      <c r="C972">
        <v>1</v>
      </c>
      <c r="D972">
        <v>2.145</v>
      </c>
      <c r="E972" s="39">
        <v>45320.511967592596</v>
      </c>
      <c r="F972" t="s">
        <v>49</v>
      </c>
      <c r="G972" t="s">
        <v>6</v>
      </c>
      <c r="H972" t="s">
        <v>353</v>
      </c>
    </row>
    <row r="973" spans="1:8" x14ac:dyDescent="0.3">
      <c r="A973" t="s">
        <v>240</v>
      </c>
      <c r="B973" t="s">
        <v>52</v>
      </c>
      <c r="C973">
        <v>2</v>
      </c>
      <c r="D973">
        <v>1.786</v>
      </c>
      <c r="E973" s="39">
        <v>45320.511967592596</v>
      </c>
      <c r="F973" t="s">
        <v>50</v>
      </c>
      <c r="G973" t="s">
        <v>6</v>
      </c>
      <c r="H973" t="s">
        <v>353</v>
      </c>
    </row>
    <row r="974" spans="1:8" x14ac:dyDescent="0.3">
      <c r="A974" t="s">
        <v>128</v>
      </c>
      <c r="B974" t="s">
        <v>48</v>
      </c>
      <c r="C974">
        <v>3</v>
      </c>
      <c r="D974">
        <v>2298.4989999999998</v>
      </c>
      <c r="E974" s="39">
        <v>45312.542233796295</v>
      </c>
      <c r="F974" t="s">
        <v>51</v>
      </c>
      <c r="G974" t="s">
        <v>6</v>
      </c>
    </row>
    <row r="975" spans="1:8" x14ac:dyDescent="0.3">
      <c r="A975" t="s">
        <v>128</v>
      </c>
      <c r="B975" t="s">
        <v>54</v>
      </c>
      <c r="C975">
        <v>1</v>
      </c>
      <c r="D975">
        <v>2.2250000000000001</v>
      </c>
      <c r="E975" s="39">
        <v>45312.542233796295</v>
      </c>
      <c r="F975" t="s">
        <v>49</v>
      </c>
      <c r="G975" t="s">
        <v>6</v>
      </c>
      <c r="H975" t="s">
        <v>353</v>
      </c>
    </row>
    <row r="976" spans="1:8" x14ac:dyDescent="0.3">
      <c r="A976" t="s">
        <v>128</v>
      </c>
      <c r="B976" t="s">
        <v>52</v>
      </c>
      <c r="C976">
        <v>2</v>
      </c>
      <c r="D976">
        <v>1.782</v>
      </c>
      <c r="E976" s="39">
        <v>45312.542233796295</v>
      </c>
      <c r="F976" t="s">
        <v>50</v>
      </c>
      <c r="G976" t="s">
        <v>6</v>
      </c>
      <c r="H976" t="s">
        <v>353</v>
      </c>
    </row>
    <row r="977" spans="1:8" x14ac:dyDescent="0.3">
      <c r="A977" t="s">
        <v>129</v>
      </c>
      <c r="B977" t="s">
        <v>48</v>
      </c>
      <c r="C977">
        <v>3</v>
      </c>
      <c r="D977">
        <v>2298.683</v>
      </c>
      <c r="E977" s="39">
        <v>45312.459930555553</v>
      </c>
      <c r="F977" t="s">
        <v>51</v>
      </c>
      <c r="G977" t="s">
        <v>6</v>
      </c>
    </row>
    <row r="978" spans="1:8" x14ac:dyDescent="0.3">
      <c r="A978" t="s">
        <v>129</v>
      </c>
      <c r="B978" t="s">
        <v>54</v>
      </c>
      <c r="C978">
        <v>1</v>
      </c>
      <c r="D978">
        <v>2.11</v>
      </c>
      <c r="E978" s="39">
        <v>45312.459930555553</v>
      </c>
      <c r="F978" t="s">
        <v>49</v>
      </c>
      <c r="G978" t="s">
        <v>6</v>
      </c>
      <c r="H978" t="s">
        <v>353</v>
      </c>
    </row>
    <row r="979" spans="1:8" x14ac:dyDescent="0.3">
      <c r="A979" t="s">
        <v>129</v>
      </c>
      <c r="B979" t="s">
        <v>52</v>
      </c>
      <c r="C979">
        <v>2</v>
      </c>
      <c r="D979">
        <v>1.825</v>
      </c>
      <c r="E979" s="39">
        <v>45312.459930555553</v>
      </c>
      <c r="F979" t="s">
        <v>50</v>
      </c>
      <c r="G979" t="s">
        <v>6</v>
      </c>
      <c r="H979" t="s">
        <v>353</v>
      </c>
    </row>
    <row r="980" spans="1:8" x14ac:dyDescent="0.3">
      <c r="A980" t="s">
        <v>335</v>
      </c>
      <c r="B980" t="s">
        <v>48</v>
      </c>
      <c r="C980">
        <v>3</v>
      </c>
      <c r="D980">
        <v>2309.8069999999998</v>
      </c>
      <c r="E980" s="39">
        <v>45309.415972222225</v>
      </c>
      <c r="F980" t="s">
        <v>51</v>
      </c>
      <c r="G980" t="s">
        <v>6</v>
      </c>
    </row>
    <row r="981" spans="1:8" x14ac:dyDescent="0.3">
      <c r="A981" t="s">
        <v>335</v>
      </c>
      <c r="B981" t="s">
        <v>54</v>
      </c>
      <c r="C981">
        <v>1</v>
      </c>
      <c r="D981">
        <v>15.403</v>
      </c>
      <c r="E981" s="39">
        <v>45309.415972222225</v>
      </c>
      <c r="F981" t="s">
        <v>49</v>
      </c>
      <c r="G981" t="s">
        <v>6</v>
      </c>
      <c r="H981" t="s">
        <v>353</v>
      </c>
    </row>
    <row r="982" spans="1:8" x14ac:dyDescent="0.3">
      <c r="A982" t="s">
        <v>335</v>
      </c>
      <c r="B982" t="s">
        <v>52</v>
      </c>
      <c r="C982">
        <v>2</v>
      </c>
      <c r="D982">
        <v>14.848000000000001</v>
      </c>
      <c r="E982" s="39">
        <v>45309.415972222225</v>
      </c>
      <c r="F982" t="s">
        <v>50</v>
      </c>
      <c r="G982" t="s">
        <v>6</v>
      </c>
      <c r="H982" t="s">
        <v>353</v>
      </c>
    </row>
    <row r="983" spans="1:8" x14ac:dyDescent="0.3">
      <c r="A983" t="s">
        <v>336</v>
      </c>
      <c r="B983" t="s">
        <v>48</v>
      </c>
      <c r="C983">
        <v>3</v>
      </c>
      <c r="D983">
        <v>2312.1</v>
      </c>
      <c r="E983" s="39">
        <v>45309.552777777775</v>
      </c>
      <c r="F983" t="s">
        <v>51</v>
      </c>
      <c r="G983" t="s">
        <v>6</v>
      </c>
    </row>
    <row r="984" spans="1:8" x14ac:dyDescent="0.3">
      <c r="A984" t="s">
        <v>336</v>
      </c>
      <c r="B984" t="s">
        <v>54</v>
      </c>
      <c r="C984">
        <v>1</v>
      </c>
      <c r="D984">
        <v>20.34</v>
      </c>
      <c r="E984" s="39">
        <v>45309.552777777775</v>
      </c>
      <c r="F984" t="s">
        <v>49</v>
      </c>
      <c r="G984" t="s">
        <v>6</v>
      </c>
      <c r="H984" t="s">
        <v>353</v>
      </c>
    </row>
    <row r="985" spans="1:8" x14ac:dyDescent="0.3">
      <c r="A985" t="s">
        <v>336</v>
      </c>
      <c r="B985" t="s">
        <v>52</v>
      </c>
      <c r="C985">
        <v>2</v>
      </c>
      <c r="D985">
        <v>19.741</v>
      </c>
      <c r="E985" s="39">
        <v>45309.552777777775</v>
      </c>
      <c r="F985" t="s">
        <v>50</v>
      </c>
      <c r="G985" t="s">
        <v>6</v>
      </c>
      <c r="H985" t="s">
        <v>353</v>
      </c>
    </row>
    <row r="986" spans="1:8" x14ac:dyDescent="0.3">
      <c r="A986" t="s">
        <v>337</v>
      </c>
      <c r="B986" t="s">
        <v>48</v>
      </c>
      <c r="C986">
        <v>3</v>
      </c>
      <c r="D986">
        <v>2308.3519999999999</v>
      </c>
      <c r="E986" s="39">
        <v>45309.4</v>
      </c>
      <c r="F986" t="s">
        <v>51</v>
      </c>
      <c r="G986" t="s">
        <v>6</v>
      </c>
    </row>
    <row r="987" spans="1:8" x14ac:dyDescent="0.3">
      <c r="A987" t="s">
        <v>337</v>
      </c>
      <c r="B987" t="s">
        <v>54</v>
      </c>
      <c r="C987">
        <v>1</v>
      </c>
      <c r="D987">
        <v>10.378</v>
      </c>
      <c r="E987" s="39">
        <v>45309.4</v>
      </c>
      <c r="F987" t="s">
        <v>49</v>
      </c>
      <c r="G987" t="s">
        <v>6</v>
      </c>
      <c r="H987" t="s">
        <v>353</v>
      </c>
    </row>
    <row r="988" spans="1:8" x14ac:dyDescent="0.3">
      <c r="A988" t="s">
        <v>337</v>
      </c>
      <c r="B988" t="s">
        <v>52</v>
      </c>
      <c r="C988">
        <v>2</v>
      </c>
      <c r="D988">
        <v>9.8219999999999992</v>
      </c>
      <c r="E988" s="39">
        <v>45309.4</v>
      </c>
      <c r="F988" t="s">
        <v>50</v>
      </c>
      <c r="G988" t="s">
        <v>6</v>
      </c>
      <c r="H988" t="s">
        <v>353</v>
      </c>
    </row>
    <row r="989" spans="1:8" x14ac:dyDescent="0.3">
      <c r="A989" t="s">
        <v>287</v>
      </c>
      <c r="B989" t="s">
        <v>48</v>
      </c>
      <c r="C989">
        <v>3</v>
      </c>
      <c r="D989">
        <v>2295.39</v>
      </c>
      <c r="E989" s="39">
        <v>45308.48065972222</v>
      </c>
      <c r="F989" t="s">
        <v>51</v>
      </c>
      <c r="G989" t="s">
        <v>6</v>
      </c>
    </row>
    <row r="990" spans="1:8" x14ac:dyDescent="0.3">
      <c r="A990" t="s">
        <v>287</v>
      </c>
      <c r="B990" t="s">
        <v>54</v>
      </c>
      <c r="C990">
        <v>1</v>
      </c>
      <c r="D990">
        <v>7.7510000000000003</v>
      </c>
      <c r="E990" s="39">
        <v>45308.48065972222</v>
      </c>
      <c r="F990" t="s">
        <v>49</v>
      </c>
      <c r="G990" t="s">
        <v>6</v>
      </c>
      <c r="H990" t="s">
        <v>353</v>
      </c>
    </row>
    <row r="991" spans="1:8" x14ac:dyDescent="0.3">
      <c r="A991" t="s">
        <v>287</v>
      </c>
      <c r="B991" t="s">
        <v>52</v>
      </c>
      <c r="C991">
        <v>2</v>
      </c>
      <c r="D991">
        <v>6.476</v>
      </c>
      <c r="E991" s="39">
        <v>45308.48065972222</v>
      </c>
      <c r="F991" t="s">
        <v>50</v>
      </c>
      <c r="G991" t="s">
        <v>6</v>
      </c>
      <c r="H991" t="s">
        <v>353</v>
      </c>
    </row>
    <row r="992" spans="1:8" x14ac:dyDescent="0.3">
      <c r="A992" t="s">
        <v>345</v>
      </c>
      <c r="B992" t="s">
        <v>48</v>
      </c>
      <c r="C992">
        <v>3</v>
      </c>
      <c r="D992"/>
      <c r="E992" s="39">
        <v>45344.686944444446</v>
      </c>
      <c r="F992" t="s">
        <v>51</v>
      </c>
      <c r="G992" t="s">
        <v>6</v>
      </c>
      <c r="H992" t="s">
        <v>381</v>
      </c>
    </row>
    <row r="993" spans="1:8" x14ac:dyDescent="0.3">
      <c r="A993" t="s">
        <v>345</v>
      </c>
      <c r="B993" t="s">
        <v>54</v>
      </c>
      <c r="C993">
        <v>1</v>
      </c>
      <c r="D993"/>
      <c r="E993" s="39">
        <v>45344.686944444446</v>
      </c>
      <c r="F993" t="s">
        <v>49</v>
      </c>
      <c r="G993" t="s">
        <v>6</v>
      </c>
      <c r="H993" t="s">
        <v>381</v>
      </c>
    </row>
    <row r="994" spans="1:8" x14ac:dyDescent="0.3">
      <c r="A994" t="s">
        <v>345</v>
      </c>
      <c r="B994" t="s">
        <v>52</v>
      </c>
      <c r="C994">
        <v>2</v>
      </c>
      <c r="D994"/>
      <c r="E994" s="39">
        <v>45344.686944444446</v>
      </c>
      <c r="F994" t="s">
        <v>50</v>
      </c>
      <c r="G994" t="s">
        <v>6</v>
      </c>
      <c r="H994" t="s">
        <v>381</v>
      </c>
    </row>
    <row r="995" spans="1:8" x14ac:dyDescent="0.3">
      <c r="A995" t="s">
        <v>350</v>
      </c>
      <c r="B995" t="s">
        <v>48</v>
      </c>
      <c r="C995">
        <v>3</v>
      </c>
      <c r="D995"/>
      <c r="E995" s="39">
        <v>45345.406944444447</v>
      </c>
      <c r="F995" t="s">
        <v>51</v>
      </c>
      <c r="G995" t="s">
        <v>6</v>
      </c>
      <c r="H995" t="s">
        <v>382</v>
      </c>
    </row>
    <row r="996" spans="1:8" x14ac:dyDescent="0.3">
      <c r="A996" t="s">
        <v>350</v>
      </c>
      <c r="B996" t="s">
        <v>54</v>
      </c>
      <c r="C996">
        <v>1</v>
      </c>
      <c r="D996"/>
      <c r="E996" s="39">
        <v>45345.406944444447</v>
      </c>
      <c r="F996" t="s">
        <v>49</v>
      </c>
      <c r="G996" t="s">
        <v>6</v>
      </c>
      <c r="H996" t="s">
        <v>382</v>
      </c>
    </row>
    <row r="997" spans="1:8" x14ac:dyDescent="0.3">
      <c r="A997" t="s">
        <v>350</v>
      </c>
      <c r="B997" t="s">
        <v>52</v>
      </c>
      <c r="C997">
        <v>2</v>
      </c>
      <c r="D997"/>
      <c r="E997" s="39">
        <v>45345.406944444447</v>
      </c>
      <c r="F997" t="s">
        <v>50</v>
      </c>
      <c r="G997" t="s">
        <v>6</v>
      </c>
      <c r="H997" t="s">
        <v>382</v>
      </c>
    </row>
    <row r="998" spans="1:8" x14ac:dyDescent="0.3">
      <c r="A998" t="s">
        <v>352</v>
      </c>
      <c r="B998" t="s">
        <v>48</v>
      </c>
      <c r="C998">
        <v>3</v>
      </c>
      <c r="D998">
        <v>2307.7829999999999</v>
      </c>
      <c r="E998" s="39">
        <v>45330.530277777776</v>
      </c>
      <c r="F998" t="s">
        <v>51</v>
      </c>
      <c r="G998" t="s">
        <v>6</v>
      </c>
    </row>
    <row r="999" spans="1:8" x14ac:dyDescent="0.3">
      <c r="A999" t="s">
        <v>352</v>
      </c>
      <c r="B999" t="s">
        <v>54</v>
      </c>
      <c r="C999">
        <v>1</v>
      </c>
      <c r="D999">
        <v>0.99299999999999999</v>
      </c>
      <c r="E999" s="39">
        <v>45330.530277777776</v>
      </c>
      <c r="F999" t="s">
        <v>49</v>
      </c>
      <c r="G999" t="s">
        <v>6</v>
      </c>
      <c r="H999" t="s">
        <v>353</v>
      </c>
    </row>
    <row r="1000" spans="1:8" x14ac:dyDescent="0.3">
      <c r="A1000" t="s">
        <v>352</v>
      </c>
      <c r="B1000" t="s">
        <v>52</v>
      </c>
      <c r="C1000">
        <v>2</v>
      </c>
      <c r="D1000">
        <v>0.65800000000000003</v>
      </c>
      <c r="E1000" s="39">
        <v>45330.530277777776</v>
      </c>
      <c r="F1000" t="s">
        <v>50</v>
      </c>
      <c r="G1000" t="s">
        <v>6</v>
      </c>
      <c r="H1000" t="s">
        <v>353</v>
      </c>
    </row>
    <row r="1001" spans="1:8" x14ac:dyDescent="0.3">
      <c r="A1001" t="s">
        <v>352</v>
      </c>
      <c r="B1001" t="s">
        <v>48</v>
      </c>
      <c r="C1001">
        <v>3</v>
      </c>
      <c r="D1001">
        <v>2307.777</v>
      </c>
      <c r="E1001" s="39">
        <v>45334.520833333336</v>
      </c>
      <c r="F1001" t="s">
        <v>51</v>
      </c>
      <c r="G1001" t="s">
        <v>347</v>
      </c>
    </row>
    <row r="1002" spans="1:8" x14ac:dyDescent="0.3">
      <c r="A1002" t="s">
        <v>352</v>
      </c>
      <c r="B1002" t="s">
        <v>54</v>
      </c>
      <c r="C1002">
        <v>1</v>
      </c>
      <c r="D1002">
        <v>0.999</v>
      </c>
      <c r="E1002" s="39">
        <v>45334.520833333336</v>
      </c>
      <c r="F1002" t="s">
        <v>49</v>
      </c>
      <c r="G1002" t="s">
        <v>347</v>
      </c>
      <c r="H1002" t="s">
        <v>353</v>
      </c>
    </row>
    <row r="1003" spans="1:8" x14ac:dyDescent="0.3">
      <c r="A1003" t="s">
        <v>352</v>
      </c>
      <c r="B1003" t="s">
        <v>52</v>
      </c>
      <c r="C1003">
        <v>2</v>
      </c>
      <c r="D1003">
        <v>0.66400000000000003</v>
      </c>
      <c r="E1003" s="39">
        <v>45334.520833333336</v>
      </c>
      <c r="F1003" t="s">
        <v>50</v>
      </c>
      <c r="G1003" t="s">
        <v>347</v>
      </c>
      <c r="H1003" t="s">
        <v>353</v>
      </c>
    </row>
    <row r="1004" spans="1:8" x14ac:dyDescent="0.3">
      <c r="A1004" t="s">
        <v>352</v>
      </c>
      <c r="B1004" t="s">
        <v>48</v>
      </c>
      <c r="C1004">
        <v>3</v>
      </c>
      <c r="D1004">
        <v>2307.7719999999999</v>
      </c>
      <c r="E1004" s="39">
        <v>45334.562511574077</v>
      </c>
      <c r="F1004" t="s">
        <v>51</v>
      </c>
      <c r="G1004" t="s">
        <v>6</v>
      </c>
    </row>
    <row r="1005" spans="1:8" x14ac:dyDescent="0.3">
      <c r="A1005" t="s">
        <v>352</v>
      </c>
      <c r="B1005" t="s">
        <v>54</v>
      </c>
      <c r="C1005">
        <v>1</v>
      </c>
      <c r="D1005">
        <v>1.004</v>
      </c>
      <c r="E1005" s="39">
        <v>45334.562511574077</v>
      </c>
      <c r="F1005" t="s">
        <v>49</v>
      </c>
      <c r="G1005" t="s">
        <v>6</v>
      </c>
      <c r="H1005" t="s">
        <v>353</v>
      </c>
    </row>
    <row r="1006" spans="1:8" x14ac:dyDescent="0.3">
      <c r="A1006" t="s">
        <v>352</v>
      </c>
      <c r="B1006" t="s">
        <v>52</v>
      </c>
      <c r="C1006">
        <v>2</v>
      </c>
      <c r="D1006">
        <v>0.66900000000000004</v>
      </c>
      <c r="E1006" s="39">
        <v>45334.562511574077</v>
      </c>
      <c r="F1006" t="s">
        <v>50</v>
      </c>
      <c r="G1006" t="s">
        <v>6</v>
      </c>
      <c r="H1006" t="s">
        <v>353</v>
      </c>
    </row>
    <row r="1007" spans="1:8" x14ac:dyDescent="0.3">
      <c r="A1007" t="s">
        <v>354</v>
      </c>
      <c r="B1007" t="s">
        <v>48</v>
      </c>
      <c r="C1007">
        <v>3</v>
      </c>
      <c r="D1007">
        <v>2298.739</v>
      </c>
      <c r="E1007" s="39">
        <v>45344.439016203702</v>
      </c>
      <c r="F1007" t="s">
        <v>51</v>
      </c>
      <c r="G1007" t="s">
        <v>6</v>
      </c>
    </row>
    <row r="1008" spans="1:8" x14ac:dyDescent="0.3">
      <c r="A1008" t="s">
        <v>354</v>
      </c>
      <c r="B1008" t="s">
        <v>54</v>
      </c>
      <c r="C1008">
        <v>1</v>
      </c>
      <c r="D1008">
        <v>2.0630000000000002</v>
      </c>
      <c r="E1008" s="39">
        <v>45344.439016203702</v>
      </c>
      <c r="F1008" t="s">
        <v>49</v>
      </c>
      <c r="G1008" t="s">
        <v>6</v>
      </c>
      <c r="H1008" t="s">
        <v>353</v>
      </c>
    </row>
    <row r="1009" spans="1:8" x14ac:dyDescent="0.3">
      <c r="A1009" t="s">
        <v>354</v>
      </c>
      <c r="B1009" t="s">
        <v>52</v>
      </c>
      <c r="C1009">
        <v>2</v>
      </c>
      <c r="D1009">
        <v>0.63800000000000001</v>
      </c>
      <c r="E1009" s="39">
        <v>45344.439016203702</v>
      </c>
      <c r="F1009" t="s">
        <v>50</v>
      </c>
      <c r="G1009" t="s">
        <v>6</v>
      </c>
      <c r="H1009" t="s">
        <v>353</v>
      </c>
    </row>
    <row r="1010" spans="1:8" x14ac:dyDescent="0.3">
      <c r="A1010" t="s">
        <v>355</v>
      </c>
      <c r="B1010" t="s">
        <v>48</v>
      </c>
      <c r="C1010">
        <v>3</v>
      </c>
      <c r="D1010">
        <v>2299.0329999999999</v>
      </c>
      <c r="E1010" s="39">
        <v>45343.450682870367</v>
      </c>
      <c r="F1010" t="s">
        <v>51</v>
      </c>
      <c r="G1010" t="s">
        <v>6</v>
      </c>
    </row>
    <row r="1011" spans="1:8" x14ac:dyDescent="0.3">
      <c r="A1011" t="s">
        <v>355</v>
      </c>
      <c r="B1011" t="s">
        <v>54</v>
      </c>
      <c r="C1011">
        <v>1</v>
      </c>
      <c r="D1011">
        <v>1.9910000000000001</v>
      </c>
      <c r="E1011" s="39">
        <v>45343.450682870367</v>
      </c>
      <c r="F1011" t="s">
        <v>49</v>
      </c>
      <c r="G1011" t="s">
        <v>6</v>
      </c>
      <c r="H1011" t="s">
        <v>353</v>
      </c>
    </row>
    <row r="1012" spans="1:8" x14ac:dyDescent="0.3">
      <c r="A1012" t="s">
        <v>355</v>
      </c>
      <c r="B1012" t="s">
        <v>52</v>
      </c>
      <c r="C1012">
        <v>2</v>
      </c>
      <c r="D1012">
        <v>1.921</v>
      </c>
      <c r="E1012" s="39">
        <v>45343.450682870367</v>
      </c>
      <c r="F1012" t="s">
        <v>50</v>
      </c>
      <c r="G1012" t="s">
        <v>6</v>
      </c>
      <c r="H1012" t="s">
        <v>353</v>
      </c>
    </row>
    <row r="1013" spans="1:8" x14ac:dyDescent="0.3">
      <c r="A1013" t="s">
        <v>356</v>
      </c>
      <c r="B1013" t="s">
        <v>48</v>
      </c>
      <c r="C1013">
        <v>3</v>
      </c>
      <c r="D1013">
        <v>2298.6060000000002</v>
      </c>
      <c r="E1013" s="39">
        <v>45344.413842592592</v>
      </c>
      <c r="F1013" t="s">
        <v>51</v>
      </c>
      <c r="G1013" t="s">
        <v>6</v>
      </c>
    </row>
    <row r="1014" spans="1:8" x14ac:dyDescent="0.3">
      <c r="A1014" t="s">
        <v>356</v>
      </c>
      <c r="B1014" t="s">
        <v>54</v>
      </c>
      <c r="C1014">
        <v>1</v>
      </c>
      <c r="D1014">
        <v>2.0310000000000001</v>
      </c>
      <c r="E1014" s="39">
        <v>45344.413842592592</v>
      </c>
      <c r="F1014" t="s">
        <v>49</v>
      </c>
      <c r="G1014" t="s">
        <v>6</v>
      </c>
      <c r="H1014" t="s">
        <v>353</v>
      </c>
    </row>
    <row r="1015" spans="1:8" x14ac:dyDescent="0.3">
      <c r="A1015" t="s">
        <v>356</v>
      </c>
      <c r="B1015" t="s">
        <v>52</v>
      </c>
      <c r="C1015">
        <v>2</v>
      </c>
      <c r="D1015">
        <v>1.861</v>
      </c>
      <c r="E1015" s="39">
        <v>45344.413842592592</v>
      </c>
      <c r="F1015" t="s">
        <v>50</v>
      </c>
      <c r="G1015" t="s">
        <v>6</v>
      </c>
      <c r="H1015" t="s">
        <v>353</v>
      </c>
    </row>
    <row r="1016" spans="1:8" x14ac:dyDescent="0.3">
      <c r="A1016" t="s">
        <v>357</v>
      </c>
      <c r="B1016" t="s">
        <v>48</v>
      </c>
      <c r="C1016">
        <v>3</v>
      </c>
      <c r="D1016"/>
      <c r="E1016" s="39">
        <v>45351.5</v>
      </c>
      <c r="F1016" t="s">
        <v>51</v>
      </c>
      <c r="G1016" t="s">
        <v>6</v>
      </c>
      <c r="H1016" t="s">
        <v>383</v>
      </c>
    </row>
    <row r="1017" spans="1:8" x14ac:dyDescent="0.3">
      <c r="A1017" t="s">
        <v>357</v>
      </c>
      <c r="B1017" t="s">
        <v>54</v>
      </c>
      <c r="C1017">
        <v>1</v>
      </c>
      <c r="D1017"/>
      <c r="E1017" s="39">
        <v>45351.5</v>
      </c>
      <c r="F1017" t="s">
        <v>49</v>
      </c>
      <c r="G1017" t="s">
        <v>6</v>
      </c>
      <c r="H1017" t="s">
        <v>383</v>
      </c>
    </row>
    <row r="1018" spans="1:8" x14ac:dyDescent="0.3">
      <c r="A1018" t="s">
        <v>357</v>
      </c>
      <c r="B1018" t="s">
        <v>52</v>
      </c>
      <c r="C1018">
        <v>2</v>
      </c>
      <c r="D1018"/>
      <c r="E1018" s="39">
        <v>45351.5</v>
      </c>
      <c r="F1018" t="s">
        <v>50</v>
      </c>
      <c r="G1018" t="s">
        <v>6</v>
      </c>
      <c r="H1018" t="s">
        <v>383</v>
      </c>
    </row>
    <row r="1019" spans="1:8" x14ac:dyDescent="0.3">
      <c r="A1019" t="s">
        <v>358</v>
      </c>
      <c r="B1019" t="s">
        <v>48</v>
      </c>
      <c r="C1019">
        <v>3</v>
      </c>
      <c r="D1019"/>
      <c r="E1019" s="39">
        <v>45351.5</v>
      </c>
      <c r="F1019" t="s">
        <v>51</v>
      </c>
      <c r="G1019" t="s">
        <v>6</v>
      </c>
      <c r="H1019" t="s">
        <v>383</v>
      </c>
    </row>
    <row r="1020" spans="1:8" x14ac:dyDescent="0.3">
      <c r="A1020" t="s">
        <v>358</v>
      </c>
      <c r="B1020" t="s">
        <v>54</v>
      </c>
      <c r="C1020">
        <v>1</v>
      </c>
      <c r="D1020"/>
      <c r="E1020" s="39">
        <v>45351.5</v>
      </c>
      <c r="F1020" t="s">
        <v>49</v>
      </c>
      <c r="G1020" t="s">
        <v>6</v>
      </c>
      <c r="H1020" t="s">
        <v>383</v>
      </c>
    </row>
    <row r="1021" spans="1:8" x14ac:dyDescent="0.3">
      <c r="A1021" t="s">
        <v>358</v>
      </c>
      <c r="B1021" t="s">
        <v>52</v>
      </c>
      <c r="C1021">
        <v>2</v>
      </c>
      <c r="D1021"/>
      <c r="E1021" s="39">
        <v>45351.5</v>
      </c>
      <c r="F1021" t="s">
        <v>50</v>
      </c>
      <c r="G1021" t="s">
        <v>6</v>
      </c>
      <c r="H1021" t="s">
        <v>383</v>
      </c>
    </row>
    <row r="1022" spans="1:8" x14ac:dyDescent="0.3">
      <c r="A1022" t="s">
        <v>359</v>
      </c>
      <c r="B1022" t="s">
        <v>48</v>
      </c>
      <c r="C1022">
        <v>3</v>
      </c>
      <c r="D1022">
        <v>2298.7559999999999</v>
      </c>
      <c r="E1022" s="39">
        <v>45343.715787037036</v>
      </c>
      <c r="F1022" t="s">
        <v>51</v>
      </c>
      <c r="G1022" t="s">
        <v>6</v>
      </c>
    </row>
    <row r="1023" spans="1:8" x14ac:dyDescent="0.3">
      <c r="A1023" t="s">
        <v>359</v>
      </c>
      <c r="B1023" t="s">
        <v>54</v>
      </c>
      <c r="C1023">
        <v>1</v>
      </c>
      <c r="D1023">
        <v>2.1819999999999999</v>
      </c>
      <c r="E1023" s="39">
        <v>45343.715787037036</v>
      </c>
      <c r="F1023" t="s">
        <v>49</v>
      </c>
      <c r="G1023" t="s">
        <v>6</v>
      </c>
      <c r="H1023" t="s">
        <v>353</v>
      </c>
    </row>
    <row r="1024" spans="1:8" x14ac:dyDescent="0.3">
      <c r="A1024" t="s">
        <v>359</v>
      </c>
      <c r="B1024" t="s">
        <v>52</v>
      </c>
      <c r="C1024">
        <v>2</v>
      </c>
      <c r="D1024">
        <v>1.917</v>
      </c>
      <c r="E1024" s="39">
        <v>45343.715787037036</v>
      </c>
      <c r="F1024" t="s">
        <v>50</v>
      </c>
      <c r="G1024" t="s">
        <v>6</v>
      </c>
      <c r="H1024" t="s">
        <v>353</v>
      </c>
    </row>
    <row r="1025" spans="1:8" x14ac:dyDescent="0.3">
      <c r="A1025" t="s">
        <v>360</v>
      </c>
      <c r="B1025" t="s">
        <v>48</v>
      </c>
      <c r="C1025">
        <v>3</v>
      </c>
      <c r="D1025">
        <v>2299.018</v>
      </c>
      <c r="E1025" s="39">
        <v>45344.668495370373</v>
      </c>
      <c r="F1025" t="s">
        <v>51</v>
      </c>
      <c r="G1025" t="s">
        <v>6</v>
      </c>
    </row>
    <row r="1026" spans="1:8" x14ac:dyDescent="0.3">
      <c r="A1026" t="s">
        <v>360</v>
      </c>
      <c r="B1026" t="s">
        <v>54</v>
      </c>
      <c r="C1026">
        <v>1</v>
      </c>
      <c r="D1026">
        <v>2.911</v>
      </c>
      <c r="E1026" s="39">
        <v>45344.668495370373</v>
      </c>
      <c r="F1026" t="s">
        <v>49</v>
      </c>
      <c r="G1026" t="s">
        <v>6</v>
      </c>
      <c r="H1026" t="s">
        <v>353</v>
      </c>
    </row>
    <row r="1027" spans="1:8" x14ac:dyDescent="0.3">
      <c r="A1027" t="s">
        <v>360</v>
      </c>
      <c r="B1027" t="s">
        <v>52</v>
      </c>
      <c r="C1027">
        <v>2</v>
      </c>
      <c r="D1027">
        <v>1.9179999999999999</v>
      </c>
      <c r="E1027" s="39">
        <v>45344.668495370373</v>
      </c>
      <c r="F1027" t="s">
        <v>50</v>
      </c>
      <c r="G1027" t="s">
        <v>6</v>
      </c>
      <c r="H1027" t="s">
        <v>353</v>
      </c>
    </row>
    <row r="1028" spans="1:8" x14ac:dyDescent="0.3">
      <c r="A1028" t="s">
        <v>361</v>
      </c>
      <c r="B1028" t="s">
        <v>48</v>
      </c>
      <c r="C1028">
        <v>3</v>
      </c>
      <c r="D1028">
        <v>2299.1689999999999</v>
      </c>
      <c r="E1028" s="39">
        <v>45345.45103009259</v>
      </c>
      <c r="F1028" t="s">
        <v>51</v>
      </c>
      <c r="G1028" t="s">
        <v>6</v>
      </c>
    </row>
    <row r="1029" spans="1:8" x14ac:dyDescent="0.3">
      <c r="A1029" t="s">
        <v>361</v>
      </c>
      <c r="B1029" t="s">
        <v>54</v>
      </c>
      <c r="C1029">
        <v>1</v>
      </c>
      <c r="D1029">
        <v>2.5150000000000001</v>
      </c>
      <c r="E1029" s="39">
        <v>45345.45103009259</v>
      </c>
      <c r="F1029" t="s">
        <v>49</v>
      </c>
      <c r="G1029" t="s">
        <v>6</v>
      </c>
      <c r="H1029" t="s">
        <v>353</v>
      </c>
    </row>
    <row r="1030" spans="1:8" x14ac:dyDescent="0.3">
      <c r="A1030" t="s">
        <v>361</v>
      </c>
      <c r="B1030" t="s">
        <v>52</v>
      </c>
      <c r="C1030">
        <v>2</v>
      </c>
      <c r="D1030">
        <v>2.2549999999999999</v>
      </c>
      <c r="E1030" s="39">
        <v>45345.45103009259</v>
      </c>
      <c r="F1030" t="s">
        <v>50</v>
      </c>
      <c r="G1030" t="s">
        <v>6</v>
      </c>
      <c r="H1030" t="s">
        <v>353</v>
      </c>
    </row>
    <row r="1031" spans="1:8" x14ac:dyDescent="0.3">
      <c r="A1031" t="s">
        <v>362</v>
      </c>
      <c r="B1031" t="s">
        <v>48</v>
      </c>
      <c r="C1031">
        <v>3</v>
      </c>
      <c r="D1031">
        <v>2294.7979999999998</v>
      </c>
      <c r="E1031" s="39">
        <v>45348.552083333336</v>
      </c>
      <c r="F1031" t="s">
        <v>51</v>
      </c>
      <c r="G1031" t="s">
        <v>6</v>
      </c>
    </row>
    <row r="1032" spans="1:8" x14ac:dyDescent="0.3">
      <c r="A1032" t="s">
        <v>362</v>
      </c>
      <c r="B1032" t="s">
        <v>54</v>
      </c>
      <c r="C1032">
        <v>1</v>
      </c>
      <c r="D1032">
        <v>7.39</v>
      </c>
      <c r="E1032" s="39">
        <v>45348.552083333336</v>
      </c>
      <c r="F1032" t="s">
        <v>49</v>
      </c>
      <c r="G1032" t="s">
        <v>6</v>
      </c>
      <c r="H1032" t="s">
        <v>353</v>
      </c>
    </row>
    <row r="1033" spans="1:8" x14ac:dyDescent="0.3">
      <c r="A1033" t="s">
        <v>362</v>
      </c>
      <c r="B1033" t="s">
        <v>52</v>
      </c>
      <c r="C1033">
        <v>2</v>
      </c>
      <c r="D1033">
        <v>7.0869999999999997</v>
      </c>
      <c r="E1033" s="39">
        <v>45348.552083333336</v>
      </c>
      <c r="F1033" t="s">
        <v>50</v>
      </c>
      <c r="G1033" t="s">
        <v>6</v>
      </c>
      <c r="H1033" t="s">
        <v>353</v>
      </c>
    </row>
    <row r="1034" spans="1:8" x14ac:dyDescent="0.3">
      <c r="A1034" t="s">
        <v>363</v>
      </c>
      <c r="B1034" t="s">
        <v>48</v>
      </c>
      <c r="C1034">
        <v>3</v>
      </c>
      <c r="D1034">
        <v>2333.4569999999999</v>
      </c>
      <c r="E1034" s="39">
        <v>45330.509722222225</v>
      </c>
      <c r="F1034" t="s">
        <v>51</v>
      </c>
      <c r="G1034" t="s">
        <v>6</v>
      </c>
    </row>
    <row r="1035" spans="1:8" x14ac:dyDescent="0.3">
      <c r="A1035" t="s">
        <v>363</v>
      </c>
      <c r="B1035" t="s">
        <v>54</v>
      </c>
      <c r="C1035">
        <v>1</v>
      </c>
      <c r="D1035">
        <v>24.062999999999999</v>
      </c>
      <c r="E1035" s="39">
        <v>45330.509722222225</v>
      </c>
      <c r="F1035" t="s">
        <v>49</v>
      </c>
      <c r="G1035" t="s">
        <v>6</v>
      </c>
      <c r="H1035" t="s">
        <v>353</v>
      </c>
    </row>
    <row r="1036" spans="1:8" x14ac:dyDescent="0.3">
      <c r="A1036" t="s">
        <v>363</v>
      </c>
      <c r="B1036" t="s">
        <v>52</v>
      </c>
      <c r="C1036">
        <v>2</v>
      </c>
      <c r="D1036">
        <v>23.984000000000002</v>
      </c>
      <c r="E1036" s="39">
        <v>45330.509722222225</v>
      </c>
      <c r="F1036" t="s">
        <v>50</v>
      </c>
      <c r="G1036" t="s">
        <v>6</v>
      </c>
      <c r="H1036" t="s">
        <v>353</v>
      </c>
    </row>
    <row r="1037" spans="1:8" x14ac:dyDescent="0.3">
      <c r="A1037" t="s">
        <v>364</v>
      </c>
      <c r="B1037" t="s">
        <v>48</v>
      </c>
      <c r="C1037">
        <v>3</v>
      </c>
      <c r="D1037">
        <v>2325.2330000000002</v>
      </c>
      <c r="E1037" s="39">
        <v>45337.468055555553</v>
      </c>
      <c r="F1037" t="s">
        <v>51</v>
      </c>
      <c r="G1037" t="s">
        <v>6</v>
      </c>
    </row>
    <row r="1038" spans="1:8" x14ac:dyDescent="0.3">
      <c r="A1038" t="s">
        <v>364</v>
      </c>
      <c r="B1038" t="s">
        <v>54</v>
      </c>
      <c r="C1038">
        <v>1</v>
      </c>
      <c r="D1038">
        <v>38.46</v>
      </c>
      <c r="E1038" s="39">
        <v>45337.468055555553</v>
      </c>
      <c r="F1038" t="s">
        <v>49</v>
      </c>
      <c r="G1038" t="s">
        <v>6</v>
      </c>
      <c r="H1038" t="s">
        <v>353</v>
      </c>
    </row>
    <row r="1039" spans="1:8" x14ac:dyDescent="0.3">
      <c r="A1039" t="s">
        <v>364</v>
      </c>
      <c r="B1039" t="s">
        <v>52</v>
      </c>
      <c r="C1039">
        <v>2</v>
      </c>
      <c r="D1039">
        <v>38.130000000000003</v>
      </c>
      <c r="E1039" s="39">
        <v>45337.468055555553</v>
      </c>
      <c r="F1039" t="s">
        <v>50</v>
      </c>
      <c r="G1039" t="s">
        <v>6</v>
      </c>
      <c r="H1039" t="s">
        <v>353</v>
      </c>
    </row>
    <row r="1040" spans="1:8" x14ac:dyDescent="0.3">
      <c r="A1040" t="s">
        <v>324</v>
      </c>
      <c r="B1040" t="s">
        <v>48</v>
      </c>
      <c r="C1040">
        <v>3</v>
      </c>
      <c r="D1040"/>
      <c r="E1040" s="39">
        <v>45351.5</v>
      </c>
      <c r="F1040" t="s">
        <v>51</v>
      </c>
      <c r="G1040" t="s">
        <v>6</v>
      </c>
      <c r="H1040" t="s">
        <v>366</v>
      </c>
    </row>
    <row r="1041" spans="1:8" x14ac:dyDescent="0.3">
      <c r="A1041" t="s">
        <v>324</v>
      </c>
      <c r="B1041" t="s">
        <v>54</v>
      </c>
      <c r="C1041">
        <v>1</v>
      </c>
      <c r="D1041"/>
      <c r="E1041" s="39">
        <v>45351.5</v>
      </c>
      <c r="F1041" t="s">
        <v>49</v>
      </c>
      <c r="G1041" t="s">
        <v>6</v>
      </c>
      <c r="H1041" t="s">
        <v>366</v>
      </c>
    </row>
    <row r="1042" spans="1:8" x14ac:dyDescent="0.3">
      <c r="A1042" t="s">
        <v>324</v>
      </c>
      <c r="B1042" t="s">
        <v>52</v>
      </c>
      <c r="C1042">
        <v>2</v>
      </c>
      <c r="D1042"/>
      <c r="E1042" s="39">
        <v>45351.5</v>
      </c>
      <c r="F1042" t="s">
        <v>50</v>
      </c>
      <c r="G1042" t="s">
        <v>6</v>
      </c>
      <c r="H1042" t="s">
        <v>366</v>
      </c>
    </row>
    <row r="1043" spans="1:8" x14ac:dyDescent="0.3">
      <c r="A1043" t="s">
        <v>325</v>
      </c>
      <c r="B1043" t="s">
        <v>48</v>
      </c>
      <c r="C1043">
        <v>3</v>
      </c>
      <c r="D1043"/>
      <c r="E1043" s="39">
        <v>45351.5</v>
      </c>
      <c r="F1043" t="s">
        <v>51</v>
      </c>
      <c r="G1043" t="s">
        <v>6</v>
      </c>
      <c r="H1043" t="s">
        <v>366</v>
      </c>
    </row>
    <row r="1044" spans="1:8" x14ac:dyDescent="0.3">
      <c r="A1044" t="s">
        <v>325</v>
      </c>
      <c r="B1044" t="s">
        <v>54</v>
      </c>
      <c r="C1044">
        <v>1</v>
      </c>
      <c r="D1044"/>
      <c r="E1044" s="39">
        <v>45351.5</v>
      </c>
      <c r="F1044" t="s">
        <v>49</v>
      </c>
      <c r="G1044" t="s">
        <v>6</v>
      </c>
      <c r="H1044" t="s">
        <v>366</v>
      </c>
    </row>
    <row r="1045" spans="1:8" x14ac:dyDescent="0.3">
      <c r="A1045" t="s">
        <v>325</v>
      </c>
      <c r="B1045" t="s">
        <v>52</v>
      </c>
      <c r="C1045">
        <v>2</v>
      </c>
      <c r="D1045"/>
      <c r="E1045" s="39">
        <v>45351.5</v>
      </c>
      <c r="F1045" t="s">
        <v>50</v>
      </c>
      <c r="G1045" t="s">
        <v>6</v>
      </c>
      <c r="H1045" t="s">
        <v>366</v>
      </c>
    </row>
    <row r="1046" spans="1:8" x14ac:dyDescent="0.3">
      <c r="A1046" t="s">
        <v>170</v>
      </c>
      <c r="B1046" t="s">
        <v>48</v>
      </c>
      <c r="C1046">
        <v>3</v>
      </c>
      <c r="D1046">
        <v>2323.36</v>
      </c>
      <c r="E1046" s="39">
        <v>45335.40347222222</v>
      </c>
      <c r="F1046" t="s">
        <v>51</v>
      </c>
      <c r="G1046" t="s">
        <v>347</v>
      </c>
    </row>
    <row r="1047" spans="1:8" x14ac:dyDescent="0.3">
      <c r="A1047" t="s">
        <v>170</v>
      </c>
      <c r="B1047" t="s">
        <v>54</v>
      </c>
      <c r="C1047">
        <v>1</v>
      </c>
      <c r="D1047">
        <v>80.61</v>
      </c>
      <c r="E1047" s="39">
        <v>45335.40347222222</v>
      </c>
      <c r="F1047" t="s">
        <v>49</v>
      </c>
      <c r="G1047" t="s">
        <v>347</v>
      </c>
      <c r="H1047" t="s">
        <v>353</v>
      </c>
    </row>
    <row r="1048" spans="1:8" x14ac:dyDescent="0.3">
      <c r="A1048" t="s">
        <v>170</v>
      </c>
      <c r="B1048" t="s">
        <v>52</v>
      </c>
      <c r="C1048">
        <v>2</v>
      </c>
      <c r="D1048">
        <v>79.697000000000003</v>
      </c>
      <c r="E1048" s="39">
        <v>45335.40347222222</v>
      </c>
      <c r="F1048" t="s">
        <v>50</v>
      </c>
      <c r="G1048" t="s">
        <v>347</v>
      </c>
      <c r="H1048" t="s">
        <v>353</v>
      </c>
    </row>
    <row r="1049" spans="1:8" x14ac:dyDescent="0.3">
      <c r="A1049" t="s">
        <v>170</v>
      </c>
      <c r="B1049" t="s">
        <v>48</v>
      </c>
      <c r="C1049">
        <v>3</v>
      </c>
      <c r="D1049">
        <v>2323.326</v>
      </c>
      <c r="E1049" s="39">
        <v>45335.445925925924</v>
      </c>
      <c r="F1049" t="s">
        <v>51</v>
      </c>
      <c r="G1049" t="s">
        <v>6</v>
      </c>
    </row>
    <row r="1050" spans="1:8" x14ac:dyDescent="0.3">
      <c r="A1050" t="s">
        <v>170</v>
      </c>
      <c r="B1050" t="s">
        <v>54</v>
      </c>
      <c r="C1050">
        <v>1</v>
      </c>
      <c r="D1050">
        <v>80.644000000000005</v>
      </c>
      <c r="E1050" s="39">
        <v>45335.445925925924</v>
      </c>
      <c r="F1050" t="s">
        <v>49</v>
      </c>
      <c r="G1050" t="s">
        <v>6</v>
      </c>
      <c r="H1050" t="s">
        <v>353</v>
      </c>
    </row>
    <row r="1051" spans="1:8" x14ac:dyDescent="0.3">
      <c r="A1051" t="s">
        <v>170</v>
      </c>
      <c r="B1051" t="s">
        <v>52</v>
      </c>
      <c r="C1051">
        <v>2</v>
      </c>
      <c r="D1051">
        <v>79.730999999999995</v>
      </c>
      <c r="E1051" s="39">
        <v>45335.445925925924</v>
      </c>
      <c r="F1051" t="s">
        <v>50</v>
      </c>
      <c r="G1051" t="s">
        <v>6</v>
      </c>
      <c r="H1051" t="s">
        <v>353</v>
      </c>
    </row>
    <row r="1052" spans="1:8" x14ac:dyDescent="0.3">
      <c r="A1052" t="s">
        <v>170</v>
      </c>
      <c r="B1052" t="s">
        <v>48</v>
      </c>
      <c r="C1052">
        <v>3</v>
      </c>
      <c r="D1052">
        <v>2323.3919999999998</v>
      </c>
      <c r="E1052" s="39">
        <v>45349.40347222222</v>
      </c>
      <c r="F1052" t="s">
        <v>51</v>
      </c>
      <c r="G1052" t="s">
        <v>347</v>
      </c>
    </row>
    <row r="1053" spans="1:8" x14ac:dyDescent="0.3">
      <c r="A1053" t="s">
        <v>170</v>
      </c>
      <c r="B1053" t="s">
        <v>54</v>
      </c>
      <c r="C1053">
        <v>1</v>
      </c>
      <c r="D1053">
        <v>80.578000000000003</v>
      </c>
      <c r="E1053" s="39">
        <v>45349.40347222222</v>
      </c>
      <c r="F1053" t="s">
        <v>49</v>
      </c>
      <c r="G1053" t="s">
        <v>347</v>
      </c>
      <c r="H1053" t="s">
        <v>353</v>
      </c>
    </row>
    <row r="1054" spans="1:8" x14ac:dyDescent="0.3">
      <c r="A1054" t="s">
        <v>170</v>
      </c>
      <c r="B1054" t="s">
        <v>52</v>
      </c>
      <c r="C1054">
        <v>2</v>
      </c>
      <c r="D1054">
        <v>79.665000000000006</v>
      </c>
      <c r="E1054" s="39">
        <v>45349.40347222222</v>
      </c>
      <c r="F1054" t="s">
        <v>50</v>
      </c>
      <c r="G1054" t="s">
        <v>347</v>
      </c>
      <c r="H1054" t="s">
        <v>353</v>
      </c>
    </row>
    <row r="1055" spans="1:8" x14ac:dyDescent="0.3">
      <c r="A1055" t="s">
        <v>170</v>
      </c>
      <c r="B1055" t="s">
        <v>48</v>
      </c>
      <c r="C1055">
        <v>3</v>
      </c>
      <c r="D1055">
        <v>2323.395</v>
      </c>
      <c r="E1055" s="39">
        <v>45349.447731481479</v>
      </c>
      <c r="F1055" t="s">
        <v>51</v>
      </c>
      <c r="G1055" t="s">
        <v>6</v>
      </c>
    </row>
    <row r="1056" spans="1:8" x14ac:dyDescent="0.3">
      <c r="A1056" t="s">
        <v>170</v>
      </c>
      <c r="B1056" t="s">
        <v>54</v>
      </c>
      <c r="C1056">
        <v>1</v>
      </c>
      <c r="D1056">
        <v>80.575000000000003</v>
      </c>
      <c r="E1056" s="39">
        <v>45349.447731481479</v>
      </c>
      <c r="F1056" t="s">
        <v>49</v>
      </c>
      <c r="G1056" t="s">
        <v>6</v>
      </c>
      <c r="H1056" t="s">
        <v>353</v>
      </c>
    </row>
    <row r="1057" spans="1:8" x14ac:dyDescent="0.3">
      <c r="A1057" t="s">
        <v>170</v>
      </c>
      <c r="B1057" t="s">
        <v>52</v>
      </c>
      <c r="C1057">
        <v>2</v>
      </c>
      <c r="D1057">
        <v>79.662000000000006</v>
      </c>
      <c r="E1057" s="39">
        <v>45349.447731481479</v>
      </c>
      <c r="F1057" t="s">
        <v>50</v>
      </c>
      <c r="G1057" t="s">
        <v>6</v>
      </c>
      <c r="H1057" t="s">
        <v>353</v>
      </c>
    </row>
    <row r="1058" spans="1:8" x14ac:dyDescent="0.3">
      <c r="A1058" t="s">
        <v>326</v>
      </c>
      <c r="B1058" t="s">
        <v>48</v>
      </c>
      <c r="C1058">
        <v>3</v>
      </c>
      <c r="D1058">
        <v>2312.9960000000001</v>
      </c>
      <c r="E1058" s="39">
        <v>45342.477777777778</v>
      </c>
      <c r="F1058" t="s">
        <v>51</v>
      </c>
      <c r="G1058" t="s">
        <v>6</v>
      </c>
    </row>
    <row r="1059" spans="1:8" x14ac:dyDescent="0.3">
      <c r="A1059" t="s">
        <v>326</v>
      </c>
      <c r="B1059" t="s">
        <v>54</v>
      </c>
      <c r="C1059">
        <v>1</v>
      </c>
      <c r="D1059">
        <v>18.754000000000001</v>
      </c>
      <c r="E1059" s="39">
        <v>45342.477777777778</v>
      </c>
      <c r="F1059" t="s">
        <v>49</v>
      </c>
      <c r="G1059" t="s">
        <v>6</v>
      </c>
      <c r="H1059" t="s">
        <v>353</v>
      </c>
    </row>
    <row r="1060" spans="1:8" x14ac:dyDescent="0.3">
      <c r="A1060" t="s">
        <v>326</v>
      </c>
      <c r="B1060" t="s">
        <v>52</v>
      </c>
      <c r="C1060">
        <v>2</v>
      </c>
      <c r="D1060">
        <v>18.469000000000001</v>
      </c>
      <c r="E1060" s="39">
        <v>45342.477777777778</v>
      </c>
      <c r="F1060" t="s">
        <v>50</v>
      </c>
      <c r="G1060" t="s">
        <v>6</v>
      </c>
      <c r="H1060" t="s">
        <v>353</v>
      </c>
    </row>
    <row r="1061" spans="1:8" x14ac:dyDescent="0.3">
      <c r="A1061" t="s">
        <v>138</v>
      </c>
      <c r="B1061" t="s">
        <v>48</v>
      </c>
      <c r="C1061">
        <v>3</v>
      </c>
      <c r="D1061">
        <v>2300.9540000000002</v>
      </c>
      <c r="E1061" s="39">
        <v>45344.464629629627</v>
      </c>
      <c r="F1061" t="s">
        <v>51</v>
      </c>
      <c r="G1061" t="s">
        <v>6</v>
      </c>
    </row>
    <row r="1062" spans="1:8" x14ac:dyDescent="0.3">
      <c r="A1062" t="s">
        <v>138</v>
      </c>
      <c r="B1062" t="s">
        <v>54</v>
      </c>
      <c r="C1062">
        <v>1</v>
      </c>
      <c r="D1062">
        <v>1.7569999999999999</v>
      </c>
      <c r="E1062" s="39">
        <v>45344.464629629627</v>
      </c>
      <c r="F1062" t="s">
        <v>49</v>
      </c>
      <c r="G1062" t="s">
        <v>6</v>
      </c>
      <c r="H1062" t="s">
        <v>353</v>
      </c>
    </row>
    <row r="1063" spans="1:8" x14ac:dyDescent="0.3">
      <c r="A1063" t="s">
        <v>138</v>
      </c>
      <c r="B1063" t="s">
        <v>52</v>
      </c>
      <c r="C1063">
        <v>2</v>
      </c>
      <c r="D1063">
        <v>0.77300000000000002</v>
      </c>
      <c r="E1063" s="39">
        <v>45344.464629629627</v>
      </c>
      <c r="F1063" t="s">
        <v>50</v>
      </c>
      <c r="G1063" t="s">
        <v>6</v>
      </c>
      <c r="H1063" t="s">
        <v>353</v>
      </c>
    </row>
    <row r="1064" spans="1:8" x14ac:dyDescent="0.3">
      <c r="A1064" t="s">
        <v>245</v>
      </c>
      <c r="B1064" t="s">
        <v>48</v>
      </c>
      <c r="C1064">
        <v>3</v>
      </c>
      <c r="D1064">
        <v>2304.0549999999998</v>
      </c>
      <c r="E1064" s="39">
        <v>45342.477083333331</v>
      </c>
      <c r="F1064" t="s">
        <v>51</v>
      </c>
      <c r="G1064" t="s">
        <v>347</v>
      </c>
    </row>
    <row r="1065" spans="1:8" x14ac:dyDescent="0.3">
      <c r="A1065" t="s">
        <v>245</v>
      </c>
      <c r="B1065" t="s">
        <v>54</v>
      </c>
      <c r="C1065">
        <v>1</v>
      </c>
      <c r="D1065">
        <v>21.215</v>
      </c>
      <c r="E1065" s="39">
        <v>45342.477083333331</v>
      </c>
      <c r="F1065" t="s">
        <v>49</v>
      </c>
      <c r="G1065" t="s">
        <v>347</v>
      </c>
      <c r="H1065" t="s">
        <v>353</v>
      </c>
    </row>
    <row r="1066" spans="1:8" x14ac:dyDescent="0.3">
      <c r="A1066" t="s">
        <v>245</v>
      </c>
      <c r="B1066" t="s">
        <v>52</v>
      </c>
      <c r="C1066">
        <v>2</v>
      </c>
      <c r="D1066">
        <v>20.315000000000001</v>
      </c>
      <c r="E1066" s="39">
        <v>45342.477083333331</v>
      </c>
      <c r="F1066" t="s">
        <v>50</v>
      </c>
      <c r="G1066" t="s">
        <v>347</v>
      </c>
      <c r="H1066" t="s">
        <v>353</v>
      </c>
    </row>
    <row r="1067" spans="1:8" x14ac:dyDescent="0.3">
      <c r="A1067" t="s">
        <v>245</v>
      </c>
      <c r="B1067" t="s">
        <v>48</v>
      </c>
      <c r="C1067">
        <v>3</v>
      </c>
      <c r="D1067">
        <v>2304.0509999999999</v>
      </c>
      <c r="E1067" s="39">
        <v>45342.578761574077</v>
      </c>
      <c r="F1067" t="s">
        <v>51</v>
      </c>
      <c r="G1067" t="s">
        <v>6</v>
      </c>
    </row>
    <row r="1068" spans="1:8" x14ac:dyDescent="0.3">
      <c r="A1068" t="s">
        <v>245</v>
      </c>
      <c r="B1068" t="s">
        <v>54</v>
      </c>
      <c r="C1068">
        <v>1</v>
      </c>
      <c r="D1068">
        <v>21.219000000000001</v>
      </c>
      <c r="E1068" s="39">
        <v>45342.578761574077</v>
      </c>
      <c r="F1068" t="s">
        <v>49</v>
      </c>
      <c r="G1068" t="s">
        <v>6</v>
      </c>
      <c r="H1068" t="s">
        <v>353</v>
      </c>
    </row>
    <row r="1069" spans="1:8" x14ac:dyDescent="0.3">
      <c r="A1069" t="s">
        <v>245</v>
      </c>
      <c r="B1069" t="s">
        <v>52</v>
      </c>
      <c r="C1069">
        <v>2</v>
      </c>
      <c r="D1069">
        <v>20.318999999999999</v>
      </c>
      <c r="E1069" s="39">
        <v>45342.578761574077</v>
      </c>
      <c r="F1069" t="s">
        <v>50</v>
      </c>
      <c r="G1069" t="s">
        <v>6</v>
      </c>
      <c r="H1069" t="s">
        <v>353</v>
      </c>
    </row>
    <row r="1070" spans="1:8" x14ac:dyDescent="0.3">
      <c r="A1070" t="s">
        <v>75</v>
      </c>
      <c r="B1070" t="s">
        <v>48</v>
      </c>
      <c r="C1070">
        <v>3</v>
      </c>
      <c r="D1070">
        <v>2322.1570000000002</v>
      </c>
      <c r="E1070" s="39">
        <v>45335.506944444445</v>
      </c>
      <c r="F1070" t="s">
        <v>51</v>
      </c>
      <c r="G1070" t="s">
        <v>6</v>
      </c>
    </row>
    <row r="1071" spans="1:8" x14ac:dyDescent="0.3">
      <c r="A1071" t="s">
        <v>75</v>
      </c>
      <c r="B1071" t="s">
        <v>54</v>
      </c>
      <c r="C1071">
        <v>1</v>
      </c>
      <c r="D1071">
        <v>57.9</v>
      </c>
      <c r="E1071" s="39">
        <v>45335.506944444445</v>
      </c>
      <c r="F1071" t="s">
        <v>49</v>
      </c>
      <c r="G1071" t="s">
        <v>6</v>
      </c>
      <c r="H1071" t="s">
        <v>353</v>
      </c>
    </row>
    <row r="1072" spans="1:8" x14ac:dyDescent="0.3">
      <c r="A1072" t="s">
        <v>75</v>
      </c>
      <c r="B1072" t="s">
        <v>52</v>
      </c>
      <c r="C1072">
        <v>2</v>
      </c>
      <c r="D1072">
        <v>57.100999999999999</v>
      </c>
      <c r="E1072" s="39">
        <v>45335.506944444445</v>
      </c>
      <c r="F1072" t="s">
        <v>50</v>
      </c>
      <c r="G1072" t="s">
        <v>6</v>
      </c>
      <c r="H1072" t="s">
        <v>353</v>
      </c>
    </row>
    <row r="1073" spans="1:8" x14ac:dyDescent="0.3">
      <c r="A1073" t="s">
        <v>289</v>
      </c>
      <c r="B1073" t="s">
        <v>48</v>
      </c>
      <c r="C1073">
        <v>3</v>
      </c>
      <c r="D1073">
        <v>2299.8330000000001</v>
      </c>
      <c r="E1073" s="39">
        <v>45341.558946759258</v>
      </c>
      <c r="F1073" t="s">
        <v>51</v>
      </c>
      <c r="G1073" t="s">
        <v>6</v>
      </c>
    </row>
    <row r="1074" spans="1:8" x14ac:dyDescent="0.3">
      <c r="A1074" t="s">
        <v>289</v>
      </c>
      <c r="B1074" t="s">
        <v>54</v>
      </c>
      <c r="C1074">
        <v>1</v>
      </c>
      <c r="D1074">
        <v>1.395</v>
      </c>
      <c r="E1074" s="39">
        <v>45341.558946759258</v>
      </c>
      <c r="F1074" t="s">
        <v>49</v>
      </c>
      <c r="G1074" t="s">
        <v>6</v>
      </c>
      <c r="H1074" t="s">
        <v>353</v>
      </c>
    </row>
    <row r="1075" spans="1:8" x14ac:dyDescent="0.3">
      <c r="A1075" t="s">
        <v>289</v>
      </c>
      <c r="B1075" t="s">
        <v>52</v>
      </c>
      <c r="C1075">
        <v>2</v>
      </c>
      <c r="D1075">
        <v>0.63300000000000001</v>
      </c>
      <c r="E1075" s="39">
        <v>45341.558946759258</v>
      </c>
      <c r="F1075" t="s">
        <v>50</v>
      </c>
      <c r="G1075" t="s">
        <v>6</v>
      </c>
      <c r="H1075" t="s">
        <v>353</v>
      </c>
    </row>
    <row r="1076" spans="1:8" x14ac:dyDescent="0.3">
      <c r="A1076" t="s">
        <v>290</v>
      </c>
      <c r="B1076" t="s">
        <v>48</v>
      </c>
      <c r="C1076">
        <v>3</v>
      </c>
      <c r="D1076">
        <v>2300.2840000000001</v>
      </c>
      <c r="E1076" s="39">
        <v>45337.568391203706</v>
      </c>
      <c r="F1076" t="s">
        <v>51</v>
      </c>
      <c r="G1076" t="s">
        <v>6</v>
      </c>
    </row>
    <row r="1077" spans="1:8" x14ac:dyDescent="0.3">
      <c r="A1077" t="s">
        <v>290</v>
      </c>
      <c r="B1077" t="s">
        <v>54</v>
      </c>
      <c r="C1077">
        <v>1</v>
      </c>
      <c r="D1077">
        <v>1.571</v>
      </c>
      <c r="E1077" s="39">
        <v>45337.568391203706</v>
      </c>
      <c r="F1077" t="s">
        <v>49</v>
      </c>
      <c r="G1077" t="s">
        <v>6</v>
      </c>
      <c r="H1077" t="s">
        <v>353</v>
      </c>
    </row>
    <row r="1078" spans="1:8" x14ac:dyDescent="0.3">
      <c r="A1078" t="s">
        <v>290</v>
      </c>
      <c r="B1078" t="s">
        <v>52</v>
      </c>
      <c r="C1078">
        <v>2</v>
      </c>
      <c r="D1078">
        <v>0.51500000000000001</v>
      </c>
      <c r="E1078" s="39">
        <v>45337.568391203706</v>
      </c>
      <c r="F1078" t="s">
        <v>50</v>
      </c>
      <c r="G1078" t="s">
        <v>6</v>
      </c>
      <c r="H1078" t="s">
        <v>353</v>
      </c>
    </row>
    <row r="1079" spans="1:8" x14ac:dyDescent="0.3">
      <c r="A1079" t="s">
        <v>286</v>
      </c>
      <c r="B1079" t="s">
        <v>48</v>
      </c>
      <c r="C1079">
        <v>3</v>
      </c>
      <c r="D1079">
        <v>2318.79</v>
      </c>
      <c r="E1079" s="39">
        <v>45337.452384259261</v>
      </c>
      <c r="F1079" t="s">
        <v>51</v>
      </c>
      <c r="G1079" t="s">
        <v>6</v>
      </c>
    </row>
    <row r="1080" spans="1:8" x14ac:dyDescent="0.3">
      <c r="A1080" t="s">
        <v>286</v>
      </c>
      <c r="B1080" t="s">
        <v>54</v>
      </c>
      <c r="C1080">
        <v>1</v>
      </c>
      <c r="D1080">
        <v>3.0150000000000001</v>
      </c>
      <c r="E1080" s="39">
        <v>45337.452384259261</v>
      </c>
      <c r="F1080" t="s">
        <v>49</v>
      </c>
      <c r="G1080" t="s">
        <v>6</v>
      </c>
      <c r="H1080" t="s">
        <v>353</v>
      </c>
    </row>
    <row r="1081" spans="1:8" x14ac:dyDescent="0.3">
      <c r="A1081" t="s">
        <v>286</v>
      </c>
      <c r="B1081" t="s">
        <v>52</v>
      </c>
      <c r="C1081">
        <v>2</v>
      </c>
      <c r="D1081">
        <v>2E-3</v>
      </c>
      <c r="E1081" s="39">
        <v>45337.452384259261</v>
      </c>
      <c r="F1081" t="s">
        <v>50</v>
      </c>
      <c r="G1081" t="s">
        <v>6</v>
      </c>
      <c r="H1081" t="s">
        <v>353</v>
      </c>
    </row>
    <row r="1082" spans="1:8" x14ac:dyDescent="0.3">
      <c r="A1082" t="s">
        <v>292</v>
      </c>
      <c r="B1082" t="s">
        <v>48</v>
      </c>
      <c r="C1082">
        <v>3</v>
      </c>
      <c r="D1082">
        <v>2306.1689999999999</v>
      </c>
      <c r="E1082" s="39">
        <v>45334.544629629629</v>
      </c>
      <c r="F1082" t="s">
        <v>51</v>
      </c>
      <c r="G1082" t="s">
        <v>6</v>
      </c>
    </row>
    <row r="1083" spans="1:8" x14ac:dyDescent="0.3">
      <c r="A1083" t="s">
        <v>292</v>
      </c>
      <c r="B1083" t="s">
        <v>54</v>
      </c>
      <c r="C1083">
        <v>1</v>
      </c>
      <c r="D1083">
        <v>3.4000000000000002E-2</v>
      </c>
      <c r="E1083" s="39">
        <v>45334.544629629629</v>
      </c>
      <c r="F1083" t="s">
        <v>49</v>
      </c>
      <c r="G1083" t="s">
        <v>6</v>
      </c>
      <c r="H1083" t="s">
        <v>353</v>
      </c>
    </row>
    <row r="1084" spans="1:8" x14ac:dyDescent="0.3">
      <c r="A1084" t="s">
        <v>292</v>
      </c>
      <c r="B1084" t="s">
        <v>52</v>
      </c>
      <c r="C1084">
        <v>2</v>
      </c>
      <c r="D1084">
        <v>-0.84899999999999998</v>
      </c>
      <c r="E1084" s="39">
        <v>45334.544629629629</v>
      </c>
      <c r="F1084" t="s">
        <v>50</v>
      </c>
      <c r="G1084" t="s">
        <v>6</v>
      </c>
      <c r="H1084" t="s">
        <v>353</v>
      </c>
    </row>
    <row r="1085" spans="1:8" x14ac:dyDescent="0.3">
      <c r="A1085" t="s">
        <v>291</v>
      </c>
      <c r="B1085" t="s">
        <v>48</v>
      </c>
      <c r="C1085">
        <v>3</v>
      </c>
      <c r="D1085">
        <v>2301.15</v>
      </c>
      <c r="E1085" s="39">
        <v>45327.461805555555</v>
      </c>
      <c r="F1085" t="s">
        <v>51</v>
      </c>
      <c r="G1085" t="s">
        <v>347</v>
      </c>
    </row>
    <row r="1086" spans="1:8" x14ac:dyDescent="0.3">
      <c r="A1086" t="s">
        <v>291</v>
      </c>
      <c r="B1086" t="s">
        <v>54</v>
      </c>
      <c r="C1086">
        <v>1</v>
      </c>
      <c r="D1086">
        <v>1.5009999999999999</v>
      </c>
      <c r="E1086" s="39">
        <v>45327.461805555555</v>
      </c>
      <c r="F1086" t="s">
        <v>49</v>
      </c>
      <c r="G1086" t="s">
        <v>347</v>
      </c>
      <c r="H1086" t="s">
        <v>353</v>
      </c>
    </row>
    <row r="1087" spans="1:8" x14ac:dyDescent="0.3">
      <c r="A1087" t="s">
        <v>291</v>
      </c>
      <c r="B1087" t="s">
        <v>52</v>
      </c>
      <c r="C1087">
        <v>2</v>
      </c>
      <c r="D1087">
        <v>0.52600000000000002</v>
      </c>
      <c r="E1087" s="39">
        <v>45327.461805555555</v>
      </c>
      <c r="F1087" t="s">
        <v>50</v>
      </c>
      <c r="G1087" t="s">
        <v>347</v>
      </c>
      <c r="H1087" t="s">
        <v>353</v>
      </c>
    </row>
    <row r="1088" spans="1:8" x14ac:dyDescent="0.3">
      <c r="A1088" t="s">
        <v>291</v>
      </c>
      <c r="B1088" t="s">
        <v>48</v>
      </c>
      <c r="C1088">
        <v>3</v>
      </c>
      <c r="D1088">
        <v>2301.1509999999998</v>
      </c>
      <c r="E1088" s="39">
        <v>45327.505648148152</v>
      </c>
      <c r="F1088" t="s">
        <v>51</v>
      </c>
      <c r="G1088" t="s">
        <v>6</v>
      </c>
    </row>
    <row r="1089" spans="1:8" x14ac:dyDescent="0.3">
      <c r="A1089" t="s">
        <v>291</v>
      </c>
      <c r="B1089" t="s">
        <v>54</v>
      </c>
      <c r="C1089">
        <v>1</v>
      </c>
      <c r="D1089">
        <v>1.5</v>
      </c>
      <c r="E1089" s="39">
        <v>45327.505648148152</v>
      </c>
      <c r="F1089" t="s">
        <v>49</v>
      </c>
      <c r="G1089" t="s">
        <v>6</v>
      </c>
      <c r="H1089" t="s">
        <v>353</v>
      </c>
    </row>
    <row r="1090" spans="1:8" x14ac:dyDescent="0.3">
      <c r="A1090" t="s">
        <v>291</v>
      </c>
      <c r="B1090" t="s">
        <v>52</v>
      </c>
      <c r="C1090">
        <v>2</v>
      </c>
      <c r="D1090">
        <v>0.52500000000000002</v>
      </c>
      <c r="E1090" s="39">
        <v>45327.505648148152</v>
      </c>
      <c r="F1090" t="s">
        <v>50</v>
      </c>
      <c r="G1090" t="s">
        <v>6</v>
      </c>
      <c r="H1090" t="s">
        <v>353</v>
      </c>
    </row>
    <row r="1091" spans="1:8" x14ac:dyDescent="0.3">
      <c r="A1091" t="s">
        <v>294</v>
      </c>
      <c r="B1091" t="s">
        <v>48</v>
      </c>
      <c r="C1091">
        <v>3</v>
      </c>
      <c r="D1091">
        <v>2305.098</v>
      </c>
      <c r="E1091" s="39">
        <v>45333.407002314816</v>
      </c>
      <c r="F1091" t="s">
        <v>51</v>
      </c>
      <c r="G1091" t="s">
        <v>6</v>
      </c>
    </row>
    <row r="1092" spans="1:8" x14ac:dyDescent="0.3">
      <c r="A1092" t="s">
        <v>294</v>
      </c>
      <c r="B1092" t="s">
        <v>54</v>
      </c>
      <c r="C1092">
        <v>1</v>
      </c>
      <c r="D1092">
        <v>2.1829999999999998</v>
      </c>
      <c r="E1092" s="39">
        <v>45333.407002314816</v>
      </c>
      <c r="F1092" t="s">
        <v>49</v>
      </c>
      <c r="G1092" t="s">
        <v>6</v>
      </c>
      <c r="H1092" t="s">
        <v>353</v>
      </c>
    </row>
    <row r="1093" spans="1:8" x14ac:dyDescent="0.3">
      <c r="A1093" t="s">
        <v>294</v>
      </c>
      <c r="B1093" t="s">
        <v>52</v>
      </c>
      <c r="C1093">
        <v>2</v>
      </c>
      <c r="D1093">
        <v>1.288</v>
      </c>
      <c r="E1093" s="39">
        <v>45333.407002314816</v>
      </c>
      <c r="F1093" t="s">
        <v>50</v>
      </c>
      <c r="G1093" t="s">
        <v>6</v>
      </c>
      <c r="H1093" t="s">
        <v>353</v>
      </c>
    </row>
    <row r="1094" spans="1:8" x14ac:dyDescent="0.3">
      <c r="A1094" t="s">
        <v>294</v>
      </c>
      <c r="B1094" t="s">
        <v>48</v>
      </c>
      <c r="C1094">
        <v>3</v>
      </c>
      <c r="D1094">
        <v>2305.0889999999999</v>
      </c>
      <c r="E1094" s="39">
        <v>45347.505555555559</v>
      </c>
      <c r="F1094" t="s">
        <v>51</v>
      </c>
      <c r="G1094" t="s">
        <v>347</v>
      </c>
    </row>
    <row r="1095" spans="1:8" x14ac:dyDescent="0.3">
      <c r="A1095" t="s">
        <v>294</v>
      </c>
      <c r="B1095" t="s">
        <v>54</v>
      </c>
      <c r="C1095">
        <v>1</v>
      </c>
      <c r="D1095">
        <v>2.1920000000000002</v>
      </c>
      <c r="E1095" s="39">
        <v>45347.505555555559</v>
      </c>
      <c r="F1095" t="s">
        <v>49</v>
      </c>
      <c r="G1095" t="s">
        <v>347</v>
      </c>
      <c r="H1095" t="s">
        <v>353</v>
      </c>
    </row>
    <row r="1096" spans="1:8" x14ac:dyDescent="0.3">
      <c r="A1096" t="s">
        <v>294</v>
      </c>
      <c r="B1096" t="s">
        <v>52</v>
      </c>
      <c r="C1096">
        <v>2</v>
      </c>
      <c r="D1096">
        <v>1.2969999999999999</v>
      </c>
      <c r="E1096" s="39">
        <v>45347.505555555559</v>
      </c>
      <c r="F1096" t="s">
        <v>50</v>
      </c>
      <c r="G1096" t="s">
        <v>347</v>
      </c>
      <c r="H1096" t="s">
        <v>353</v>
      </c>
    </row>
    <row r="1097" spans="1:8" x14ac:dyDescent="0.3">
      <c r="A1097" t="s">
        <v>294</v>
      </c>
      <c r="B1097" t="s">
        <v>48</v>
      </c>
      <c r="C1097">
        <v>3</v>
      </c>
      <c r="D1097">
        <v>2305.0889999999999</v>
      </c>
      <c r="E1097" s="39">
        <v>45347.5471412037</v>
      </c>
      <c r="F1097" t="s">
        <v>51</v>
      </c>
      <c r="G1097" t="s">
        <v>6</v>
      </c>
    </row>
    <row r="1098" spans="1:8" x14ac:dyDescent="0.3">
      <c r="A1098" t="s">
        <v>294</v>
      </c>
      <c r="B1098" t="s">
        <v>54</v>
      </c>
      <c r="C1098">
        <v>1</v>
      </c>
      <c r="D1098">
        <v>2.1920000000000002</v>
      </c>
      <c r="E1098" s="39">
        <v>45347.5471412037</v>
      </c>
      <c r="F1098" t="s">
        <v>49</v>
      </c>
      <c r="G1098" t="s">
        <v>6</v>
      </c>
      <c r="H1098" t="s">
        <v>353</v>
      </c>
    </row>
    <row r="1099" spans="1:8" x14ac:dyDescent="0.3">
      <c r="A1099" t="s">
        <v>294</v>
      </c>
      <c r="B1099" t="s">
        <v>52</v>
      </c>
      <c r="C1099">
        <v>2</v>
      </c>
      <c r="D1099">
        <v>1.2969999999999999</v>
      </c>
      <c r="E1099" s="39">
        <v>45347.5471412037</v>
      </c>
      <c r="F1099" t="s">
        <v>50</v>
      </c>
      <c r="G1099" t="s">
        <v>6</v>
      </c>
      <c r="H1099" t="s">
        <v>353</v>
      </c>
    </row>
    <row r="1100" spans="1:8" x14ac:dyDescent="0.3">
      <c r="A1100" t="s">
        <v>293</v>
      </c>
      <c r="B1100" t="s">
        <v>48</v>
      </c>
      <c r="C1100">
        <v>3</v>
      </c>
      <c r="D1100"/>
      <c r="E1100" s="39">
        <v>45351.5</v>
      </c>
      <c r="F1100" t="s">
        <v>51</v>
      </c>
      <c r="G1100" t="s">
        <v>6</v>
      </c>
      <c r="H1100" t="s">
        <v>366</v>
      </c>
    </row>
    <row r="1101" spans="1:8" x14ac:dyDescent="0.3">
      <c r="A1101" t="s">
        <v>293</v>
      </c>
      <c r="B1101" t="s">
        <v>54</v>
      </c>
      <c r="C1101">
        <v>1</v>
      </c>
      <c r="D1101"/>
      <c r="E1101" s="39">
        <v>45351.5</v>
      </c>
      <c r="F1101" t="s">
        <v>49</v>
      </c>
      <c r="G1101" t="s">
        <v>6</v>
      </c>
      <c r="H1101" t="s">
        <v>366</v>
      </c>
    </row>
    <row r="1102" spans="1:8" x14ac:dyDescent="0.3">
      <c r="A1102" t="s">
        <v>293</v>
      </c>
      <c r="B1102" t="s">
        <v>52</v>
      </c>
      <c r="C1102">
        <v>2</v>
      </c>
      <c r="D1102"/>
      <c r="E1102" s="39">
        <v>45351.5</v>
      </c>
      <c r="F1102" t="s">
        <v>50</v>
      </c>
      <c r="G1102" t="s">
        <v>6</v>
      </c>
      <c r="H1102" t="s">
        <v>366</v>
      </c>
    </row>
    <row r="1103" spans="1:8" x14ac:dyDescent="0.3">
      <c r="A1103" t="s">
        <v>76</v>
      </c>
      <c r="B1103" t="s">
        <v>48</v>
      </c>
      <c r="C1103">
        <v>3</v>
      </c>
      <c r="D1103">
        <v>2298.6959999999999</v>
      </c>
      <c r="E1103" s="39">
        <v>45339.412349537037</v>
      </c>
      <c r="F1103" t="s">
        <v>51</v>
      </c>
      <c r="G1103" t="s">
        <v>6</v>
      </c>
    </row>
    <row r="1104" spans="1:8" x14ac:dyDescent="0.3">
      <c r="A1104" t="s">
        <v>76</v>
      </c>
      <c r="B1104" t="s">
        <v>54</v>
      </c>
      <c r="C1104">
        <v>1</v>
      </c>
      <c r="D1104">
        <v>2.2749999999999999</v>
      </c>
      <c r="E1104" s="39">
        <v>45339.412349537037</v>
      </c>
      <c r="F1104" t="s">
        <v>49</v>
      </c>
      <c r="G1104" t="s">
        <v>6</v>
      </c>
      <c r="H1104" t="s">
        <v>353</v>
      </c>
    </row>
    <row r="1105" spans="1:8" x14ac:dyDescent="0.3">
      <c r="A1105" t="s">
        <v>76</v>
      </c>
      <c r="B1105" t="s">
        <v>52</v>
      </c>
      <c r="C1105">
        <v>2</v>
      </c>
      <c r="D1105">
        <v>1.7569999999999999</v>
      </c>
      <c r="E1105" s="39">
        <v>45339.412349537037</v>
      </c>
      <c r="F1105" t="s">
        <v>50</v>
      </c>
      <c r="G1105" t="s">
        <v>6</v>
      </c>
      <c r="H1105" t="s">
        <v>353</v>
      </c>
    </row>
    <row r="1106" spans="1:8" x14ac:dyDescent="0.3">
      <c r="A1106" t="s">
        <v>139</v>
      </c>
      <c r="B1106" t="s">
        <v>48</v>
      </c>
      <c r="C1106">
        <v>3</v>
      </c>
      <c r="D1106">
        <v>2298.9090000000001</v>
      </c>
      <c r="E1106" s="39">
        <v>45345.471400462964</v>
      </c>
      <c r="F1106" t="s">
        <v>51</v>
      </c>
      <c r="G1106" t="s">
        <v>6</v>
      </c>
    </row>
    <row r="1107" spans="1:8" x14ac:dyDescent="0.3">
      <c r="A1107" t="s">
        <v>139</v>
      </c>
      <c r="B1107" t="s">
        <v>54</v>
      </c>
      <c r="C1107">
        <v>1</v>
      </c>
      <c r="D1107">
        <v>2.883</v>
      </c>
      <c r="E1107" s="39">
        <v>45345.471400462964</v>
      </c>
      <c r="F1107" t="s">
        <v>49</v>
      </c>
      <c r="G1107" t="s">
        <v>6</v>
      </c>
      <c r="H1107" t="s">
        <v>353</v>
      </c>
    </row>
    <row r="1108" spans="1:8" x14ac:dyDescent="0.3">
      <c r="A1108" t="s">
        <v>139</v>
      </c>
      <c r="B1108" t="s">
        <v>52</v>
      </c>
      <c r="C1108">
        <v>2</v>
      </c>
      <c r="D1108">
        <v>2.63</v>
      </c>
      <c r="E1108" s="39">
        <v>45345.471400462964</v>
      </c>
      <c r="F1108" t="s">
        <v>50</v>
      </c>
      <c r="G1108" t="s">
        <v>6</v>
      </c>
      <c r="H1108" t="s">
        <v>353</v>
      </c>
    </row>
    <row r="1109" spans="1:8" x14ac:dyDescent="0.3">
      <c r="A1109" t="s">
        <v>140</v>
      </c>
      <c r="B1109" t="s">
        <v>48</v>
      </c>
      <c r="C1109">
        <v>3</v>
      </c>
      <c r="D1109">
        <v>2297.0100000000002</v>
      </c>
      <c r="E1109" s="39">
        <v>45345.483680555553</v>
      </c>
      <c r="F1109" t="s">
        <v>51</v>
      </c>
      <c r="G1109" t="s">
        <v>6</v>
      </c>
    </row>
    <row r="1110" spans="1:8" x14ac:dyDescent="0.3">
      <c r="A1110" t="s">
        <v>140</v>
      </c>
      <c r="B1110" t="s">
        <v>54</v>
      </c>
      <c r="C1110">
        <v>1</v>
      </c>
      <c r="D1110">
        <v>5.1139999999999999</v>
      </c>
      <c r="E1110" s="39">
        <v>45345.483680555553</v>
      </c>
      <c r="F1110" t="s">
        <v>49</v>
      </c>
      <c r="G1110" t="s">
        <v>6</v>
      </c>
      <c r="H1110" t="s">
        <v>353</v>
      </c>
    </row>
    <row r="1111" spans="1:8" x14ac:dyDescent="0.3">
      <c r="A1111" t="s">
        <v>140</v>
      </c>
      <c r="B1111" t="s">
        <v>52</v>
      </c>
      <c r="C1111">
        <v>2</v>
      </c>
      <c r="D1111">
        <v>4.734</v>
      </c>
      <c r="E1111" s="39">
        <v>45345.483680555553</v>
      </c>
      <c r="F1111" t="s">
        <v>50</v>
      </c>
      <c r="G1111" t="s">
        <v>6</v>
      </c>
      <c r="H1111" t="s">
        <v>353</v>
      </c>
    </row>
    <row r="1112" spans="1:8" x14ac:dyDescent="0.3">
      <c r="A1112" t="s">
        <v>141</v>
      </c>
      <c r="B1112" t="s">
        <v>48</v>
      </c>
      <c r="C1112">
        <v>3</v>
      </c>
      <c r="D1112">
        <v>2298.7249999999999</v>
      </c>
      <c r="E1112" s="39">
        <v>45344.427372685182</v>
      </c>
      <c r="F1112" t="s">
        <v>51</v>
      </c>
      <c r="G1112" t="s">
        <v>6</v>
      </c>
    </row>
    <row r="1113" spans="1:8" x14ac:dyDescent="0.3">
      <c r="A1113" t="s">
        <v>141</v>
      </c>
      <c r="B1113" t="s">
        <v>54</v>
      </c>
      <c r="C1113">
        <v>1</v>
      </c>
      <c r="D1113">
        <v>2.403</v>
      </c>
      <c r="E1113" s="39">
        <v>45344.427372685182</v>
      </c>
      <c r="F1113" t="s">
        <v>49</v>
      </c>
      <c r="G1113" t="s">
        <v>6</v>
      </c>
      <c r="H1113" t="s">
        <v>353</v>
      </c>
    </row>
    <row r="1114" spans="1:8" x14ac:dyDescent="0.3">
      <c r="A1114" t="s">
        <v>141</v>
      </c>
      <c r="B1114" t="s">
        <v>52</v>
      </c>
      <c r="C1114">
        <v>2</v>
      </c>
      <c r="D1114">
        <v>1.8740000000000001</v>
      </c>
      <c r="E1114" s="39">
        <v>45344.427372685182</v>
      </c>
      <c r="F1114" t="s">
        <v>50</v>
      </c>
      <c r="G1114" t="s">
        <v>6</v>
      </c>
      <c r="H1114" t="s">
        <v>353</v>
      </c>
    </row>
    <row r="1115" spans="1:8" x14ac:dyDescent="0.3">
      <c r="A1115" t="s">
        <v>171</v>
      </c>
      <c r="B1115" t="s">
        <v>48</v>
      </c>
      <c r="C1115">
        <v>3</v>
      </c>
      <c r="D1115">
        <v>2298.498</v>
      </c>
      <c r="E1115" s="39">
        <v>45343.528692129628</v>
      </c>
      <c r="F1115" t="s">
        <v>51</v>
      </c>
      <c r="G1115" t="s">
        <v>6</v>
      </c>
    </row>
    <row r="1116" spans="1:8" x14ac:dyDescent="0.3">
      <c r="A1116" t="s">
        <v>171</v>
      </c>
      <c r="B1116" t="s">
        <v>54</v>
      </c>
      <c r="C1116">
        <v>1</v>
      </c>
      <c r="D1116">
        <v>1.7370000000000001</v>
      </c>
      <c r="E1116" s="39">
        <v>45343.528692129628</v>
      </c>
      <c r="F1116" t="s">
        <v>49</v>
      </c>
      <c r="G1116" t="s">
        <v>6</v>
      </c>
      <c r="H1116" t="s">
        <v>353</v>
      </c>
    </row>
    <row r="1117" spans="1:8" x14ac:dyDescent="0.3">
      <c r="A1117" t="s">
        <v>171</v>
      </c>
      <c r="B1117" t="s">
        <v>52</v>
      </c>
      <c r="C1117">
        <v>2</v>
      </c>
      <c r="D1117">
        <v>1.302</v>
      </c>
      <c r="E1117" s="39">
        <v>45343.528692129628</v>
      </c>
      <c r="F1117" t="s">
        <v>50</v>
      </c>
      <c r="G1117" t="s">
        <v>6</v>
      </c>
      <c r="H1117" t="s">
        <v>353</v>
      </c>
    </row>
    <row r="1118" spans="1:8" x14ac:dyDescent="0.3">
      <c r="A1118" t="s">
        <v>77</v>
      </c>
      <c r="B1118" t="s">
        <v>48</v>
      </c>
      <c r="C1118">
        <v>3</v>
      </c>
      <c r="D1118">
        <v>2298.8159999999998</v>
      </c>
      <c r="E1118" s="39">
        <v>45339.419618055559</v>
      </c>
      <c r="F1118" t="s">
        <v>51</v>
      </c>
      <c r="G1118" t="s">
        <v>6</v>
      </c>
    </row>
    <row r="1119" spans="1:8" x14ac:dyDescent="0.3">
      <c r="A1119" t="s">
        <v>77</v>
      </c>
      <c r="B1119" t="s">
        <v>54</v>
      </c>
      <c r="C1119">
        <v>1</v>
      </c>
      <c r="D1119">
        <v>1.712</v>
      </c>
      <c r="E1119" s="39">
        <v>45339.419618055559</v>
      </c>
      <c r="F1119" t="s">
        <v>49</v>
      </c>
      <c r="G1119" t="s">
        <v>6</v>
      </c>
      <c r="H1119" t="s">
        <v>353</v>
      </c>
    </row>
    <row r="1120" spans="1:8" x14ac:dyDescent="0.3">
      <c r="A1120" t="s">
        <v>77</v>
      </c>
      <c r="B1120" t="s">
        <v>52</v>
      </c>
      <c r="C1120">
        <v>2</v>
      </c>
      <c r="D1120">
        <v>1.349</v>
      </c>
      <c r="E1120" s="39">
        <v>45339.419618055559</v>
      </c>
      <c r="F1120" t="s">
        <v>50</v>
      </c>
      <c r="G1120" t="s">
        <v>6</v>
      </c>
      <c r="H1120" t="s">
        <v>353</v>
      </c>
    </row>
    <row r="1121" spans="1:8" x14ac:dyDescent="0.3">
      <c r="A1121" t="s">
        <v>154</v>
      </c>
      <c r="B1121" t="s">
        <v>48</v>
      </c>
      <c r="C1121">
        <v>3</v>
      </c>
      <c r="D1121"/>
      <c r="E1121" s="39">
        <v>45351.5</v>
      </c>
      <c r="F1121" t="s">
        <v>51</v>
      </c>
      <c r="G1121" t="s">
        <v>6</v>
      </c>
      <c r="H1121" t="s">
        <v>366</v>
      </c>
    </row>
    <row r="1122" spans="1:8" x14ac:dyDescent="0.3">
      <c r="A1122" t="s">
        <v>154</v>
      </c>
      <c r="B1122" t="s">
        <v>54</v>
      </c>
      <c r="C1122">
        <v>1</v>
      </c>
      <c r="D1122"/>
      <c r="E1122" s="39">
        <v>45351.5</v>
      </c>
      <c r="F1122" t="s">
        <v>49</v>
      </c>
      <c r="G1122" t="s">
        <v>6</v>
      </c>
      <c r="H1122" t="s">
        <v>366</v>
      </c>
    </row>
    <row r="1123" spans="1:8" x14ac:dyDescent="0.3">
      <c r="A1123" t="s">
        <v>154</v>
      </c>
      <c r="B1123" t="s">
        <v>52</v>
      </c>
      <c r="C1123">
        <v>2</v>
      </c>
      <c r="D1123"/>
      <c r="E1123" s="39">
        <v>45351.5</v>
      </c>
      <c r="F1123" t="s">
        <v>50</v>
      </c>
      <c r="G1123" t="s">
        <v>6</v>
      </c>
      <c r="H1123" t="s">
        <v>366</v>
      </c>
    </row>
    <row r="1124" spans="1:8" x14ac:dyDescent="0.3">
      <c r="A1124" t="s">
        <v>155</v>
      </c>
      <c r="B1124" t="s">
        <v>48</v>
      </c>
      <c r="C1124">
        <v>3</v>
      </c>
      <c r="D1124"/>
      <c r="E1124" s="39">
        <v>45351.5</v>
      </c>
      <c r="F1124" t="s">
        <v>51</v>
      </c>
      <c r="G1124" t="s">
        <v>6</v>
      </c>
      <c r="H1124" t="s">
        <v>366</v>
      </c>
    </row>
    <row r="1125" spans="1:8" x14ac:dyDescent="0.3">
      <c r="A1125" t="s">
        <v>155</v>
      </c>
      <c r="B1125" t="s">
        <v>54</v>
      </c>
      <c r="C1125">
        <v>1</v>
      </c>
      <c r="D1125"/>
      <c r="E1125" s="39">
        <v>45351.5</v>
      </c>
      <c r="F1125" t="s">
        <v>49</v>
      </c>
      <c r="G1125" t="s">
        <v>6</v>
      </c>
      <c r="H1125" t="s">
        <v>366</v>
      </c>
    </row>
    <row r="1126" spans="1:8" x14ac:dyDescent="0.3">
      <c r="A1126" t="s">
        <v>155</v>
      </c>
      <c r="B1126" t="s">
        <v>52</v>
      </c>
      <c r="C1126">
        <v>2</v>
      </c>
      <c r="D1126"/>
      <c r="E1126" s="39">
        <v>45351.5</v>
      </c>
      <c r="F1126" t="s">
        <v>50</v>
      </c>
      <c r="G1126" t="s">
        <v>6</v>
      </c>
      <c r="H1126" t="s">
        <v>366</v>
      </c>
    </row>
    <row r="1127" spans="1:8" x14ac:dyDescent="0.3">
      <c r="A1127" t="s">
        <v>172</v>
      </c>
      <c r="B1127" t="s">
        <v>48</v>
      </c>
      <c r="C1127">
        <v>3</v>
      </c>
      <c r="D1127">
        <v>2328.7579999999998</v>
      </c>
      <c r="E1127" s="39">
        <v>45330.461898148147</v>
      </c>
      <c r="F1127" t="s">
        <v>51</v>
      </c>
      <c r="G1127" t="s">
        <v>6</v>
      </c>
    </row>
    <row r="1128" spans="1:8" x14ac:dyDescent="0.3">
      <c r="A1128" t="s">
        <v>172</v>
      </c>
      <c r="B1128" t="s">
        <v>54</v>
      </c>
      <c r="C1128">
        <v>1</v>
      </c>
      <c r="D1128">
        <v>80.902000000000001</v>
      </c>
      <c r="E1128" s="39">
        <v>45330.461898148147</v>
      </c>
      <c r="F1128" t="s">
        <v>49</v>
      </c>
      <c r="G1128" t="s">
        <v>6</v>
      </c>
      <c r="H1128" t="s">
        <v>353</v>
      </c>
    </row>
    <row r="1129" spans="1:8" x14ac:dyDescent="0.3">
      <c r="A1129" t="s">
        <v>172</v>
      </c>
      <c r="B1129" t="s">
        <v>52</v>
      </c>
      <c r="C1129">
        <v>2</v>
      </c>
      <c r="D1129">
        <v>80.867999999999995</v>
      </c>
      <c r="E1129" s="39">
        <v>45330.461898148147</v>
      </c>
      <c r="F1129" t="s">
        <v>50</v>
      </c>
      <c r="G1129" t="s">
        <v>6</v>
      </c>
      <c r="H1129" t="s">
        <v>353</v>
      </c>
    </row>
    <row r="1130" spans="1:8" x14ac:dyDescent="0.3">
      <c r="A1130" t="s">
        <v>172</v>
      </c>
      <c r="B1130" t="s">
        <v>48</v>
      </c>
      <c r="C1130">
        <v>3</v>
      </c>
      <c r="D1130">
        <v>2328.7539999999999</v>
      </c>
      <c r="E1130" s="39">
        <v>45334.424305555556</v>
      </c>
      <c r="F1130" t="s">
        <v>51</v>
      </c>
      <c r="G1130" t="s">
        <v>347</v>
      </c>
    </row>
    <row r="1131" spans="1:8" x14ac:dyDescent="0.3">
      <c r="A1131" t="s">
        <v>172</v>
      </c>
      <c r="B1131" t="s">
        <v>54</v>
      </c>
      <c r="C1131">
        <v>1</v>
      </c>
      <c r="D1131">
        <v>80.906000000000006</v>
      </c>
      <c r="E1131" s="39">
        <v>45334.424305555556</v>
      </c>
      <c r="F1131" t="s">
        <v>49</v>
      </c>
      <c r="G1131" t="s">
        <v>347</v>
      </c>
      <c r="H1131" t="s">
        <v>353</v>
      </c>
    </row>
    <row r="1132" spans="1:8" x14ac:dyDescent="0.3">
      <c r="A1132" t="s">
        <v>172</v>
      </c>
      <c r="B1132" t="s">
        <v>52</v>
      </c>
      <c r="C1132">
        <v>2</v>
      </c>
      <c r="D1132">
        <v>80.872</v>
      </c>
      <c r="E1132" s="39">
        <v>45334.424305555556</v>
      </c>
      <c r="F1132" t="s">
        <v>50</v>
      </c>
      <c r="G1132" t="s">
        <v>347</v>
      </c>
      <c r="H1132" t="s">
        <v>353</v>
      </c>
    </row>
    <row r="1133" spans="1:8" x14ac:dyDescent="0.3">
      <c r="A1133" t="s">
        <v>172</v>
      </c>
      <c r="B1133" t="s">
        <v>48</v>
      </c>
      <c r="C1133">
        <v>3</v>
      </c>
      <c r="D1133">
        <v>2328.7220000000002</v>
      </c>
      <c r="E1133" s="39">
        <v>45334.466296296298</v>
      </c>
      <c r="F1133" t="s">
        <v>51</v>
      </c>
      <c r="G1133" t="s">
        <v>6</v>
      </c>
    </row>
    <row r="1134" spans="1:8" x14ac:dyDescent="0.3">
      <c r="A1134" t="s">
        <v>172</v>
      </c>
      <c r="B1134" t="s">
        <v>54</v>
      </c>
      <c r="C1134">
        <v>1</v>
      </c>
      <c r="D1134">
        <v>80.938000000000002</v>
      </c>
      <c r="E1134" s="39">
        <v>45334.466296296298</v>
      </c>
      <c r="F1134" t="s">
        <v>49</v>
      </c>
      <c r="G1134" t="s">
        <v>6</v>
      </c>
      <c r="H1134" t="s">
        <v>353</v>
      </c>
    </row>
    <row r="1135" spans="1:8" x14ac:dyDescent="0.3">
      <c r="A1135" t="s">
        <v>172</v>
      </c>
      <c r="B1135" t="s">
        <v>52</v>
      </c>
      <c r="C1135">
        <v>2</v>
      </c>
      <c r="D1135">
        <v>80.903999999999996</v>
      </c>
      <c r="E1135" s="39">
        <v>45334.466296296298</v>
      </c>
      <c r="F1135" t="s">
        <v>50</v>
      </c>
      <c r="G1135" t="s">
        <v>6</v>
      </c>
      <c r="H1135" t="s">
        <v>353</v>
      </c>
    </row>
    <row r="1136" spans="1:8" x14ac:dyDescent="0.3">
      <c r="A1136" t="s">
        <v>173</v>
      </c>
      <c r="B1136" t="s">
        <v>48</v>
      </c>
      <c r="C1136">
        <v>3</v>
      </c>
      <c r="D1136">
        <v>2299.6460000000002</v>
      </c>
      <c r="E1136" s="39">
        <v>45345.521944444445</v>
      </c>
      <c r="F1136" t="s">
        <v>51</v>
      </c>
      <c r="G1136" t="s">
        <v>6</v>
      </c>
    </row>
    <row r="1137" spans="1:8" x14ac:dyDescent="0.3">
      <c r="A1137" t="s">
        <v>173</v>
      </c>
      <c r="B1137" t="s">
        <v>54</v>
      </c>
      <c r="C1137">
        <v>1</v>
      </c>
      <c r="D1137">
        <v>1.952</v>
      </c>
      <c r="E1137" s="39">
        <v>45345.521944444445</v>
      </c>
      <c r="F1137" t="s">
        <v>49</v>
      </c>
      <c r="G1137" t="s">
        <v>6</v>
      </c>
      <c r="H1137" t="s">
        <v>353</v>
      </c>
    </row>
    <row r="1138" spans="1:8" x14ac:dyDescent="0.3">
      <c r="A1138" t="s">
        <v>173</v>
      </c>
      <c r="B1138" t="s">
        <v>52</v>
      </c>
      <c r="C1138">
        <v>2</v>
      </c>
      <c r="D1138">
        <v>0.96</v>
      </c>
      <c r="E1138" s="39">
        <v>45345.521944444445</v>
      </c>
      <c r="F1138" t="s">
        <v>50</v>
      </c>
      <c r="G1138" t="s">
        <v>6</v>
      </c>
      <c r="H1138" t="s">
        <v>353</v>
      </c>
    </row>
    <row r="1139" spans="1:8" x14ac:dyDescent="0.3">
      <c r="A1139" t="s">
        <v>175</v>
      </c>
      <c r="B1139" t="s">
        <v>48</v>
      </c>
      <c r="C1139">
        <v>3</v>
      </c>
      <c r="D1139">
        <v>2299.1889999999999</v>
      </c>
      <c r="E1139" s="39">
        <v>45338.457696759258</v>
      </c>
      <c r="F1139" t="s">
        <v>51</v>
      </c>
      <c r="G1139" t="s">
        <v>6</v>
      </c>
    </row>
    <row r="1140" spans="1:8" x14ac:dyDescent="0.3">
      <c r="A1140" t="s">
        <v>175</v>
      </c>
      <c r="B1140" t="s">
        <v>54</v>
      </c>
      <c r="C1140">
        <v>1</v>
      </c>
      <c r="D1140">
        <v>2.42</v>
      </c>
      <c r="E1140" s="39">
        <v>45338.457696759258</v>
      </c>
      <c r="F1140" t="s">
        <v>49</v>
      </c>
      <c r="G1140" t="s">
        <v>6</v>
      </c>
      <c r="H1140" t="s">
        <v>353</v>
      </c>
    </row>
    <row r="1141" spans="1:8" x14ac:dyDescent="0.3">
      <c r="A1141" t="s">
        <v>175</v>
      </c>
      <c r="B1141" t="s">
        <v>52</v>
      </c>
      <c r="C1141">
        <v>2</v>
      </c>
      <c r="D1141">
        <v>1.526</v>
      </c>
      <c r="E1141" s="39">
        <v>45338.457696759258</v>
      </c>
      <c r="F1141" t="s">
        <v>50</v>
      </c>
      <c r="G1141" t="s">
        <v>6</v>
      </c>
      <c r="H1141" t="s">
        <v>353</v>
      </c>
    </row>
    <row r="1142" spans="1:8" x14ac:dyDescent="0.3">
      <c r="A1142" t="s">
        <v>177</v>
      </c>
      <c r="B1142" t="s">
        <v>48</v>
      </c>
      <c r="C1142">
        <v>3</v>
      </c>
      <c r="D1142">
        <v>2298.9229999999998</v>
      </c>
      <c r="E1142" s="39">
        <v>45338.462905092594</v>
      </c>
      <c r="F1142" t="s">
        <v>51</v>
      </c>
      <c r="G1142" t="s">
        <v>6</v>
      </c>
    </row>
    <row r="1143" spans="1:8" x14ac:dyDescent="0.3">
      <c r="A1143" t="s">
        <v>177</v>
      </c>
      <c r="B1143" t="s">
        <v>54</v>
      </c>
      <c r="C1143">
        <v>1</v>
      </c>
      <c r="D1143">
        <v>2.411</v>
      </c>
      <c r="E1143" s="39">
        <v>45338.462905092594</v>
      </c>
      <c r="F1143" t="s">
        <v>49</v>
      </c>
      <c r="G1143" t="s">
        <v>6</v>
      </c>
      <c r="H1143" t="s">
        <v>353</v>
      </c>
    </row>
    <row r="1144" spans="1:8" x14ac:dyDescent="0.3">
      <c r="A1144" t="s">
        <v>177</v>
      </c>
      <c r="B1144" t="s">
        <v>52</v>
      </c>
      <c r="C1144">
        <v>2</v>
      </c>
      <c r="D1144">
        <v>1.44</v>
      </c>
      <c r="E1144" s="39">
        <v>45338.462905092594</v>
      </c>
      <c r="F1144" t="s">
        <v>50</v>
      </c>
      <c r="G1144" t="s">
        <v>6</v>
      </c>
      <c r="H1144" t="s">
        <v>353</v>
      </c>
    </row>
    <row r="1145" spans="1:8" x14ac:dyDescent="0.3">
      <c r="A1145" t="s">
        <v>178</v>
      </c>
      <c r="B1145" t="s">
        <v>48</v>
      </c>
      <c r="C1145">
        <v>3</v>
      </c>
      <c r="D1145">
        <v>2299.1489999999999</v>
      </c>
      <c r="E1145" s="39">
        <v>45338.469143518516</v>
      </c>
      <c r="F1145" t="s">
        <v>51</v>
      </c>
      <c r="G1145" t="s">
        <v>6</v>
      </c>
    </row>
    <row r="1146" spans="1:8" x14ac:dyDescent="0.3">
      <c r="A1146" t="s">
        <v>178</v>
      </c>
      <c r="B1146" t="s">
        <v>54</v>
      </c>
      <c r="C1146">
        <v>1</v>
      </c>
      <c r="D1146">
        <v>2.2650000000000001</v>
      </c>
      <c r="E1146" s="39">
        <v>45338.469143518516</v>
      </c>
      <c r="F1146" t="s">
        <v>49</v>
      </c>
      <c r="G1146" t="s">
        <v>6</v>
      </c>
      <c r="H1146" t="s">
        <v>353</v>
      </c>
    </row>
    <row r="1147" spans="1:8" x14ac:dyDescent="0.3">
      <c r="A1147" t="s">
        <v>178</v>
      </c>
      <c r="B1147" t="s">
        <v>52</v>
      </c>
      <c r="C1147">
        <v>2</v>
      </c>
      <c r="D1147">
        <v>1.3</v>
      </c>
      <c r="E1147" s="39">
        <v>45338.469143518516</v>
      </c>
      <c r="F1147" t="s">
        <v>50</v>
      </c>
      <c r="G1147" t="s">
        <v>6</v>
      </c>
      <c r="H1147" t="s">
        <v>353</v>
      </c>
    </row>
    <row r="1148" spans="1:8" x14ac:dyDescent="0.3">
      <c r="A1148" t="s">
        <v>179</v>
      </c>
      <c r="B1148" t="s">
        <v>48</v>
      </c>
      <c r="C1148">
        <v>3</v>
      </c>
      <c r="D1148">
        <v>2298.7800000000002</v>
      </c>
      <c r="E1148" s="39">
        <v>45338.448495370372</v>
      </c>
      <c r="F1148" t="s">
        <v>51</v>
      </c>
      <c r="G1148" t="s">
        <v>6</v>
      </c>
    </row>
    <row r="1149" spans="1:8" x14ac:dyDescent="0.3">
      <c r="A1149" t="s">
        <v>179</v>
      </c>
      <c r="B1149" t="s">
        <v>54</v>
      </c>
      <c r="C1149">
        <v>1</v>
      </c>
      <c r="D1149">
        <v>2.6120000000000001</v>
      </c>
      <c r="E1149" s="39">
        <v>45338.448495370372</v>
      </c>
      <c r="F1149" t="s">
        <v>49</v>
      </c>
      <c r="G1149" t="s">
        <v>6</v>
      </c>
      <c r="H1149" t="s">
        <v>353</v>
      </c>
    </row>
    <row r="1150" spans="1:8" x14ac:dyDescent="0.3">
      <c r="A1150" t="s">
        <v>179</v>
      </c>
      <c r="B1150" t="s">
        <v>52</v>
      </c>
      <c r="C1150">
        <v>2</v>
      </c>
      <c r="D1150">
        <v>1.6479999999999999</v>
      </c>
      <c r="E1150" s="39">
        <v>45338.448495370372</v>
      </c>
      <c r="F1150" t="s">
        <v>50</v>
      </c>
      <c r="G1150" t="s">
        <v>6</v>
      </c>
      <c r="H1150" t="s">
        <v>353</v>
      </c>
    </row>
    <row r="1151" spans="1:8" x14ac:dyDescent="0.3">
      <c r="A1151" t="s">
        <v>180</v>
      </c>
      <c r="B1151" t="s">
        <v>48</v>
      </c>
      <c r="C1151">
        <v>3</v>
      </c>
      <c r="D1151">
        <v>2299.989</v>
      </c>
      <c r="E1151" s="39">
        <v>45345.509270833332</v>
      </c>
      <c r="F1151" t="s">
        <v>51</v>
      </c>
      <c r="G1151" t="s">
        <v>6</v>
      </c>
    </row>
    <row r="1152" spans="1:8" x14ac:dyDescent="0.3">
      <c r="A1152" t="s">
        <v>180</v>
      </c>
      <c r="B1152" t="s">
        <v>54</v>
      </c>
      <c r="C1152">
        <v>1</v>
      </c>
      <c r="D1152">
        <v>1.746</v>
      </c>
      <c r="E1152" s="39">
        <v>45345.509270833332</v>
      </c>
      <c r="F1152" t="s">
        <v>49</v>
      </c>
      <c r="G1152" t="s">
        <v>6</v>
      </c>
      <c r="H1152" t="s">
        <v>353</v>
      </c>
    </row>
    <row r="1153" spans="1:8" x14ac:dyDescent="0.3">
      <c r="A1153" t="s">
        <v>180</v>
      </c>
      <c r="B1153" t="s">
        <v>52</v>
      </c>
      <c r="C1153">
        <v>2</v>
      </c>
      <c r="D1153">
        <v>0.83399999999999996</v>
      </c>
      <c r="E1153" s="39">
        <v>45345.509270833332</v>
      </c>
      <c r="F1153" t="s">
        <v>50</v>
      </c>
      <c r="G1153" t="s">
        <v>6</v>
      </c>
      <c r="H1153" t="s">
        <v>353</v>
      </c>
    </row>
    <row r="1154" spans="1:8" x14ac:dyDescent="0.3">
      <c r="A1154" t="s">
        <v>181</v>
      </c>
      <c r="B1154" t="s">
        <v>48</v>
      </c>
      <c r="C1154">
        <v>3</v>
      </c>
      <c r="D1154"/>
      <c r="E1154" s="39">
        <v>45351.5</v>
      </c>
      <c r="F1154" t="s">
        <v>51</v>
      </c>
      <c r="G1154" t="s">
        <v>6</v>
      </c>
      <c r="H1154" t="s">
        <v>371</v>
      </c>
    </row>
    <row r="1155" spans="1:8" x14ac:dyDescent="0.3">
      <c r="A1155" t="s">
        <v>181</v>
      </c>
      <c r="B1155" t="s">
        <v>54</v>
      </c>
      <c r="C1155">
        <v>1</v>
      </c>
      <c r="D1155"/>
      <c r="E1155" s="39">
        <v>45351.5</v>
      </c>
      <c r="F1155" t="s">
        <v>49</v>
      </c>
      <c r="G1155" t="s">
        <v>6</v>
      </c>
      <c r="H1155" t="s">
        <v>371</v>
      </c>
    </row>
    <row r="1156" spans="1:8" x14ac:dyDescent="0.3">
      <c r="A1156" t="s">
        <v>181</v>
      </c>
      <c r="B1156" t="s">
        <v>52</v>
      </c>
      <c r="C1156">
        <v>2</v>
      </c>
      <c r="D1156"/>
      <c r="E1156" s="39">
        <v>45351.5</v>
      </c>
      <c r="F1156" t="s">
        <v>50</v>
      </c>
      <c r="G1156" t="s">
        <v>6</v>
      </c>
      <c r="H1156" t="s">
        <v>371</v>
      </c>
    </row>
    <row r="1157" spans="1:8" x14ac:dyDescent="0.3">
      <c r="A1157" t="s">
        <v>182</v>
      </c>
      <c r="B1157" t="s">
        <v>48</v>
      </c>
      <c r="C1157">
        <v>3</v>
      </c>
      <c r="D1157">
        <v>2324.6390000000001</v>
      </c>
      <c r="E1157" s="39">
        <v>45330.555532407408</v>
      </c>
      <c r="F1157" t="s">
        <v>51</v>
      </c>
      <c r="G1157" t="s">
        <v>6</v>
      </c>
    </row>
    <row r="1158" spans="1:8" x14ac:dyDescent="0.3">
      <c r="A1158" t="s">
        <v>182</v>
      </c>
      <c r="B1158" t="s">
        <v>54</v>
      </c>
      <c r="C1158">
        <v>1</v>
      </c>
      <c r="D1158">
        <v>34.805999999999997</v>
      </c>
      <c r="E1158" s="39">
        <v>45330.555532407408</v>
      </c>
      <c r="F1158" t="s">
        <v>49</v>
      </c>
      <c r="G1158" t="s">
        <v>6</v>
      </c>
      <c r="H1158" t="s">
        <v>353</v>
      </c>
    </row>
    <row r="1159" spans="1:8" x14ac:dyDescent="0.3">
      <c r="A1159" t="s">
        <v>182</v>
      </c>
      <c r="B1159" t="s">
        <v>52</v>
      </c>
      <c r="C1159">
        <v>2</v>
      </c>
      <c r="D1159">
        <v>33.981000000000002</v>
      </c>
      <c r="E1159" s="39">
        <v>45330.555532407408</v>
      </c>
      <c r="F1159" t="s">
        <v>50</v>
      </c>
      <c r="G1159" t="s">
        <v>6</v>
      </c>
      <c r="H1159" t="s">
        <v>353</v>
      </c>
    </row>
    <row r="1160" spans="1:8" x14ac:dyDescent="0.3">
      <c r="A1160" t="s">
        <v>182</v>
      </c>
      <c r="B1160" t="s">
        <v>48</v>
      </c>
      <c r="C1160">
        <v>3</v>
      </c>
      <c r="D1160">
        <v>2324.623</v>
      </c>
      <c r="E1160" s="39">
        <v>45337.435856481483</v>
      </c>
      <c r="F1160" t="s">
        <v>51</v>
      </c>
      <c r="G1160" t="s">
        <v>6</v>
      </c>
    </row>
    <row r="1161" spans="1:8" x14ac:dyDescent="0.3">
      <c r="A1161" t="s">
        <v>182</v>
      </c>
      <c r="B1161" t="s">
        <v>54</v>
      </c>
      <c r="C1161">
        <v>1</v>
      </c>
      <c r="D1161">
        <v>34.822000000000003</v>
      </c>
      <c r="E1161" s="39">
        <v>45337.435856481483</v>
      </c>
      <c r="F1161" t="s">
        <v>49</v>
      </c>
      <c r="G1161" t="s">
        <v>6</v>
      </c>
      <c r="H1161" t="s">
        <v>353</v>
      </c>
    </row>
    <row r="1162" spans="1:8" x14ac:dyDescent="0.3">
      <c r="A1162" t="s">
        <v>182</v>
      </c>
      <c r="B1162" t="s">
        <v>52</v>
      </c>
      <c r="C1162">
        <v>2</v>
      </c>
      <c r="D1162">
        <v>33.997</v>
      </c>
      <c r="E1162" s="39">
        <v>45337.435856481483</v>
      </c>
      <c r="F1162" t="s">
        <v>50</v>
      </c>
      <c r="G1162" t="s">
        <v>6</v>
      </c>
      <c r="H1162" t="s">
        <v>353</v>
      </c>
    </row>
    <row r="1163" spans="1:8" x14ac:dyDescent="0.3">
      <c r="A1163" t="s">
        <v>185</v>
      </c>
      <c r="B1163" t="s">
        <v>48</v>
      </c>
      <c r="C1163">
        <v>3</v>
      </c>
      <c r="D1163">
        <v>2299.9369999999999</v>
      </c>
      <c r="E1163" s="39">
        <v>45337.550821759258</v>
      </c>
      <c r="F1163" t="s">
        <v>51</v>
      </c>
      <c r="G1163" t="s">
        <v>6</v>
      </c>
    </row>
    <row r="1164" spans="1:8" x14ac:dyDescent="0.3">
      <c r="A1164" t="s">
        <v>185</v>
      </c>
      <c r="B1164" t="s">
        <v>54</v>
      </c>
      <c r="C1164">
        <v>1</v>
      </c>
      <c r="D1164">
        <v>1.4470000000000001</v>
      </c>
      <c r="E1164" s="39">
        <v>45337.550821759258</v>
      </c>
      <c r="F1164" t="s">
        <v>49</v>
      </c>
      <c r="G1164" t="s">
        <v>6</v>
      </c>
      <c r="H1164" t="s">
        <v>353</v>
      </c>
    </row>
    <row r="1165" spans="1:8" x14ac:dyDescent="0.3">
      <c r="A1165" t="s">
        <v>185</v>
      </c>
      <c r="B1165" t="s">
        <v>52</v>
      </c>
      <c r="C1165">
        <v>2</v>
      </c>
      <c r="D1165">
        <v>0.54800000000000004</v>
      </c>
      <c r="E1165" s="39">
        <v>45337.550821759258</v>
      </c>
      <c r="F1165" t="s">
        <v>50</v>
      </c>
      <c r="G1165" t="s">
        <v>6</v>
      </c>
      <c r="H1165" t="s">
        <v>353</v>
      </c>
    </row>
    <row r="1166" spans="1:8" x14ac:dyDescent="0.3">
      <c r="A1166" t="s">
        <v>186</v>
      </c>
      <c r="B1166" t="s">
        <v>48</v>
      </c>
      <c r="C1166">
        <v>3</v>
      </c>
      <c r="D1166">
        <v>2299.6509999999998</v>
      </c>
      <c r="E1166" s="39">
        <v>45341.512326388889</v>
      </c>
      <c r="F1166" t="s">
        <v>51</v>
      </c>
      <c r="G1166" t="s">
        <v>6</v>
      </c>
    </row>
    <row r="1167" spans="1:8" x14ac:dyDescent="0.3">
      <c r="A1167" t="s">
        <v>186</v>
      </c>
      <c r="B1167" t="s">
        <v>54</v>
      </c>
      <c r="C1167">
        <v>1</v>
      </c>
      <c r="D1167">
        <v>1.8069999999999999</v>
      </c>
      <c r="E1167" s="39">
        <v>45341.512326388889</v>
      </c>
      <c r="F1167" t="s">
        <v>49</v>
      </c>
      <c r="G1167" t="s">
        <v>6</v>
      </c>
      <c r="H1167" t="s">
        <v>353</v>
      </c>
    </row>
    <row r="1168" spans="1:8" x14ac:dyDescent="0.3">
      <c r="A1168" t="s">
        <v>186</v>
      </c>
      <c r="B1168" t="s">
        <v>52</v>
      </c>
      <c r="C1168">
        <v>2</v>
      </c>
      <c r="D1168">
        <v>0.97299999999999998</v>
      </c>
      <c r="E1168" s="39">
        <v>45341.512326388889</v>
      </c>
      <c r="F1168" t="s">
        <v>50</v>
      </c>
      <c r="G1168" t="s">
        <v>6</v>
      </c>
      <c r="H1168" t="s">
        <v>353</v>
      </c>
    </row>
    <row r="1169" spans="1:8" x14ac:dyDescent="0.3">
      <c r="A1169" t="s">
        <v>187</v>
      </c>
      <c r="B1169" t="s">
        <v>48</v>
      </c>
      <c r="C1169">
        <v>3</v>
      </c>
      <c r="D1169">
        <v>2298.9540000000002</v>
      </c>
      <c r="E1169" s="39">
        <v>45338.438726851855</v>
      </c>
      <c r="F1169" t="s">
        <v>51</v>
      </c>
      <c r="G1169" t="s">
        <v>6</v>
      </c>
    </row>
    <row r="1170" spans="1:8" x14ac:dyDescent="0.3">
      <c r="A1170" t="s">
        <v>187</v>
      </c>
      <c r="B1170" t="s">
        <v>54</v>
      </c>
      <c r="C1170">
        <v>1</v>
      </c>
      <c r="D1170">
        <v>2.3530000000000002</v>
      </c>
      <c r="E1170" s="39">
        <v>45338.438726851855</v>
      </c>
      <c r="F1170" t="s">
        <v>49</v>
      </c>
      <c r="G1170" t="s">
        <v>6</v>
      </c>
      <c r="H1170" t="s">
        <v>353</v>
      </c>
    </row>
    <row r="1171" spans="1:8" x14ac:dyDescent="0.3">
      <c r="A1171" t="s">
        <v>187</v>
      </c>
      <c r="B1171" t="s">
        <v>52</v>
      </c>
      <c r="C1171">
        <v>2</v>
      </c>
      <c r="D1171">
        <v>1.4359999999999999</v>
      </c>
      <c r="E1171" s="39">
        <v>45338.438726851855</v>
      </c>
      <c r="F1171" t="s">
        <v>50</v>
      </c>
      <c r="G1171" t="s">
        <v>6</v>
      </c>
      <c r="H1171" t="s">
        <v>353</v>
      </c>
    </row>
    <row r="1172" spans="1:8" x14ac:dyDescent="0.3">
      <c r="A1172" t="s">
        <v>188</v>
      </c>
      <c r="B1172" t="s">
        <v>48</v>
      </c>
      <c r="C1172">
        <v>3</v>
      </c>
      <c r="D1172">
        <v>2299.5949999999998</v>
      </c>
      <c r="E1172" s="39">
        <v>45345.526423611111</v>
      </c>
      <c r="F1172" t="s">
        <v>51</v>
      </c>
      <c r="G1172" t="s">
        <v>6</v>
      </c>
    </row>
    <row r="1173" spans="1:8" x14ac:dyDescent="0.3">
      <c r="A1173" t="s">
        <v>188</v>
      </c>
      <c r="B1173" t="s">
        <v>54</v>
      </c>
      <c r="C1173">
        <v>1</v>
      </c>
      <c r="D1173">
        <v>1.4419999999999999</v>
      </c>
      <c r="E1173" s="39">
        <v>45345.526423611111</v>
      </c>
      <c r="F1173" t="s">
        <v>49</v>
      </c>
      <c r="G1173" t="s">
        <v>6</v>
      </c>
      <c r="H1173" t="s">
        <v>353</v>
      </c>
    </row>
    <row r="1174" spans="1:8" x14ac:dyDescent="0.3">
      <c r="A1174" t="s">
        <v>188</v>
      </c>
      <c r="B1174" t="s">
        <v>52</v>
      </c>
      <c r="C1174">
        <v>2</v>
      </c>
      <c r="D1174">
        <v>0.73199999999999998</v>
      </c>
      <c r="E1174" s="39">
        <v>45345.526423611111</v>
      </c>
      <c r="F1174" t="s">
        <v>50</v>
      </c>
      <c r="G1174" t="s">
        <v>6</v>
      </c>
      <c r="H1174" t="s">
        <v>353</v>
      </c>
    </row>
    <row r="1175" spans="1:8" x14ac:dyDescent="0.3">
      <c r="A1175" t="s">
        <v>310</v>
      </c>
      <c r="B1175" t="s">
        <v>48</v>
      </c>
      <c r="C1175">
        <v>3</v>
      </c>
      <c r="D1175">
        <v>2298.982</v>
      </c>
      <c r="E1175" s="39">
        <v>45323.39166666667</v>
      </c>
      <c r="F1175" t="s">
        <v>51</v>
      </c>
      <c r="G1175" t="s">
        <v>347</v>
      </c>
    </row>
    <row r="1176" spans="1:8" x14ac:dyDescent="0.3">
      <c r="A1176" t="s">
        <v>310</v>
      </c>
      <c r="B1176" t="s">
        <v>54</v>
      </c>
      <c r="C1176">
        <v>1</v>
      </c>
      <c r="D1176">
        <v>1.159</v>
      </c>
      <c r="E1176" s="39">
        <v>45323.39166666667</v>
      </c>
      <c r="F1176" t="s">
        <v>49</v>
      </c>
      <c r="G1176" t="s">
        <v>347</v>
      </c>
      <c r="H1176" t="s">
        <v>353</v>
      </c>
    </row>
    <row r="1177" spans="1:8" x14ac:dyDescent="0.3">
      <c r="A1177" t="s">
        <v>310</v>
      </c>
      <c r="B1177" t="s">
        <v>52</v>
      </c>
      <c r="C1177">
        <v>2</v>
      </c>
      <c r="D1177"/>
      <c r="E1177" s="39">
        <v>45323.39166666667</v>
      </c>
      <c r="F1177" t="s">
        <v>50</v>
      </c>
      <c r="G1177" t="s">
        <v>347</v>
      </c>
      <c r="H1177" t="s">
        <v>368</v>
      </c>
    </row>
    <row r="1178" spans="1:8" x14ac:dyDescent="0.3">
      <c r="A1178" t="s">
        <v>310</v>
      </c>
      <c r="B1178" t="s">
        <v>48</v>
      </c>
      <c r="C1178">
        <v>3</v>
      </c>
      <c r="D1178">
        <v>2298.982</v>
      </c>
      <c r="E1178" s="39">
        <v>45324.382638888892</v>
      </c>
      <c r="F1178" t="s">
        <v>51</v>
      </c>
      <c r="G1178" t="s">
        <v>347</v>
      </c>
    </row>
    <row r="1179" spans="1:8" x14ac:dyDescent="0.3">
      <c r="A1179" t="s">
        <v>310</v>
      </c>
      <c r="B1179" t="s">
        <v>54</v>
      </c>
      <c r="C1179">
        <v>1</v>
      </c>
      <c r="D1179">
        <v>1.159</v>
      </c>
      <c r="E1179" s="39">
        <v>45324.382638888892</v>
      </c>
      <c r="F1179" t="s">
        <v>49</v>
      </c>
      <c r="G1179" t="s">
        <v>347</v>
      </c>
      <c r="H1179" t="s">
        <v>353</v>
      </c>
    </row>
    <row r="1180" spans="1:8" x14ac:dyDescent="0.3">
      <c r="A1180" t="s">
        <v>310</v>
      </c>
      <c r="B1180" t="s">
        <v>52</v>
      </c>
      <c r="C1180">
        <v>2</v>
      </c>
      <c r="D1180"/>
      <c r="E1180" s="39">
        <v>45324.382638888892</v>
      </c>
      <c r="F1180" t="s">
        <v>50</v>
      </c>
      <c r="G1180" t="s">
        <v>347</v>
      </c>
      <c r="H1180" t="s">
        <v>368</v>
      </c>
    </row>
    <row r="1181" spans="1:8" x14ac:dyDescent="0.3">
      <c r="A1181" t="s">
        <v>310</v>
      </c>
      <c r="B1181" t="s">
        <v>48</v>
      </c>
      <c r="C1181">
        <v>3</v>
      </c>
      <c r="D1181">
        <v>2298.982</v>
      </c>
      <c r="E1181" s="39">
        <v>45325.393750000003</v>
      </c>
      <c r="F1181" t="s">
        <v>51</v>
      </c>
      <c r="G1181" t="s">
        <v>347</v>
      </c>
    </row>
    <row r="1182" spans="1:8" x14ac:dyDescent="0.3">
      <c r="A1182" t="s">
        <v>310</v>
      </c>
      <c r="B1182" t="s">
        <v>54</v>
      </c>
      <c r="C1182">
        <v>1</v>
      </c>
      <c r="D1182">
        <v>1.159</v>
      </c>
      <c r="E1182" s="39">
        <v>45325.393750000003</v>
      </c>
      <c r="F1182" t="s">
        <v>49</v>
      </c>
      <c r="G1182" t="s">
        <v>347</v>
      </c>
      <c r="H1182" t="s">
        <v>353</v>
      </c>
    </row>
    <row r="1183" spans="1:8" x14ac:dyDescent="0.3">
      <c r="A1183" t="s">
        <v>310</v>
      </c>
      <c r="B1183" t="s">
        <v>52</v>
      </c>
      <c r="C1183">
        <v>2</v>
      </c>
      <c r="D1183"/>
      <c r="E1183" s="39">
        <v>45325.393750000003</v>
      </c>
      <c r="F1183" t="s">
        <v>50</v>
      </c>
      <c r="G1183" t="s">
        <v>347</v>
      </c>
      <c r="H1183" t="s">
        <v>368</v>
      </c>
    </row>
    <row r="1184" spans="1:8" x14ac:dyDescent="0.3">
      <c r="A1184" t="s">
        <v>310</v>
      </c>
      <c r="B1184" t="s">
        <v>48</v>
      </c>
      <c r="C1184">
        <v>3</v>
      </c>
      <c r="D1184">
        <v>2298.9810000000002</v>
      </c>
      <c r="E1184" s="39">
        <v>45326.388888888891</v>
      </c>
      <c r="F1184" t="s">
        <v>51</v>
      </c>
      <c r="G1184" t="s">
        <v>347</v>
      </c>
    </row>
    <row r="1185" spans="1:8" x14ac:dyDescent="0.3">
      <c r="A1185" t="s">
        <v>310</v>
      </c>
      <c r="B1185" t="s">
        <v>54</v>
      </c>
      <c r="C1185">
        <v>1</v>
      </c>
      <c r="D1185">
        <v>1.1599999999999999</v>
      </c>
      <c r="E1185" s="39">
        <v>45326.388888888891</v>
      </c>
      <c r="F1185" t="s">
        <v>49</v>
      </c>
      <c r="G1185" t="s">
        <v>347</v>
      </c>
      <c r="H1185" t="s">
        <v>353</v>
      </c>
    </row>
    <row r="1186" spans="1:8" x14ac:dyDescent="0.3">
      <c r="A1186" t="s">
        <v>310</v>
      </c>
      <c r="B1186" t="s">
        <v>52</v>
      </c>
      <c r="C1186">
        <v>2</v>
      </c>
      <c r="D1186"/>
      <c r="E1186" s="39">
        <v>45326.388888888891</v>
      </c>
      <c r="F1186" t="s">
        <v>50</v>
      </c>
      <c r="G1186" t="s">
        <v>347</v>
      </c>
      <c r="H1186" t="s">
        <v>368</v>
      </c>
    </row>
    <row r="1187" spans="1:8" x14ac:dyDescent="0.3">
      <c r="A1187" t="s">
        <v>310</v>
      </c>
      <c r="B1187" t="s">
        <v>48</v>
      </c>
      <c r="C1187">
        <v>3</v>
      </c>
      <c r="D1187">
        <v>2298.9810000000002</v>
      </c>
      <c r="E1187" s="39">
        <v>45327.402083333334</v>
      </c>
      <c r="F1187" t="s">
        <v>51</v>
      </c>
      <c r="G1187" t="s">
        <v>347</v>
      </c>
    </row>
    <row r="1188" spans="1:8" x14ac:dyDescent="0.3">
      <c r="A1188" t="s">
        <v>310</v>
      </c>
      <c r="B1188" t="s">
        <v>54</v>
      </c>
      <c r="C1188">
        <v>1</v>
      </c>
      <c r="D1188">
        <v>1.1599999999999999</v>
      </c>
      <c r="E1188" s="39">
        <v>45327.402083333334</v>
      </c>
      <c r="F1188" t="s">
        <v>49</v>
      </c>
      <c r="G1188" t="s">
        <v>347</v>
      </c>
      <c r="H1188" t="s">
        <v>353</v>
      </c>
    </row>
    <row r="1189" spans="1:8" x14ac:dyDescent="0.3">
      <c r="A1189" t="s">
        <v>310</v>
      </c>
      <c r="B1189" t="s">
        <v>52</v>
      </c>
      <c r="C1189">
        <v>2</v>
      </c>
      <c r="D1189"/>
      <c r="E1189" s="39">
        <v>45327.402083333334</v>
      </c>
      <c r="F1189" t="s">
        <v>50</v>
      </c>
      <c r="G1189" t="s">
        <v>347</v>
      </c>
      <c r="H1189" t="s">
        <v>368</v>
      </c>
    </row>
    <row r="1190" spans="1:8" x14ac:dyDescent="0.3">
      <c r="A1190" t="s">
        <v>310</v>
      </c>
      <c r="B1190" t="s">
        <v>48</v>
      </c>
      <c r="C1190">
        <v>3</v>
      </c>
      <c r="D1190">
        <v>2298.98</v>
      </c>
      <c r="E1190" s="39">
        <v>45328.396527777775</v>
      </c>
      <c r="F1190" t="s">
        <v>51</v>
      </c>
      <c r="G1190" t="s">
        <v>347</v>
      </c>
    </row>
    <row r="1191" spans="1:8" x14ac:dyDescent="0.3">
      <c r="A1191" t="s">
        <v>310</v>
      </c>
      <c r="B1191" t="s">
        <v>54</v>
      </c>
      <c r="C1191">
        <v>1</v>
      </c>
      <c r="D1191">
        <v>1.161</v>
      </c>
      <c r="E1191" s="39">
        <v>45328.396527777775</v>
      </c>
      <c r="F1191" t="s">
        <v>49</v>
      </c>
      <c r="G1191" t="s">
        <v>347</v>
      </c>
      <c r="H1191" t="s">
        <v>353</v>
      </c>
    </row>
    <row r="1192" spans="1:8" x14ac:dyDescent="0.3">
      <c r="A1192" t="s">
        <v>310</v>
      </c>
      <c r="B1192" t="s">
        <v>52</v>
      </c>
      <c r="C1192">
        <v>2</v>
      </c>
      <c r="D1192"/>
      <c r="E1192" s="39">
        <v>45328.396527777775</v>
      </c>
      <c r="F1192" t="s">
        <v>50</v>
      </c>
      <c r="G1192" t="s">
        <v>347</v>
      </c>
      <c r="H1192" t="s">
        <v>368</v>
      </c>
    </row>
    <row r="1193" spans="1:8" x14ac:dyDescent="0.3">
      <c r="A1193" t="s">
        <v>310</v>
      </c>
      <c r="B1193" t="s">
        <v>48</v>
      </c>
      <c r="C1193">
        <v>3</v>
      </c>
      <c r="D1193">
        <v>2298.9810000000002</v>
      </c>
      <c r="E1193" s="39">
        <v>45328.441053240742</v>
      </c>
      <c r="F1193" t="s">
        <v>51</v>
      </c>
      <c r="G1193" t="s">
        <v>6</v>
      </c>
    </row>
    <row r="1194" spans="1:8" x14ac:dyDescent="0.3">
      <c r="A1194" t="s">
        <v>310</v>
      </c>
      <c r="B1194" t="s">
        <v>54</v>
      </c>
      <c r="C1194">
        <v>1</v>
      </c>
      <c r="D1194">
        <v>1.1599999999999999</v>
      </c>
      <c r="E1194" s="39">
        <v>45328.441053240742</v>
      </c>
      <c r="F1194" t="s">
        <v>49</v>
      </c>
      <c r="G1194" t="s">
        <v>6</v>
      </c>
      <c r="H1194" t="s">
        <v>353</v>
      </c>
    </row>
    <row r="1195" spans="1:8" x14ac:dyDescent="0.3">
      <c r="A1195" t="s">
        <v>310</v>
      </c>
      <c r="B1195" t="s">
        <v>52</v>
      </c>
      <c r="C1195">
        <v>2</v>
      </c>
      <c r="D1195"/>
      <c r="E1195" s="39">
        <v>45328.441053240742</v>
      </c>
      <c r="F1195" t="s">
        <v>50</v>
      </c>
      <c r="G1195" t="s">
        <v>6</v>
      </c>
      <c r="H1195" t="s">
        <v>368</v>
      </c>
    </row>
    <row r="1196" spans="1:8" x14ac:dyDescent="0.3">
      <c r="A1196" t="s">
        <v>310</v>
      </c>
      <c r="B1196" t="s">
        <v>48</v>
      </c>
      <c r="C1196">
        <v>3</v>
      </c>
      <c r="D1196">
        <v>2298.9810000000002</v>
      </c>
      <c r="E1196" s="39">
        <v>45329.314583333333</v>
      </c>
      <c r="F1196" t="s">
        <v>51</v>
      </c>
      <c r="G1196" t="s">
        <v>347</v>
      </c>
    </row>
    <row r="1197" spans="1:8" x14ac:dyDescent="0.3">
      <c r="A1197" t="s">
        <v>310</v>
      </c>
      <c r="B1197" t="s">
        <v>54</v>
      </c>
      <c r="C1197">
        <v>1</v>
      </c>
      <c r="D1197">
        <v>1.1599999999999999</v>
      </c>
      <c r="E1197" s="39">
        <v>45329.314583333333</v>
      </c>
      <c r="F1197" t="s">
        <v>49</v>
      </c>
      <c r="G1197" t="s">
        <v>347</v>
      </c>
      <c r="H1197" t="s">
        <v>353</v>
      </c>
    </row>
    <row r="1198" spans="1:8" x14ac:dyDescent="0.3">
      <c r="A1198" t="s">
        <v>310</v>
      </c>
      <c r="B1198" t="s">
        <v>52</v>
      </c>
      <c r="C1198">
        <v>2</v>
      </c>
      <c r="D1198"/>
      <c r="E1198" s="39">
        <v>45329.314583333333</v>
      </c>
      <c r="F1198" t="s">
        <v>50</v>
      </c>
      <c r="G1198" t="s">
        <v>347</v>
      </c>
      <c r="H1198" t="s">
        <v>368</v>
      </c>
    </row>
    <row r="1199" spans="1:8" x14ac:dyDescent="0.3">
      <c r="A1199" t="s">
        <v>310</v>
      </c>
      <c r="B1199" t="s">
        <v>48</v>
      </c>
      <c r="C1199">
        <v>3</v>
      </c>
      <c r="D1199">
        <v>2298.982</v>
      </c>
      <c r="E1199" s="39">
        <v>45330.540277777778</v>
      </c>
      <c r="F1199" t="s">
        <v>51</v>
      </c>
      <c r="G1199" t="s">
        <v>347</v>
      </c>
    </row>
    <row r="1200" spans="1:8" x14ac:dyDescent="0.3">
      <c r="A1200" t="s">
        <v>310</v>
      </c>
      <c r="B1200" t="s">
        <v>54</v>
      </c>
      <c r="C1200">
        <v>1</v>
      </c>
      <c r="D1200">
        <v>1.159</v>
      </c>
      <c r="E1200" s="39">
        <v>45330.540277777778</v>
      </c>
      <c r="F1200" t="s">
        <v>49</v>
      </c>
      <c r="G1200" t="s">
        <v>347</v>
      </c>
      <c r="H1200" t="s">
        <v>353</v>
      </c>
    </row>
    <row r="1201" spans="1:8" x14ac:dyDescent="0.3">
      <c r="A1201" t="s">
        <v>310</v>
      </c>
      <c r="B1201" t="s">
        <v>52</v>
      </c>
      <c r="C1201">
        <v>2</v>
      </c>
      <c r="D1201"/>
      <c r="E1201" s="39">
        <v>45330.540277777778</v>
      </c>
      <c r="F1201" t="s">
        <v>50</v>
      </c>
      <c r="G1201" t="s">
        <v>347</v>
      </c>
      <c r="H1201" t="s">
        <v>368</v>
      </c>
    </row>
    <row r="1202" spans="1:8" x14ac:dyDescent="0.3">
      <c r="A1202" t="s">
        <v>310</v>
      </c>
      <c r="B1202" t="s">
        <v>48</v>
      </c>
      <c r="C1202">
        <v>3</v>
      </c>
      <c r="D1202">
        <v>2298.9830000000002</v>
      </c>
      <c r="E1202" s="39">
        <v>45331.413194444445</v>
      </c>
      <c r="F1202" t="s">
        <v>51</v>
      </c>
      <c r="G1202" t="s">
        <v>347</v>
      </c>
    </row>
    <row r="1203" spans="1:8" x14ac:dyDescent="0.3">
      <c r="A1203" t="s">
        <v>310</v>
      </c>
      <c r="B1203" t="s">
        <v>54</v>
      </c>
      <c r="C1203">
        <v>1</v>
      </c>
      <c r="D1203">
        <v>1.1579999999999999</v>
      </c>
      <c r="E1203" s="39">
        <v>45331.413194444445</v>
      </c>
      <c r="F1203" t="s">
        <v>49</v>
      </c>
      <c r="G1203" t="s">
        <v>347</v>
      </c>
      <c r="H1203" t="s">
        <v>353</v>
      </c>
    </row>
    <row r="1204" spans="1:8" x14ac:dyDescent="0.3">
      <c r="A1204" t="s">
        <v>310</v>
      </c>
      <c r="B1204" t="s">
        <v>52</v>
      </c>
      <c r="C1204">
        <v>2</v>
      </c>
      <c r="D1204"/>
      <c r="E1204" s="39">
        <v>45331.413194444445</v>
      </c>
      <c r="F1204" t="s">
        <v>50</v>
      </c>
      <c r="G1204" t="s">
        <v>347</v>
      </c>
      <c r="H1204" t="s">
        <v>368</v>
      </c>
    </row>
    <row r="1205" spans="1:8" x14ac:dyDescent="0.3">
      <c r="A1205" t="s">
        <v>310</v>
      </c>
      <c r="B1205" t="s">
        <v>48</v>
      </c>
      <c r="C1205">
        <v>3</v>
      </c>
      <c r="D1205">
        <v>2298.98</v>
      </c>
      <c r="E1205" s="39">
        <v>45332.413888888892</v>
      </c>
      <c r="F1205" t="s">
        <v>51</v>
      </c>
      <c r="G1205" t="s">
        <v>347</v>
      </c>
    </row>
    <row r="1206" spans="1:8" x14ac:dyDescent="0.3">
      <c r="A1206" t="s">
        <v>310</v>
      </c>
      <c r="B1206" t="s">
        <v>54</v>
      </c>
      <c r="C1206">
        <v>1</v>
      </c>
      <c r="D1206">
        <v>1.161</v>
      </c>
      <c r="E1206" s="39">
        <v>45332.413888888892</v>
      </c>
      <c r="F1206" t="s">
        <v>49</v>
      </c>
      <c r="G1206" t="s">
        <v>347</v>
      </c>
      <c r="H1206" t="s">
        <v>353</v>
      </c>
    </row>
    <row r="1207" spans="1:8" x14ac:dyDescent="0.3">
      <c r="A1207" t="s">
        <v>310</v>
      </c>
      <c r="B1207" t="s">
        <v>52</v>
      </c>
      <c r="C1207">
        <v>2</v>
      </c>
      <c r="D1207"/>
      <c r="E1207" s="39">
        <v>45332.413888888892</v>
      </c>
      <c r="F1207" t="s">
        <v>50</v>
      </c>
      <c r="G1207" t="s">
        <v>347</v>
      </c>
      <c r="H1207" t="s">
        <v>368</v>
      </c>
    </row>
    <row r="1208" spans="1:8" x14ac:dyDescent="0.3">
      <c r="A1208" t="s">
        <v>310</v>
      </c>
      <c r="B1208" t="s">
        <v>48</v>
      </c>
      <c r="C1208">
        <v>3</v>
      </c>
      <c r="D1208">
        <v>2298.9810000000002</v>
      </c>
      <c r="E1208" s="39">
        <v>45333.452777777777</v>
      </c>
      <c r="F1208" t="s">
        <v>51</v>
      </c>
      <c r="G1208" t="s">
        <v>347</v>
      </c>
    </row>
    <row r="1209" spans="1:8" x14ac:dyDescent="0.3">
      <c r="A1209" t="s">
        <v>310</v>
      </c>
      <c r="B1209" t="s">
        <v>54</v>
      </c>
      <c r="C1209">
        <v>1</v>
      </c>
      <c r="D1209">
        <v>1.1599999999999999</v>
      </c>
      <c r="E1209" s="39">
        <v>45333.452777777777</v>
      </c>
      <c r="F1209" t="s">
        <v>49</v>
      </c>
      <c r="G1209" t="s">
        <v>347</v>
      </c>
      <c r="H1209" t="s">
        <v>353</v>
      </c>
    </row>
    <row r="1210" spans="1:8" x14ac:dyDescent="0.3">
      <c r="A1210" t="s">
        <v>310</v>
      </c>
      <c r="B1210" t="s">
        <v>52</v>
      </c>
      <c r="C1210">
        <v>2</v>
      </c>
      <c r="D1210"/>
      <c r="E1210" s="39">
        <v>45333.452777777777</v>
      </c>
      <c r="F1210" t="s">
        <v>50</v>
      </c>
      <c r="G1210" t="s">
        <v>347</v>
      </c>
      <c r="H1210" t="s">
        <v>368</v>
      </c>
    </row>
    <row r="1211" spans="1:8" x14ac:dyDescent="0.3">
      <c r="A1211" t="s">
        <v>310</v>
      </c>
      <c r="B1211" t="s">
        <v>48</v>
      </c>
      <c r="C1211">
        <v>3</v>
      </c>
      <c r="D1211">
        <v>2298.9789999999998</v>
      </c>
      <c r="E1211" s="39">
        <v>45334.42291666667</v>
      </c>
      <c r="F1211" t="s">
        <v>51</v>
      </c>
      <c r="G1211" t="s">
        <v>347</v>
      </c>
    </row>
    <row r="1212" spans="1:8" x14ac:dyDescent="0.3">
      <c r="A1212" t="s">
        <v>310</v>
      </c>
      <c r="B1212" t="s">
        <v>54</v>
      </c>
      <c r="C1212">
        <v>1</v>
      </c>
      <c r="D1212">
        <v>1.1619999999999999</v>
      </c>
      <c r="E1212" s="39">
        <v>45334.42291666667</v>
      </c>
      <c r="F1212" t="s">
        <v>49</v>
      </c>
      <c r="G1212" t="s">
        <v>347</v>
      </c>
      <c r="H1212" t="s">
        <v>353</v>
      </c>
    </row>
    <row r="1213" spans="1:8" x14ac:dyDescent="0.3">
      <c r="A1213" t="s">
        <v>310</v>
      </c>
      <c r="B1213" t="s">
        <v>52</v>
      </c>
      <c r="C1213">
        <v>2</v>
      </c>
      <c r="D1213"/>
      <c r="E1213" s="39">
        <v>45334.42291666667</v>
      </c>
      <c r="F1213" t="s">
        <v>50</v>
      </c>
      <c r="G1213" t="s">
        <v>347</v>
      </c>
      <c r="H1213" t="s">
        <v>368</v>
      </c>
    </row>
    <row r="1214" spans="1:8" x14ac:dyDescent="0.3">
      <c r="A1214" t="s">
        <v>310</v>
      </c>
      <c r="B1214" t="s">
        <v>48</v>
      </c>
      <c r="C1214">
        <v>3</v>
      </c>
      <c r="D1214">
        <v>2298.9789999999998</v>
      </c>
      <c r="E1214" s="39">
        <v>45335.410416666666</v>
      </c>
      <c r="F1214" t="s">
        <v>51</v>
      </c>
      <c r="G1214" t="s">
        <v>347</v>
      </c>
    </row>
    <row r="1215" spans="1:8" x14ac:dyDescent="0.3">
      <c r="A1215" t="s">
        <v>310</v>
      </c>
      <c r="B1215" t="s">
        <v>54</v>
      </c>
      <c r="C1215">
        <v>1</v>
      </c>
      <c r="D1215">
        <v>1.1619999999999999</v>
      </c>
      <c r="E1215" s="39">
        <v>45335.410416666666</v>
      </c>
      <c r="F1215" t="s">
        <v>49</v>
      </c>
      <c r="G1215" t="s">
        <v>347</v>
      </c>
      <c r="H1215" t="s">
        <v>353</v>
      </c>
    </row>
    <row r="1216" spans="1:8" x14ac:dyDescent="0.3">
      <c r="A1216" t="s">
        <v>310</v>
      </c>
      <c r="B1216" t="s">
        <v>52</v>
      </c>
      <c r="C1216">
        <v>2</v>
      </c>
      <c r="D1216"/>
      <c r="E1216" s="39">
        <v>45335.410416666666</v>
      </c>
      <c r="F1216" t="s">
        <v>50</v>
      </c>
      <c r="G1216" t="s">
        <v>347</v>
      </c>
      <c r="H1216" t="s">
        <v>368</v>
      </c>
    </row>
    <row r="1217" spans="1:8" x14ac:dyDescent="0.3">
      <c r="A1217" t="s">
        <v>310</v>
      </c>
      <c r="B1217" t="s">
        <v>48</v>
      </c>
      <c r="C1217">
        <v>3</v>
      </c>
      <c r="D1217">
        <v>2298.9789999999998</v>
      </c>
      <c r="E1217" s="39">
        <v>45336.417361111111</v>
      </c>
      <c r="F1217" t="s">
        <v>51</v>
      </c>
      <c r="G1217" t="s">
        <v>347</v>
      </c>
    </row>
    <row r="1218" spans="1:8" x14ac:dyDescent="0.3">
      <c r="A1218" t="s">
        <v>310</v>
      </c>
      <c r="B1218" t="s">
        <v>54</v>
      </c>
      <c r="C1218">
        <v>1</v>
      </c>
      <c r="D1218">
        <v>1.1619999999999999</v>
      </c>
      <c r="E1218" s="39">
        <v>45336.417361111111</v>
      </c>
      <c r="F1218" t="s">
        <v>49</v>
      </c>
      <c r="G1218" t="s">
        <v>347</v>
      </c>
      <c r="H1218" t="s">
        <v>353</v>
      </c>
    </row>
    <row r="1219" spans="1:8" x14ac:dyDescent="0.3">
      <c r="A1219" t="s">
        <v>310</v>
      </c>
      <c r="B1219" t="s">
        <v>52</v>
      </c>
      <c r="C1219">
        <v>2</v>
      </c>
      <c r="D1219"/>
      <c r="E1219" s="39">
        <v>45336.417361111111</v>
      </c>
      <c r="F1219" t="s">
        <v>50</v>
      </c>
      <c r="G1219" t="s">
        <v>347</v>
      </c>
      <c r="H1219" t="s">
        <v>368</v>
      </c>
    </row>
    <row r="1220" spans="1:8" x14ac:dyDescent="0.3">
      <c r="A1220" t="s">
        <v>310</v>
      </c>
      <c r="B1220" t="s">
        <v>48</v>
      </c>
      <c r="C1220">
        <v>3</v>
      </c>
      <c r="D1220">
        <v>2298.9780000000001</v>
      </c>
      <c r="E1220" s="39">
        <v>45337.42083333333</v>
      </c>
      <c r="F1220" t="s">
        <v>51</v>
      </c>
      <c r="G1220" t="s">
        <v>347</v>
      </c>
    </row>
    <row r="1221" spans="1:8" x14ac:dyDescent="0.3">
      <c r="A1221" t="s">
        <v>310</v>
      </c>
      <c r="B1221" t="s">
        <v>54</v>
      </c>
      <c r="C1221">
        <v>1</v>
      </c>
      <c r="D1221">
        <v>1.163</v>
      </c>
      <c r="E1221" s="39">
        <v>45337.42083333333</v>
      </c>
      <c r="F1221" t="s">
        <v>49</v>
      </c>
      <c r="G1221" t="s">
        <v>347</v>
      </c>
      <c r="H1221" t="s">
        <v>353</v>
      </c>
    </row>
    <row r="1222" spans="1:8" x14ac:dyDescent="0.3">
      <c r="A1222" t="s">
        <v>310</v>
      </c>
      <c r="B1222" t="s">
        <v>52</v>
      </c>
      <c r="C1222">
        <v>2</v>
      </c>
      <c r="D1222"/>
      <c r="E1222" s="39">
        <v>45337.42083333333</v>
      </c>
      <c r="F1222" t="s">
        <v>50</v>
      </c>
      <c r="G1222" t="s">
        <v>347</v>
      </c>
      <c r="H1222" t="s">
        <v>368</v>
      </c>
    </row>
    <row r="1223" spans="1:8" x14ac:dyDescent="0.3">
      <c r="A1223" t="s">
        <v>310</v>
      </c>
      <c r="B1223" t="s">
        <v>48</v>
      </c>
      <c r="C1223">
        <v>3</v>
      </c>
      <c r="D1223">
        <v>2298.9789999999998</v>
      </c>
      <c r="E1223" s="39">
        <v>45338.416666666664</v>
      </c>
      <c r="F1223" t="s">
        <v>51</v>
      </c>
      <c r="G1223" t="s">
        <v>347</v>
      </c>
    </row>
    <row r="1224" spans="1:8" x14ac:dyDescent="0.3">
      <c r="A1224" t="s">
        <v>310</v>
      </c>
      <c r="B1224" t="s">
        <v>54</v>
      </c>
      <c r="C1224">
        <v>1</v>
      </c>
      <c r="D1224">
        <v>1.1619999999999999</v>
      </c>
      <c r="E1224" s="39">
        <v>45338.416666666664</v>
      </c>
      <c r="F1224" t="s">
        <v>49</v>
      </c>
      <c r="G1224" t="s">
        <v>347</v>
      </c>
      <c r="H1224" t="s">
        <v>353</v>
      </c>
    </row>
    <row r="1225" spans="1:8" x14ac:dyDescent="0.3">
      <c r="A1225" t="s">
        <v>310</v>
      </c>
      <c r="B1225" t="s">
        <v>52</v>
      </c>
      <c r="C1225">
        <v>2</v>
      </c>
      <c r="D1225"/>
      <c r="E1225" s="39">
        <v>45338.416666666664</v>
      </c>
      <c r="F1225" t="s">
        <v>50</v>
      </c>
      <c r="G1225" t="s">
        <v>347</v>
      </c>
      <c r="H1225" t="s">
        <v>368</v>
      </c>
    </row>
    <row r="1226" spans="1:8" x14ac:dyDescent="0.3">
      <c r="A1226" t="s">
        <v>310</v>
      </c>
      <c r="B1226" t="s">
        <v>48</v>
      </c>
      <c r="C1226">
        <v>3</v>
      </c>
      <c r="D1226">
        <v>2298.9769999999999</v>
      </c>
      <c r="E1226" s="39">
        <v>45339.44027777778</v>
      </c>
      <c r="F1226" t="s">
        <v>51</v>
      </c>
      <c r="G1226" t="s">
        <v>347</v>
      </c>
    </row>
    <row r="1227" spans="1:8" x14ac:dyDescent="0.3">
      <c r="A1227" t="s">
        <v>310</v>
      </c>
      <c r="B1227" t="s">
        <v>54</v>
      </c>
      <c r="C1227">
        <v>1</v>
      </c>
      <c r="D1227">
        <v>1.1639999999999999</v>
      </c>
      <c r="E1227" s="39">
        <v>45339.44027777778</v>
      </c>
      <c r="F1227" t="s">
        <v>49</v>
      </c>
      <c r="G1227" t="s">
        <v>347</v>
      </c>
      <c r="H1227" t="s">
        <v>353</v>
      </c>
    </row>
    <row r="1228" spans="1:8" x14ac:dyDescent="0.3">
      <c r="A1228" t="s">
        <v>310</v>
      </c>
      <c r="B1228" t="s">
        <v>52</v>
      </c>
      <c r="C1228">
        <v>2</v>
      </c>
      <c r="D1228"/>
      <c r="E1228" s="39">
        <v>45339.44027777778</v>
      </c>
      <c r="F1228" t="s">
        <v>50</v>
      </c>
      <c r="G1228" t="s">
        <v>347</v>
      </c>
      <c r="H1228" t="s">
        <v>368</v>
      </c>
    </row>
    <row r="1229" spans="1:8" x14ac:dyDescent="0.3">
      <c r="A1229" t="s">
        <v>310</v>
      </c>
      <c r="B1229" t="s">
        <v>48</v>
      </c>
      <c r="C1229">
        <v>3</v>
      </c>
      <c r="D1229">
        <v>2298.9760000000001</v>
      </c>
      <c r="E1229" s="39">
        <v>45340.415972222225</v>
      </c>
      <c r="F1229" t="s">
        <v>51</v>
      </c>
      <c r="G1229" t="s">
        <v>347</v>
      </c>
    </row>
    <row r="1230" spans="1:8" x14ac:dyDescent="0.3">
      <c r="A1230" t="s">
        <v>310</v>
      </c>
      <c r="B1230" t="s">
        <v>54</v>
      </c>
      <c r="C1230">
        <v>1</v>
      </c>
      <c r="D1230">
        <v>1.165</v>
      </c>
      <c r="E1230" s="39">
        <v>45340.415972222225</v>
      </c>
      <c r="F1230" t="s">
        <v>49</v>
      </c>
      <c r="G1230" t="s">
        <v>347</v>
      </c>
      <c r="H1230" t="s">
        <v>353</v>
      </c>
    </row>
    <row r="1231" spans="1:8" x14ac:dyDescent="0.3">
      <c r="A1231" t="s">
        <v>310</v>
      </c>
      <c r="B1231" t="s">
        <v>52</v>
      </c>
      <c r="C1231">
        <v>2</v>
      </c>
      <c r="D1231"/>
      <c r="E1231" s="39">
        <v>45340.415972222225</v>
      </c>
      <c r="F1231" t="s">
        <v>50</v>
      </c>
      <c r="G1231" t="s">
        <v>347</v>
      </c>
      <c r="H1231" t="s">
        <v>368</v>
      </c>
    </row>
    <row r="1232" spans="1:8" x14ac:dyDescent="0.3">
      <c r="A1232" t="s">
        <v>310</v>
      </c>
      <c r="B1232" t="s">
        <v>48</v>
      </c>
      <c r="C1232">
        <v>3</v>
      </c>
      <c r="D1232">
        <v>2298.9760000000001</v>
      </c>
      <c r="E1232" s="39">
        <v>45341.44027777778</v>
      </c>
      <c r="F1232" t="s">
        <v>51</v>
      </c>
      <c r="G1232" t="s">
        <v>347</v>
      </c>
    </row>
    <row r="1233" spans="1:8" x14ac:dyDescent="0.3">
      <c r="A1233" t="s">
        <v>310</v>
      </c>
      <c r="B1233" t="s">
        <v>54</v>
      </c>
      <c r="C1233">
        <v>1</v>
      </c>
      <c r="D1233">
        <v>1.165</v>
      </c>
      <c r="E1233" s="39">
        <v>45341.44027777778</v>
      </c>
      <c r="F1233" t="s">
        <v>49</v>
      </c>
      <c r="G1233" t="s">
        <v>347</v>
      </c>
      <c r="H1233" t="s">
        <v>353</v>
      </c>
    </row>
    <row r="1234" spans="1:8" x14ac:dyDescent="0.3">
      <c r="A1234" t="s">
        <v>310</v>
      </c>
      <c r="B1234" t="s">
        <v>52</v>
      </c>
      <c r="C1234">
        <v>2</v>
      </c>
      <c r="D1234"/>
      <c r="E1234" s="39">
        <v>45341.44027777778</v>
      </c>
      <c r="F1234" t="s">
        <v>50</v>
      </c>
      <c r="G1234" t="s">
        <v>347</v>
      </c>
      <c r="H1234" t="s">
        <v>368</v>
      </c>
    </row>
    <row r="1235" spans="1:8" x14ac:dyDescent="0.3">
      <c r="A1235" t="s">
        <v>310</v>
      </c>
      <c r="B1235" t="s">
        <v>48</v>
      </c>
      <c r="C1235">
        <v>3</v>
      </c>
      <c r="D1235">
        <v>2298.9760000000001</v>
      </c>
      <c r="E1235" s="39">
        <v>45342.399305555555</v>
      </c>
      <c r="F1235" t="s">
        <v>51</v>
      </c>
      <c r="G1235" t="s">
        <v>347</v>
      </c>
    </row>
    <row r="1236" spans="1:8" x14ac:dyDescent="0.3">
      <c r="A1236" t="s">
        <v>310</v>
      </c>
      <c r="B1236" t="s">
        <v>54</v>
      </c>
      <c r="C1236">
        <v>1</v>
      </c>
      <c r="D1236">
        <v>1.165</v>
      </c>
      <c r="E1236" s="39">
        <v>45342.399305555555</v>
      </c>
      <c r="F1236" t="s">
        <v>49</v>
      </c>
      <c r="G1236" t="s">
        <v>347</v>
      </c>
      <c r="H1236" t="s">
        <v>353</v>
      </c>
    </row>
    <row r="1237" spans="1:8" x14ac:dyDescent="0.3">
      <c r="A1237" t="s">
        <v>310</v>
      </c>
      <c r="B1237" t="s">
        <v>52</v>
      </c>
      <c r="C1237">
        <v>2</v>
      </c>
      <c r="D1237"/>
      <c r="E1237" s="39">
        <v>45342.399305555555</v>
      </c>
      <c r="F1237" t="s">
        <v>50</v>
      </c>
      <c r="G1237" t="s">
        <v>347</v>
      </c>
      <c r="H1237" t="s">
        <v>368</v>
      </c>
    </row>
    <row r="1238" spans="1:8" x14ac:dyDescent="0.3">
      <c r="A1238" t="s">
        <v>310</v>
      </c>
      <c r="B1238" t="s">
        <v>48</v>
      </c>
      <c r="C1238">
        <v>3</v>
      </c>
      <c r="D1238">
        <v>2298.9760000000001</v>
      </c>
      <c r="E1238" s="39">
        <v>45342.441192129627</v>
      </c>
      <c r="F1238" t="s">
        <v>51</v>
      </c>
      <c r="G1238" t="s">
        <v>6</v>
      </c>
    </row>
    <row r="1239" spans="1:8" x14ac:dyDescent="0.3">
      <c r="A1239" t="s">
        <v>310</v>
      </c>
      <c r="B1239" t="s">
        <v>54</v>
      </c>
      <c r="C1239">
        <v>1</v>
      </c>
      <c r="D1239">
        <v>1.165</v>
      </c>
      <c r="E1239" s="39">
        <v>45342.441192129627</v>
      </c>
      <c r="F1239" t="s">
        <v>49</v>
      </c>
      <c r="G1239" t="s">
        <v>6</v>
      </c>
      <c r="H1239" t="s">
        <v>353</v>
      </c>
    </row>
    <row r="1240" spans="1:8" x14ac:dyDescent="0.3">
      <c r="A1240" t="s">
        <v>310</v>
      </c>
      <c r="B1240" t="s">
        <v>52</v>
      </c>
      <c r="C1240">
        <v>2</v>
      </c>
      <c r="D1240"/>
      <c r="E1240" s="39">
        <v>45342.441192129627</v>
      </c>
      <c r="F1240" t="s">
        <v>50</v>
      </c>
      <c r="G1240" t="s">
        <v>6</v>
      </c>
      <c r="H1240" t="s">
        <v>368</v>
      </c>
    </row>
    <row r="1241" spans="1:8" x14ac:dyDescent="0.3">
      <c r="A1241" t="s">
        <v>310</v>
      </c>
      <c r="B1241" t="s">
        <v>48</v>
      </c>
      <c r="C1241">
        <v>3</v>
      </c>
      <c r="D1241">
        <v>2298.9760000000001</v>
      </c>
      <c r="E1241" s="39">
        <v>45343.341666666667</v>
      </c>
      <c r="F1241" t="s">
        <v>51</v>
      </c>
      <c r="G1241" t="s">
        <v>347</v>
      </c>
    </row>
    <row r="1242" spans="1:8" x14ac:dyDescent="0.3">
      <c r="A1242" t="s">
        <v>310</v>
      </c>
      <c r="B1242" t="s">
        <v>54</v>
      </c>
      <c r="C1242">
        <v>1</v>
      </c>
      <c r="D1242">
        <v>1.165</v>
      </c>
      <c r="E1242" s="39">
        <v>45343.341666666667</v>
      </c>
      <c r="F1242" t="s">
        <v>49</v>
      </c>
      <c r="G1242" t="s">
        <v>347</v>
      </c>
      <c r="H1242" t="s">
        <v>353</v>
      </c>
    </row>
    <row r="1243" spans="1:8" x14ac:dyDescent="0.3">
      <c r="A1243" t="s">
        <v>310</v>
      </c>
      <c r="B1243" t="s">
        <v>52</v>
      </c>
      <c r="C1243">
        <v>2</v>
      </c>
      <c r="D1243"/>
      <c r="E1243" s="39">
        <v>45343.341666666667</v>
      </c>
      <c r="F1243" t="s">
        <v>50</v>
      </c>
      <c r="G1243" t="s">
        <v>347</v>
      </c>
      <c r="H1243" t="s">
        <v>368</v>
      </c>
    </row>
    <row r="1244" spans="1:8" x14ac:dyDescent="0.3">
      <c r="A1244" t="s">
        <v>310</v>
      </c>
      <c r="B1244" t="s">
        <v>48</v>
      </c>
      <c r="C1244">
        <v>3</v>
      </c>
      <c r="D1244">
        <v>2298.9749999999999</v>
      </c>
      <c r="E1244" s="39">
        <v>45344.424305555556</v>
      </c>
      <c r="F1244" t="s">
        <v>51</v>
      </c>
      <c r="G1244" t="s">
        <v>347</v>
      </c>
    </row>
    <row r="1245" spans="1:8" x14ac:dyDescent="0.3">
      <c r="A1245" t="s">
        <v>310</v>
      </c>
      <c r="B1245" t="s">
        <v>54</v>
      </c>
      <c r="C1245">
        <v>1</v>
      </c>
      <c r="D1245">
        <v>1.1659999999999999</v>
      </c>
      <c r="E1245" s="39">
        <v>45344.424305555556</v>
      </c>
      <c r="F1245" t="s">
        <v>49</v>
      </c>
      <c r="G1245" t="s">
        <v>347</v>
      </c>
      <c r="H1245" t="s">
        <v>353</v>
      </c>
    </row>
    <row r="1246" spans="1:8" x14ac:dyDescent="0.3">
      <c r="A1246" t="s">
        <v>310</v>
      </c>
      <c r="B1246" t="s">
        <v>52</v>
      </c>
      <c r="C1246">
        <v>2</v>
      </c>
      <c r="D1246"/>
      <c r="E1246" s="39">
        <v>45344.424305555556</v>
      </c>
      <c r="F1246" t="s">
        <v>50</v>
      </c>
      <c r="G1246" t="s">
        <v>347</v>
      </c>
      <c r="H1246" t="s">
        <v>368</v>
      </c>
    </row>
    <row r="1247" spans="1:8" x14ac:dyDescent="0.3">
      <c r="A1247" t="s">
        <v>310</v>
      </c>
      <c r="B1247" t="s">
        <v>48</v>
      </c>
      <c r="C1247">
        <v>3</v>
      </c>
      <c r="D1247">
        <v>2298.9749999999999</v>
      </c>
      <c r="E1247" s="39">
        <v>45345.392361111109</v>
      </c>
      <c r="F1247" t="s">
        <v>51</v>
      </c>
      <c r="G1247" t="s">
        <v>347</v>
      </c>
    </row>
    <row r="1248" spans="1:8" x14ac:dyDescent="0.3">
      <c r="A1248" t="s">
        <v>310</v>
      </c>
      <c r="B1248" t="s">
        <v>54</v>
      </c>
      <c r="C1248">
        <v>1</v>
      </c>
      <c r="D1248">
        <v>1.1659999999999999</v>
      </c>
      <c r="E1248" s="39">
        <v>45345.392361111109</v>
      </c>
      <c r="F1248" t="s">
        <v>49</v>
      </c>
      <c r="G1248" t="s">
        <v>347</v>
      </c>
      <c r="H1248" t="s">
        <v>353</v>
      </c>
    </row>
    <row r="1249" spans="1:8" x14ac:dyDescent="0.3">
      <c r="A1249" t="s">
        <v>310</v>
      </c>
      <c r="B1249" t="s">
        <v>52</v>
      </c>
      <c r="C1249">
        <v>2</v>
      </c>
      <c r="D1249"/>
      <c r="E1249" s="39">
        <v>45345.392361111109</v>
      </c>
      <c r="F1249" t="s">
        <v>50</v>
      </c>
      <c r="G1249" t="s">
        <v>347</v>
      </c>
      <c r="H1249" t="s">
        <v>368</v>
      </c>
    </row>
    <row r="1250" spans="1:8" x14ac:dyDescent="0.3">
      <c r="A1250" t="s">
        <v>310</v>
      </c>
      <c r="B1250" t="s">
        <v>48</v>
      </c>
      <c r="C1250">
        <v>3</v>
      </c>
      <c r="D1250">
        <v>2298.9740000000002</v>
      </c>
      <c r="E1250" s="39">
        <v>45346.400694444441</v>
      </c>
      <c r="F1250" t="s">
        <v>51</v>
      </c>
      <c r="G1250" t="s">
        <v>347</v>
      </c>
    </row>
    <row r="1251" spans="1:8" x14ac:dyDescent="0.3">
      <c r="A1251" t="s">
        <v>310</v>
      </c>
      <c r="B1251" t="s">
        <v>54</v>
      </c>
      <c r="C1251">
        <v>1</v>
      </c>
      <c r="D1251">
        <v>1.167</v>
      </c>
      <c r="E1251" s="39">
        <v>45346.400694444441</v>
      </c>
      <c r="F1251" t="s">
        <v>49</v>
      </c>
      <c r="G1251" t="s">
        <v>347</v>
      </c>
      <c r="H1251" t="s">
        <v>353</v>
      </c>
    </row>
    <row r="1252" spans="1:8" x14ac:dyDescent="0.3">
      <c r="A1252" t="s">
        <v>310</v>
      </c>
      <c r="B1252" t="s">
        <v>52</v>
      </c>
      <c r="C1252">
        <v>2</v>
      </c>
      <c r="D1252"/>
      <c r="E1252" s="39">
        <v>45346.400694444441</v>
      </c>
      <c r="F1252" t="s">
        <v>50</v>
      </c>
      <c r="G1252" t="s">
        <v>347</v>
      </c>
      <c r="H1252" t="s">
        <v>368</v>
      </c>
    </row>
    <row r="1253" spans="1:8" x14ac:dyDescent="0.3">
      <c r="A1253" t="s">
        <v>310</v>
      </c>
      <c r="B1253" t="s">
        <v>48</v>
      </c>
      <c r="C1253">
        <v>3</v>
      </c>
      <c r="D1253">
        <v>2298.9740000000002</v>
      </c>
      <c r="E1253" s="39">
        <v>45347.390277777777</v>
      </c>
      <c r="F1253" t="s">
        <v>51</v>
      </c>
      <c r="G1253" t="s">
        <v>347</v>
      </c>
    </row>
    <row r="1254" spans="1:8" x14ac:dyDescent="0.3">
      <c r="A1254" t="s">
        <v>310</v>
      </c>
      <c r="B1254" t="s">
        <v>54</v>
      </c>
      <c r="C1254">
        <v>1</v>
      </c>
      <c r="D1254">
        <v>1.167</v>
      </c>
      <c r="E1254" s="39">
        <v>45347.390277777777</v>
      </c>
      <c r="F1254" t="s">
        <v>49</v>
      </c>
      <c r="G1254" t="s">
        <v>347</v>
      </c>
      <c r="H1254" t="s">
        <v>353</v>
      </c>
    </row>
    <row r="1255" spans="1:8" x14ac:dyDescent="0.3">
      <c r="A1255" t="s">
        <v>310</v>
      </c>
      <c r="B1255" t="s">
        <v>52</v>
      </c>
      <c r="C1255">
        <v>2</v>
      </c>
      <c r="D1255"/>
      <c r="E1255" s="39">
        <v>45347.390277777777</v>
      </c>
      <c r="F1255" t="s">
        <v>50</v>
      </c>
      <c r="G1255" t="s">
        <v>347</v>
      </c>
      <c r="H1255" t="s">
        <v>368</v>
      </c>
    </row>
    <row r="1256" spans="1:8" x14ac:dyDescent="0.3">
      <c r="A1256" t="s">
        <v>310</v>
      </c>
      <c r="B1256" t="s">
        <v>48</v>
      </c>
      <c r="C1256">
        <v>3</v>
      </c>
      <c r="D1256">
        <v>2298.9720000000002</v>
      </c>
      <c r="E1256" s="39">
        <v>45348.388194444444</v>
      </c>
      <c r="F1256" t="s">
        <v>51</v>
      </c>
      <c r="G1256" t="s">
        <v>347</v>
      </c>
    </row>
    <row r="1257" spans="1:8" x14ac:dyDescent="0.3">
      <c r="A1257" t="s">
        <v>310</v>
      </c>
      <c r="B1257" t="s">
        <v>54</v>
      </c>
      <c r="C1257">
        <v>1</v>
      </c>
      <c r="D1257">
        <v>1.169</v>
      </c>
      <c r="E1257" s="39">
        <v>45348.388194444444</v>
      </c>
      <c r="F1257" t="s">
        <v>49</v>
      </c>
      <c r="G1257" t="s">
        <v>347</v>
      </c>
      <c r="H1257" t="s">
        <v>353</v>
      </c>
    </row>
    <row r="1258" spans="1:8" x14ac:dyDescent="0.3">
      <c r="A1258" t="s">
        <v>310</v>
      </c>
      <c r="B1258" t="s">
        <v>52</v>
      </c>
      <c r="C1258">
        <v>2</v>
      </c>
      <c r="D1258"/>
      <c r="E1258" s="39">
        <v>45348.388194444444</v>
      </c>
      <c r="F1258" t="s">
        <v>50</v>
      </c>
      <c r="G1258" t="s">
        <v>347</v>
      </c>
      <c r="H1258" t="s">
        <v>368</v>
      </c>
    </row>
    <row r="1259" spans="1:8" x14ac:dyDescent="0.3">
      <c r="A1259" t="s">
        <v>310</v>
      </c>
      <c r="B1259" t="s">
        <v>48</v>
      </c>
      <c r="C1259">
        <v>3</v>
      </c>
      <c r="D1259">
        <v>2298.9720000000002</v>
      </c>
      <c r="E1259" s="39">
        <v>45349.396527777775</v>
      </c>
      <c r="F1259" t="s">
        <v>51</v>
      </c>
      <c r="G1259" t="s">
        <v>347</v>
      </c>
    </row>
    <row r="1260" spans="1:8" x14ac:dyDescent="0.3">
      <c r="A1260" t="s">
        <v>310</v>
      </c>
      <c r="B1260" t="s">
        <v>54</v>
      </c>
      <c r="C1260">
        <v>1</v>
      </c>
      <c r="D1260">
        <v>1.169</v>
      </c>
      <c r="E1260" s="39">
        <v>45349.396527777775</v>
      </c>
      <c r="F1260" t="s">
        <v>49</v>
      </c>
      <c r="G1260" t="s">
        <v>347</v>
      </c>
      <c r="H1260" t="s">
        <v>353</v>
      </c>
    </row>
    <row r="1261" spans="1:8" x14ac:dyDescent="0.3">
      <c r="A1261" t="s">
        <v>310</v>
      </c>
      <c r="B1261" t="s">
        <v>52</v>
      </c>
      <c r="C1261">
        <v>2</v>
      </c>
      <c r="D1261"/>
      <c r="E1261" s="39">
        <v>45349.396527777775</v>
      </c>
      <c r="F1261" t="s">
        <v>50</v>
      </c>
      <c r="G1261" t="s">
        <v>347</v>
      </c>
      <c r="H1261" t="s">
        <v>368</v>
      </c>
    </row>
    <row r="1262" spans="1:8" x14ac:dyDescent="0.3">
      <c r="A1262" t="s">
        <v>310</v>
      </c>
      <c r="B1262" t="s">
        <v>48</v>
      </c>
      <c r="C1262">
        <v>3</v>
      </c>
      <c r="D1262">
        <v>2298.971</v>
      </c>
      <c r="E1262" s="39">
        <v>45350.397222222222</v>
      </c>
      <c r="F1262" t="s">
        <v>51</v>
      </c>
      <c r="G1262" t="s">
        <v>347</v>
      </c>
    </row>
    <row r="1263" spans="1:8" x14ac:dyDescent="0.3">
      <c r="A1263" t="s">
        <v>310</v>
      </c>
      <c r="B1263" t="s">
        <v>54</v>
      </c>
      <c r="C1263">
        <v>1</v>
      </c>
      <c r="D1263">
        <v>1.17</v>
      </c>
      <c r="E1263" s="39">
        <v>45350.397222222222</v>
      </c>
      <c r="F1263" t="s">
        <v>49</v>
      </c>
      <c r="G1263" t="s">
        <v>347</v>
      </c>
      <c r="H1263" t="s">
        <v>353</v>
      </c>
    </row>
    <row r="1264" spans="1:8" x14ac:dyDescent="0.3">
      <c r="A1264" t="s">
        <v>310</v>
      </c>
      <c r="B1264" t="s">
        <v>52</v>
      </c>
      <c r="C1264">
        <v>2</v>
      </c>
      <c r="D1264"/>
      <c r="E1264" s="39">
        <v>45350.397222222222</v>
      </c>
      <c r="F1264" t="s">
        <v>50</v>
      </c>
      <c r="G1264" t="s">
        <v>347</v>
      </c>
      <c r="H1264" t="s">
        <v>368</v>
      </c>
    </row>
    <row r="1265" spans="1:8" x14ac:dyDescent="0.3">
      <c r="A1265" t="s">
        <v>310</v>
      </c>
      <c r="B1265" t="s">
        <v>48</v>
      </c>
      <c r="C1265">
        <v>3</v>
      </c>
      <c r="D1265">
        <v>2298.9699999999998</v>
      </c>
      <c r="E1265" s="39">
        <v>45351.388194444444</v>
      </c>
      <c r="F1265" t="s">
        <v>51</v>
      </c>
      <c r="G1265" t="s">
        <v>347</v>
      </c>
    </row>
    <row r="1266" spans="1:8" x14ac:dyDescent="0.3">
      <c r="A1266" t="s">
        <v>310</v>
      </c>
      <c r="B1266" t="s">
        <v>54</v>
      </c>
      <c r="C1266">
        <v>1</v>
      </c>
      <c r="D1266">
        <v>1.171</v>
      </c>
      <c r="E1266" s="39">
        <v>45351.388194444444</v>
      </c>
      <c r="F1266" t="s">
        <v>49</v>
      </c>
      <c r="G1266" t="s">
        <v>347</v>
      </c>
      <c r="H1266" t="s">
        <v>353</v>
      </c>
    </row>
    <row r="1267" spans="1:8" x14ac:dyDescent="0.3">
      <c r="A1267" t="s">
        <v>310</v>
      </c>
      <c r="B1267" t="s">
        <v>52</v>
      </c>
      <c r="C1267">
        <v>2</v>
      </c>
      <c r="D1267"/>
      <c r="E1267" s="39">
        <v>45351.388194444444</v>
      </c>
      <c r="F1267" t="s">
        <v>50</v>
      </c>
      <c r="G1267" t="s">
        <v>347</v>
      </c>
      <c r="H1267" t="s">
        <v>368</v>
      </c>
    </row>
    <row r="1268" spans="1:8" x14ac:dyDescent="0.3">
      <c r="A1268" t="s">
        <v>137</v>
      </c>
      <c r="B1268" t="s">
        <v>48</v>
      </c>
      <c r="C1268">
        <v>3</v>
      </c>
      <c r="D1268">
        <v>2305.5070000000001</v>
      </c>
      <c r="E1268" s="39">
        <v>45346.382638888892</v>
      </c>
      <c r="F1268" t="s">
        <v>51</v>
      </c>
      <c r="G1268" t="s">
        <v>347</v>
      </c>
    </row>
    <row r="1269" spans="1:8" x14ac:dyDescent="0.3">
      <c r="A1269" t="s">
        <v>137</v>
      </c>
      <c r="B1269" t="s">
        <v>54</v>
      </c>
      <c r="C1269">
        <v>1</v>
      </c>
      <c r="D1269">
        <v>0.48899999999999999</v>
      </c>
      <c r="E1269" s="39">
        <v>45346.382638888892</v>
      </c>
      <c r="F1269" t="s">
        <v>49</v>
      </c>
      <c r="G1269" t="s">
        <v>347</v>
      </c>
      <c r="H1269" t="s">
        <v>353</v>
      </c>
    </row>
    <row r="1270" spans="1:8" x14ac:dyDescent="0.3">
      <c r="A1270" t="s">
        <v>137</v>
      </c>
      <c r="B1270" t="s">
        <v>52</v>
      </c>
      <c r="C1270">
        <v>2</v>
      </c>
      <c r="D1270">
        <v>-0.40100000000000002</v>
      </c>
      <c r="E1270" s="39">
        <v>45346.382638888892</v>
      </c>
      <c r="F1270" t="s">
        <v>50</v>
      </c>
      <c r="G1270" t="s">
        <v>347</v>
      </c>
      <c r="H1270" t="s">
        <v>353</v>
      </c>
    </row>
    <row r="1271" spans="1:8" x14ac:dyDescent="0.3">
      <c r="A1271" t="s">
        <v>137</v>
      </c>
      <c r="B1271" t="s">
        <v>48</v>
      </c>
      <c r="C1271">
        <v>3</v>
      </c>
      <c r="D1271">
        <v>2305.511</v>
      </c>
      <c r="E1271" s="39">
        <v>45346.428298611114</v>
      </c>
      <c r="F1271" t="s">
        <v>51</v>
      </c>
      <c r="G1271" t="s">
        <v>6</v>
      </c>
    </row>
    <row r="1272" spans="1:8" x14ac:dyDescent="0.3">
      <c r="A1272" t="s">
        <v>137</v>
      </c>
      <c r="B1272" t="s">
        <v>54</v>
      </c>
      <c r="C1272">
        <v>1</v>
      </c>
      <c r="D1272">
        <v>0.48499999999999999</v>
      </c>
      <c r="E1272" s="39">
        <v>45346.428298611114</v>
      </c>
      <c r="F1272" t="s">
        <v>49</v>
      </c>
      <c r="G1272" t="s">
        <v>6</v>
      </c>
      <c r="H1272" t="s">
        <v>353</v>
      </c>
    </row>
    <row r="1273" spans="1:8" x14ac:dyDescent="0.3">
      <c r="A1273" t="s">
        <v>137</v>
      </c>
      <c r="B1273" t="s">
        <v>52</v>
      </c>
      <c r="C1273">
        <v>2</v>
      </c>
      <c r="D1273">
        <v>-0.40500000000000003</v>
      </c>
      <c r="E1273" s="39">
        <v>45346.428298611114</v>
      </c>
      <c r="F1273" t="s">
        <v>50</v>
      </c>
      <c r="G1273" t="s">
        <v>6</v>
      </c>
      <c r="H1273" t="s">
        <v>353</v>
      </c>
    </row>
    <row r="1274" spans="1:8" x14ac:dyDescent="0.3">
      <c r="A1274" t="s">
        <v>156</v>
      </c>
      <c r="B1274" t="s">
        <v>48</v>
      </c>
      <c r="C1274">
        <v>3</v>
      </c>
      <c r="D1274"/>
      <c r="E1274" s="39">
        <v>45351.5</v>
      </c>
      <c r="F1274" t="s">
        <v>51</v>
      </c>
      <c r="G1274" t="s">
        <v>6</v>
      </c>
      <c r="H1274" t="s">
        <v>366</v>
      </c>
    </row>
    <row r="1275" spans="1:8" x14ac:dyDescent="0.3">
      <c r="A1275" t="s">
        <v>156</v>
      </c>
      <c r="B1275" t="s">
        <v>54</v>
      </c>
      <c r="C1275">
        <v>1</v>
      </c>
      <c r="D1275"/>
      <c r="E1275" s="39">
        <v>45351.5</v>
      </c>
      <c r="F1275" t="s">
        <v>49</v>
      </c>
      <c r="G1275" t="s">
        <v>6</v>
      </c>
      <c r="H1275" t="s">
        <v>366</v>
      </c>
    </row>
    <row r="1276" spans="1:8" x14ac:dyDescent="0.3">
      <c r="A1276" t="s">
        <v>156</v>
      </c>
      <c r="B1276" t="s">
        <v>52</v>
      </c>
      <c r="C1276">
        <v>2</v>
      </c>
      <c r="D1276"/>
      <c r="E1276" s="39">
        <v>45351.5</v>
      </c>
      <c r="F1276" t="s">
        <v>50</v>
      </c>
      <c r="G1276" t="s">
        <v>6</v>
      </c>
      <c r="H1276" t="s">
        <v>366</v>
      </c>
    </row>
    <row r="1277" spans="1:8" x14ac:dyDescent="0.3">
      <c r="A1277" t="s">
        <v>157</v>
      </c>
      <c r="B1277" t="s">
        <v>48</v>
      </c>
      <c r="C1277">
        <v>3</v>
      </c>
      <c r="D1277">
        <v>2299.0439999999999</v>
      </c>
      <c r="E1277" s="39">
        <v>45344.649652777778</v>
      </c>
      <c r="F1277" t="s">
        <v>51</v>
      </c>
      <c r="G1277" t="s">
        <v>6</v>
      </c>
    </row>
    <row r="1278" spans="1:8" x14ac:dyDescent="0.3">
      <c r="A1278" t="s">
        <v>157</v>
      </c>
      <c r="B1278" t="s">
        <v>54</v>
      </c>
      <c r="C1278">
        <v>1</v>
      </c>
      <c r="D1278">
        <v>2.7879999999999998</v>
      </c>
      <c r="E1278" s="39">
        <v>45344.649652777778</v>
      </c>
      <c r="F1278" t="s">
        <v>49</v>
      </c>
      <c r="G1278" t="s">
        <v>6</v>
      </c>
      <c r="H1278" t="s">
        <v>353</v>
      </c>
    </row>
    <row r="1279" spans="1:8" x14ac:dyDescent="0.3">
      <c r="A1279" t="s">
        <v>157</v>
      </c>
      <c r="B1279" t="s">
        <v>52</v>
      </c>
      <c r="C1279">
        <v>2</v>
      </c>
      <c r="D1279">
        <v>1.8080000000000001</v>
      </c>
      <c r="E1279" s="39">
        <v>45344.649652777778</v>
      </c>
      <c r="F1279" t="s">
        <v>50</v>
      </c>
      <c r="G1279" t="s">
        <v>6</v>
      </c>
      <c r="H1279" t="s">
        <v>353</v>
      </c>
    </row>
    <row r="1280" spans="1:8" x14ac:dyDescent="0.3">
      <c r="A1280" t="s">
        <v>158</v>
      </c>
      <c r="B1280" t="s">
        <v>48</v>
      </c>
      <c r="C1280">
        <v>3</v>
      </c>
      <c r="D1280">
        <v>2299.2260000000001</v>
      </c>
      <c r="E1280" s="39">
        <v>45332.464282407411</v>
      </c>
      <c r="F1280" t="s">
        <v>51</v>
      </c>
      <c r="G1280" t="s">
        <v>6</v>
      </c>
    </row>
    <row r="1281" spans="1:8" x14ac:dyDescent="0.3">
      <c r="A1281" t="s">
        <v>158</v>
      </c>
      <c r="B1281" t="s">
        <v>54</v>
      </c>
      <c r="C1281">
        <v>1</v>
      </c>
      <c r="D1281">
        <v>2.7349999999999999</v>
      </c>
      <c r="E1281" s="39">
        <v>45332.464282407411</v>
      </c>
      <c r="F1281" t="s">
        <v>49</v>
      </c>
      <c r="G1281" t="s">
        <v>6</v>
      </c>
      <c r="H1281" t="s">
        <v>353</v>
      </c>
    </row>
    <row r="1282" spans="1:8" x14ac:dyDescent="0.3">
      <c r="A1282" t="s">
        <v>158</v>
      </c>
      <c r="B1282" t="s">
        <v>52</v>
      </c>
      <c r="C1282">
        <v>2</v>
      </c>
      <c r="D1282">
        <v>1.7549999999999999</v>
      </c>
      <c r="E1282" s="39">
        <v>45332.464282407411</v>
      </c>
      <c r="F1282" t="s">
        <v>50</v>
      </c>
      <c r="G1282" t="s">
        <v>6</v>
      </c>
      <c r="H1282" t="s">
        <v>353</v>
      </c>
    </row>
    <row r="1283" spans="1:8" x14ac:dyDescent="0.3">
      <c r="A1283" t="s">
        <v>158</v>
      </c>
      <c r="B1283" t="s">
        <v>48</v>
      </c>
      <c r="C1283">
        <v>3</v>
      </c>
      <c r="D1283">
        <v>2299.2249999999999</v>
      </c>
      <c r="E1283" s="39">
        <v>45346.429166666669</v>
      </c>
      <c r="F1283" t="s">
        <v>51</v>
      </c>
      <c r="G1283" t="s">
        <v>347</v>
      </c>
    </row>
    <row r="1284" spans="1:8" x14ac:dyDescent="0.3">
      <c r="A1284" t="s">
        <v>158</v>
      </c>
      <c r="B1284" t="s">
        <v>54</v>
      </c>
      <c r="C1284">
        <v>1</v>
      </c>
      <c r="D1284">
        <v>2.7360000000000002</v>
      </c>
      <c r="E1284" s="39">
        <v>45346.429166666669</v>
      </c>
      <c r="F1284" t="s">
        <v>49</v>
      </c>
      <c r="G1284" t="s">
        <v>347</v>
      </c>
      <c r="H1284" t="s">
        <v>353</v>
      </c>
    </row>
    <row r="1285" spans="1:8" x14ac:dyDescent="0.3">
      <c r="A1285" t="s">
        <v>158</v>
      </c>
      <c r="B1285" t="s">
        <v>52</v>
      </c>
      <c r="C1285">
        <v>2</v>
      </c>
      <c r="D1285">
        <v>1.756</v>
      </c>
      <c r="E1285" s="39">
        <v>45346.429166666669</v>
      </c>
      <c r="F1285" t="s">
        <v>50</v>
      </c>
      <c r="G1285" t="s">
        <v>347</v>
      </c>
      <c r="H1285" t="s">
        <v>353</v>
      </c>
    </row>
    <row r="1286" spans="1:8" x14ac:dyDescent="0.3">
      <c r="A1286" t="s">
        <v>158</v>
      </c>
      <c r="B1286" t="s">
        <v>48</v>
      </c>
      <c r="C1286">
        <v>3</v>
      </c>
      <c r="D1286">
        <v>2299.2280000000001</v>
      </c>
      <c r="E1286" s="39">
        <v>45346.469444444447</v>
      </c>
      <c r="F1286" t="s">
        <v>51</v>
      </c>
      <c r="G1286" t="s">
        <v>6</v>
      </c>
    </row>
    <row r="1287" spans="1:8" x14ac:dyDescent="0.3">
      <c r="A1287" t="s">
        <v>158</v>
      </c>
      <c r="B1287" t="s">
        <v>54</v>
      </c>
      <c r="C1287">
        <v>1</v>
      </c>
      <c r="D1287">
        <v>2.7330000000000001</v>
      </c>
      <c r="E1287" s="39">
        <v>45346.469444444447</v>
      </c>
      <c r="F1287" t="s">
        <v>49</v>
      </c>
      <c r="G1287" t="s">
        <v>6</v>
      </c>
      <c r="H1287" t="s">
        <v>353</v>
      </c>
    </row>
    <row r="1288" spans="1:8" x14ac:dyDescent="0.3">
      <c r="A1288" t="s">
        <v>158</v>
      </c>
      <c r="B1288" t="s">
        <v>52</v>
      </c>
      <c r="C1288">
        <v>2</v>
      </c>
      <c r="D1288">
        <v>1.7529999999999999</v>
      </c>
      <c r="E1288" s="39">
        <v>45346.469444444447</v>
      </c>
      <c r="F1288" t="s">
        <v>50</v>
      </c>
      <c r="G1288" t="s">
        <v>6</v>
      </c>
      <c r="H1288" t="s">
        <v>353</v>
      </c>
    </row>
    <row r="1289" spans="1:8" x14ac:dyDescent="0.3">
      <c r="A1289" t="s">
        <v>159</v>
      </c>
      <c r="B1289" t="s">
        <v>48</v>
      </c>
      <c r="C1289">
        <v>3</v>
      </c>
      <c r="D1289">
        <v>2299.2979999999998</v>
      </c>
      <c r="E1289" s="39">
        <v>45332.457951388889</v>
      </c>
      <c r="F1289" t="s">
        <v>51</v>
      </c>
      <c r="G1289" t="s">
        <v>6</v>
      </c>
    </row>
    <row r="1290" spans="1:8" x14ac:dyDescent="0.3">
      <c r="A1290" t="s">
        <v>159</v>
      </c>
      <c r="B1290" t="s">
        <v>54</v>
      </c>
      <c r="C1290">
        <v>1</v>
      </c>
      <c r="D1290">
        <v>2.7090000000000001</v>
      </c>
      <c r="E1290" s="39">
        <v>45332.457951388889</v>
      </c>
      <c r="F1290" t="s">
        <v>49</v>
      </c>
      <c r="G1290" t="s">
        <v>6</v>
      </c>
      <c r="H1290" t="s">
        <v>353</v>
      </c>
    </row>
    <row r="1291" spans="1:8" x14ac:dyDescent="0.3">
      <c r="A1291" t="s">
        <v>159</v>
      </c>
      <c r="B1291" t="s">
        <v>52</v>
      </c>
      <c r="C1291">
        <v>2</v>
      </c>
      <c r="D1291">
        <v>1.754</v>
      </c>
      <c r="E1291" s="39">
        <v>45332.457951388889</v>
      </c>
      <c r="F1291" t="s">
        <v>50</v>
      </c>
      <c r="G1291" t="s">
        <v>6</v>
      </c>
      <c r="H1291" t="s">
        <v>353</v>
      </c>
    </row>
    <row r="1292" spans="1:8" x14ac:dyDescent="0.3">
      <c r="A1292" t="s">
        <v>159</v>
      </c>
      <c r="B1292" t="s">
        <v>48</v>
      </c>
      <c r="C1292">
        <v>3</v>
      </c>
      <c r="D1292">
        <v>2299.2910000000002</v>
      </c>
      <c r="E1292" s="39">
        <v>45346.420138888891</v>
      </c>
      <c r="F1292" t="s">
        <v>51</v>
      </c>
      <c r="G1292" t="s">
        <v>347</v>
      </c>
    </row>
    <row r="1293" spans="1:8" x14ac:dyDescent="0.3">
      <c r="A1293" t="s">
        <v>159</v>
      </c>
      <c r="B1293" t="s">
        <v>54</v>
      </c>
      <c r="C1293">
        <v>1</v>
      </c>
      <c r="D1293">
        <v>2.7160000000000002</v>
      </c>
      <c r="E1293" s="39">
        <v>45346.420138888891</v>
      </c>
      <c r="F1293" t="s">
        <v>49</v>
      </c>
      <c r="G1293" t="s">
        <v>347</v>
      </c>
      <c r="H1293" t="s">
        <v>353</v>
      </c>
    </row>
    <row r="1294" spans="1:8" x14ac:dyDescent="0.3">
      <c r="A1294" t="s">
        <v>159</v>
      </c>
      <c r="B1294" t="s">
        <v>52</v>
      </c>
      <c r="C1294">
        <v>2</v>
      </c>
      <c r="D1294">
        <v>1.7609999999999999</v>
      </c>
      <c r="E1294" s="39">
        <v>45346.420138888891</v>
      </c>
      <c r="F1294" t="s">
        <v>50</v>
      </c>
      <c r="G1294" t="s">
        <v>347</v>
      </c>
      <c r="H1294" t="s">
        <v>353</v>
      </c>
    </row>
    <row r="1295" spans="1:8" x14ac:dyDescent="0.3">
      <c r="A1295" t="s">
        <v>159</v>
      </c>
      <c r="B1295" t="s">
        <v>48</v>
      </c>
      <c r="C1295">
        <v>3</v>
      </c>
      <c r="D1295">
        <v>2299.2939999999999</v>
      </c>
      <c r="E1295" s="39">
        <v>45346.463368055556</v>
      </c>
      <c r="F1295" t="s">
        <v>51</v>
      </c>
      <c r="G1295" t="s">
        <v>6</v>
      </c>
    </row>
    <row r="1296" spans="1:8" x14ac:dyDescent="0.3">
      <c r="A1296" t="s">
        <v>159</v>
      </c>
      <c r="B1296" t="s">
        <v>54</v>
      </c>
      <c r="C1296">
        <v>1</v>
      </c>
      <c r="D1296">
        <v>2.7130000000000001</v>
      </c>
      <c r="E1296" s="39">
        <v>45346.463368055556</v>
      </c>
      <c r="F1296" t="s">
        <v>49</v>
      </c>
      <c r="G1296" t="s">
        <v>6</v>
      </c>
      <c r="H1296" t="s">
        <v>353</v>
      </c>
    </row>
    <row r="1297" spans="1:8" x14ac:dyDescent="0.3">
      <c r="A1297" t="s">
        <v>159</v>
      </c>
      <c r="B1297" t="s">
        <v>52</v>
      </c>
      <c r="C1297">
        <v>2</v>
      </c>
      <c r="D1297">
        <v>1.758</v>
      </c>
      <c r="E1297" s="39">
        <v>45346.463368055556</v>
      </c>
      <c r="F1297" t="s">
        <v>50</v>
      </c>
      <c r="G1297" t="s">
        <v>6</v>
      </c>
      <c r="H1297" t="s">
        <v>353</v>
      </c>
    </row>
    <row r="1298" spans="1:8" x14ac:dyDescent="0.3">
      <c r="A1298" t="s">
        <v>160</v>
      </c>
      <c r="B1298" t="s">
        <v>48</v>
      </c>
      <c r="C1298">
        <v>3</v>
      </c>
      <c r="D1298"/>
      <c r="E1298" s="39">
        <v>45351.5</v>
      </c>
      <c r="F1298" t="s">
        <v>51</v>
      </c>
      <c r="G1298" t="s">
        <v>6</v>
      </c>
      <c r="H1298" t="s">
        <v>366</v>
      </c>
    </row>
    <row r="1299" spans="1:8" x14ac:dyDescent="0.3">
      <c r="A1299" t="s">
        <v>160</v>
      </c>
      <c r="B1299" t="s">
        <v>54</v>
      </c>
      <c r="C1299">
        <v>1</v>
      </c>
      <c r="D1299"/>
      <c r="E1299" s="39">
        <v>45351.5</v>
      </c>
      <c r="F1299" t="s">
        <v>49</v>
      </c>
      <c r="G1299" t="s">
        <v>6</v>
      </c>
      <c r="H1299" t="s">
        <v>366</v>
      </c>
    </row>
    <row r="1300" spans="1:8" x14ac:dyDescent="0.3">
      <c r="A1300" t="s">
        <v>160</v>
      </c>
      <c r="B1300" t="s">
        <v>52</v>
      </c>
      <c r="C1300">
        <v>2</v>
      </c>
      <c r="D1300"/>
      <c r="E1300" s="39">
        <v>45351.5</v>
      </c>
      <c r="F1300" t="s">
        <v>50</v>
      </c>
      <c r="G1300" t="s">
        <v>6</v>
      </c>
      <c r="H1300" t="s">
        <v>366</v>
      </c>
    </row>
    <row r="1301" spans="1:8" x14ac:dyDescent="0.3">
      <c r="A1301" t="s">
        <v>161</v>
      </c>
      <c r="B1301" t="s">
        <v>48</v>
      </c>
      <c r="C1301">
        <v>3</v>
      </c>
      <c r="D1301">
        <v>2299.1759999999999</v>
      </c>
      <c r="E1301" s="39">
        <v>45332.415509259263</v>
      </c>
      <c r="F1301" t="s">
        <v>51</v>
      </c>
      <c r="G1301" t="s">
        <v>6</v>
      </c>
    </row>
    <row r="1302" spans="1:8" x14ac:dyDescent="0.3">
      <c r="A1302" t="s">
        <v>161</v>
      </c>
      <c r="B1302" t="s">
        <v>54</v>
      </c>
      <c r="C1302">
        <v>1</v>
      </c>
      <c r="D1302">
        <v>2.7589999999999999</v>
      </c>
      <c r="E1302" s="39">
        <v>45332.415509259263</v>
      </c>
      <c r="F1302" t="s">
        <v>49</v>
      </c>
      <c r="G1302" t="s">
        <v>6</v>
      </c>
      <c r="H1302" t="s">
        <v>353</v>
      </c>
    </row>
    <row r="1303" spans="1:8" x14ac:dyDescent="0.3">
      <c r="A1303" t="s">
        <v>161</v>
      </c>
      <c r="B1303" t="s">
        <v>52</v>
      </c>
      <c r="C1303">
        <v>2</v>
      </c>
      <c r="D1303">
        <v>1.7190000000000001</v>
      </c>
      <c r="E1303" s="39">
        <v>45332.415509259263</v>
      </c>
      <c r="F1303" t="s">
        <v>50</v>
      </c>
      <c r="G1303" t="s">
        <v>6</v>
      </c>
      <c r="H1303" t="s">
        <v>353</v>
      </c>
    </row>
    <row r="1304" spans="1:8" x14ac:dyDescent="0.3">
      <c r="A1304" t="s">
        <v>161</v>
      </c>
      <c r="B1304" t="s">
        <v>48</v>
      </c>
      <c r="C1304">
        <v>3</v>
      </c>
      <c r="D1304">
        <v>2299.1979999999999</v>
      </c>
      <c r="E1304" s="39">
        <v>45346.492361111108</v>
      </c>
      <c r="F1304" t="s">
        <v>51</v>
      </c>
      <c r="G1304" t="s">
        <v>347</v>
      </c>
    </row>
    <row r="1305" spans="1:8" x14ac:dyDescent="0.3">
      <c r="A1305" t="s">
        <v>161</v>
      </c>
      <c r="B1305" t="s">
        <v>54</v>
      </c>
      <c r="C1305">
        <v>1</v>
      </c>
      <c r="D1305">
        <v>2.7370000000000001</v>
      </c>
      <c r="E1305" s="39">
        <v>45346.492361111108</v>
      </c>
      <c r="F1305" t="s">
        <v>49</v>
      </c>
      <c r="G1305" t="s">
        <v>347</v>
      </c>
      <c r="H1305" t="s">
        <v>353</v>
      </c>
    </row>
    <row r="1306" spans="1:8" x14ac:dyDescent="0.3">
      <c r="A1306" t="s">
        <v>161</v>
      </c>
      <c r="B1306" t="s">
        <v>52</v>
      </c>
      <c r="C1306">
        <v>2</v>
      </c>
      <c r="D1306">
        <v>1.6970000000000001</v>
      </c>
      <c r="E1306" s="39">
        <v>45346.492361111108</v>
      </c>
      <c r="F1306" t="s">
        <v>50</v>
      </c>
      <c r="G1306" t="s">
        <v>347</v>
      </c>
      <c r="H1306" t="s">
        <v>353</v>
      </c>
    </row>
    <row r="1307" spans="1:8" x14ac:dyDescent="0.3">
      <c r="A1307" t="s">
        <v>161</v>
      </c>
      <c r="B1307" t="s">
        <v>48</v>
      </c>
      <c r="C1307">
        <v>3</v>
      </c>
      <c r="D1307">
        <v>2299.1990000000001</v>
      </c>
      <c r="E1307" s="39">
        <v>45346.534953703704</v>
      </c>
      <c r="F1307" t="s">
        <v>51</v>
      </c>
      <c r="G1307" t="s">
        <v>6</v>
      </c>
    </row>
    <row r="1308" spans="1:8" x14ac:dyDescent="0.3">
      <c r="A1308" t="s">
        <v>161</v>
      </c>
      <c r="B1308" t="s">
        <v>54</v>
      </c>
      <c r="C1308">
        <v>1</v>
      </c>
      <c r="D1308">
        <v>2.7360000000000002</v>
      </c>
      <c r="E1308" s="39">
        <v>45346.534953703704</v>
      </c>
      <c r="F1308" t="s">
        <v>49</v>
      </c>
      <c r="G1308" t="s">
        <v>6</v>
      </c>
      <c r="H1308" t="s">
        <v>353</v>
      </c>
    </row>
    <row r="1309" spans="1:8" x14ac:dyDescent="0.3">
      <c r="A1309" t="s">
        <v>161</v>
      </c>
      <c r="B1309" t="s">
        <v>52</v>
      </c>
      <c r="C1309">
        <v>2</v>
      </c>
      <c r="D1309">
        <v>1.696</v>
      </c>
      <c r="E1309" s="39">
        <v>45346.534953703704</v>
      </c>
      <c r="F1309" t="s">
        <v>50</v>
      </c>
      <c r="G1309" t="s">
        <v>6</v>
      </c>
      <c r="H1309" t="s">
        <v>353</v>
      </c>
    </row>
    <row r="1310" spans="1:8" x14ac:dyDescent="0.3">
      <c r="A1310" t="s">
        <v>162</v>
      </c>
      <c r="B1310" t="s">
        <v>48</v>
      </c>
      <c r="C1310">
        <v>3</v>
      </c>
      <c r="D1310">
        <v>2299.127</v>
      </c>
      <c r="E1310" s="39">
        <v>45332.42633101852</v>
      </c>
      <c r="F1310" t="s">
        <v>51</v>
      </c>
      <c r="G1310" t="s">
        <v>6</v>
      </c>
    </row>
    <row r="1311" spans="1:8" x14ac:dyDescent="0.3">
      <c r="A1311" t="s">
        <v>162</v>
      </c>
      <c r="B1311" t="s">
        <v>54</v>
      </c>
      <c r="C1311">
        <v>1</v>
      </c>
      <c r="D1311">
        <v>2.774</v>
      </c>
      <c r="E1311" s="39">
        <v>45332.42633101852</v>
      </c>
      <c r="F1311" t="s">
        <v>49</v>
      </c>
      <c r="G1311" t="s">
        <v>6</v>
      </c>
      <c r="H1311" t="s">
        <v>353</v>
      </c>
    </row>
    <row r="1312" spans="1:8" x14ac:dyDescent="0.3">
      <c r="A1312" t="s">
        <v>162</v>
      </c>
      <c r="B1312" t="s">
        <v>52</v>
      </c>
      <c r="C1312">
        <v>2</v>
      </c>
      <c r="D1312">
        <v>1.7090000000000001</v>
      </c>
      <c r="E1312" s="39">
        <v>45332.42633101852</v>
      </c>
      <c r="F1312" t="s">
        <v>50</v>
      </c>
      <c r="G1312" t="s">
        <v>6</v>
      </c>
      <c r="H1312" t="s">
        <v>353</v>
      </c>
    </row>
    <row r="1313" spans="1:8" x14ac:dyDescent="0.3">
      <c r="A1313" t="s">
        <v>162</v>
      </c>
      <c r="B1313" t="s">
        <v>48</v>
      </c>
      <c r="C1313">
        <v>3</v>
      </c>
      <c r="D1313">
        <v>2299.12</v>
      </c>
      <c r="E1313" s="39">
        <v>45346.504861111112</v>
      </c>
      <c r="F1313" t="s">
        <v>51</v>
      </c>
      <c r="G1313" t="s">
        <v>347</v>
      </c>
    </row>
    <row r="1314" spans="1:8" x14ac:dyDescent="0.3">
      <c r="A1314" t="s">
        <v>162</v>
      </c>
      <c r="B1314" t="s">
        <v>54</v>
      </c>
      <c r="C1314">
        <v>1</v>
      </c>
      <c r="D1314">
        <v>2.7810000000000001</v>
      </c>
      <c r="E1314" s="39">
        <v>45346.504861111112</v>
      </c>
      <c r="F1314" t="s">
        <v>49</v>
      </c>
      <c r="G1314" t="s">
        <v>347</v>
      </c>
      <c r="H1314" t="s">
        <v>353</v>
      </c>
    </row>
    <row r="1315" spans="1:8" x14ac:dyDescent="0.3">
      <c r="A1315" t="s">
        <v>162</v>
      </c>
      <c r="B1315" t="s">
        <v>52</v>
      </c>
      <c r="C1315">
        <v>2</v>
      </c>
      <c r="D1315">
        <v>1.716</v>
      </c>
      <c r="E1315" s="39">
        <v>45346.504861111112</v>
      </c>
      <c r="F1315" t="s">
        <v>50</v>
      </c>
      <c r="G1315" t="s">
        <v>347</v>
      </c>
      <c r="H1315" t="s">
        <v>353</v>
      </c>
    </row>
    <row r="1316" spans="1:8" x14ac:dyDescent="0.3">
      <c r="A1316" t="s">
        <v>162</v>
      </c>
      <c r="B1316" t="s">
        <v>48</v>
      </c>
      <c r="C1316">
        <v>3</v>
      </c>
      <c r="D1316">
        <v>2299.1219999999998</v>
      </c>
      <c r="E1316" s="39">
        <v>45346.549699074072</v>
      </c>
      <c r="F1316" t="s">
        <v>51</v>
      </c>
      <c r="G1316" t="s">
        <v>6</v>
      </c>
    </row>
    <row r="1317" spans="1:8" x14ac:dyDescent="0.3">
      <c r="A1317" t="s">
        <v>162</v>
      </c>
      <c r="B1317" t="s">
        <v>54</v>
      </c>
      <c r="C1317">
        <v>1</v>
      </c>
      <c r="D1317">
        <v>2.7789999999999999</v>
      </c>
      <c r="E1317" s="39">
        <v>45346.549699074072</v>
      </c>
      <c r="F1317" t="s">
        <v>49</v>
      </c>
      <c r="G1317" t="s">
        <v>6</v>
      </c>
      <c r="H1317" t="s">
        <v>353</v>
      </c>
    </row>
    <row r="1318" spans="1:8" x14ac:dyDescent="0.3">
      <c r="A1318" t="s">
        <v>162</v>
      </c>
      <c r="B1318" t="s">
        <v>52</v>
      </c>
      <c r="C1318">
        <v>2</v>
      </c>
      <c r="D1318">
        <v>1.714</v>
      </c>
      <c r="E1318" s="39">
        <v>45346.549699074072</v>
      </c>
      <c r="F1318" t="s">
        <v>50</v>
      </c>
      <c r="G1318" t="s">
        <v>6</v>
      </c>
      <c r="H1318" t="s">
        <v>353</v>
      </c>
    </row>
    <row r="1319" spans="1:8" x14ac:dyDescent="0.3">
      <c r="A1319" t="s">
        <v>295</v>
      </c>
      <c r="B1319" t="s">
        <v>48</v>
      </c>
      <c r="C1319">
        <v>3</v>
      </c>
      <c r="D1319"/>
      <c r="E1319" s="39">
        <v>45351.5</v>
      </c>
      <c r="F1319" t="s">
        <v>51</v>
      </c>
      <c r="G1319" t="s">
        <v>6</v>
      </c>
      <c r="H1319" t="s">
        <v>366</v>
      </c>
    </row>
    <row r="1320" spans="1:8" x14ac:dyDescent="0.3">
      <c r="A1320" t="s">
        <v>295</v>
      </c>
      <c r="B1320" t="s">
        <v>54</v>
      </c>
      <c r="C1320">
        <v>1</v>
      </c>
      <c r="D1320"/>
      <c r="E1320" s="39">
        <v>45351.5</v>
      </c>
      <c r="F1320" t="s">
        <v>49</v>
      </c>
      <c r="G1320" t="s">
        <v>6</v>
      </c>
      <c r="H1320" t="s">
        <v>366</v>
      </c>
    </row>
    <row r="1321" spans="1:8" x14ac:dyDescent="0.3">
      <c r="A1321" t="s">
        <v>295</v>
      </c>
      <c r="B1321" t="s">
        <v>52</v>
      </c>
      <c r="C1321">
        <v>2</v>
      </c>
      <c r="D1321"/>
      <c r="E1321" s="39">
        <v>45351.5</v>
      </c>
      <c r="F1321" t="s">
        <v>50</v>
      </c>
      <c r="G1321" t="s">
        <v>6</v>
      </c>
      <c r="H1321" t="s">
        <v>366</v>
      </c>
    </row>
    <row r="1322" spans="1:8" x14ac:dyDescent="0.3">
      <c r="A1322" t="s">
        <v>163</v>
      </c>
      <c r="B1322" t="s">
        <v>48</v>
      </c>
      <c r="C1322">
        <v>3</v>
      </c>
      <c r="D1322"/>
      <c r="E1322" s="39">
        <v>45351.5</v>
      </c>
      <c r="F1322" t="s">
        <v>51</v>
      </c>
      <c r="G1322" t="s">
        <v>6</v>
      </c>
      <c r="H1322" t="s">
        <v>366</v>
      </c>
    </row>
    <row r="1323" spans="1:8" x14ac:dyDescent="0.3">
      <c r="A1323" t="s">
        <v>163</v>
      </c>
      <c r="B1323" t="s">
        <v>54</v>
      </c>
      <c r="C1323">
        <v>1</v>
      </c>
      <c r="D1323"/>
      <c r="E1323" s="39">
        <v>45351.5</v>
      </c>
      <c r="F1323" t="s">
        <v>49</v>
      </c>
      <c r="G1323" t="s">
        <v>6</v>
      </c>
      <c r="H1323" t="s">
        <v>366</v>
      </c>
    </row>
    <row r="1324" spans="1:8" x14ac:dyDescent="0.3">
      <c r="A1324" t="s">
        <v>163</v>
      </c>
      <c r="B1324" t="s">
        <v>52</v>
      </c>
      <c r="C1324">
        <v>2</v>
      </c>
      <c r="D1324"/>
      <c r="E1324" s="39">
        <v>45351.5</v>
      </c>
      <c r="F1324" t="s">
        <v>50</v>
      </c>
      <c r="G1324" t="s">
        <v>6</v>
      </c>
      <c r="H1324" t="s">
        <v>366</v>
      </c>
    </row>
    <row r="1325" spans="1:8" x14ac:dyDescent="0.3">
      <c r="A1325" t="s">
        <v>164</v>
      </c>
      <c r="B1325" t="s">
        <v>48</v>
      </c>
      <c r="C1325">
        <v>3</v>
      </c>
      <c r="D1325">
        <v>2300.0050000000001</v>
      </c>
      <c r="E1325" s="39">
        <v>45332.481608796297</v>
      </c>
      <c r="F1325" t="s">
        <v>51</v>
      </c>
      <c r="G1325" t="s">
        <v>6</v>
      </c>
    </row>
    <row r="1326" spans="1:8" x14ac:dyDescent="0.3">
      <c r="A1326" t="s">
        <v>164</v>
      </c>
      <c r="B1326" t="s">
        <v>54</v>
      </c>
      <c r="C1326">
        <v>1</v>
      </c>
      <c r="D1326">
        <v>1.8720000000000001</v>
      </c>
      <c r="E1326" s="39">
        <v>45332.481608796297</v>
      </c>
      <c r="F1326" t="s">
        <v>49</v>
      </c>
      <c r="G1326" t="s">
        <v>6</v>
      </c>
      <c r="H1326" t="s">
        <v>353</v>
      </c>
    </row>
    <row r="1327" spans="1:8" x14ac:dyDescent="0.3">
      <c r="A1327" t="s">
        <v>164</v>
      </c>
      <c r="B1327" t="s">
        <v>52</v>
      </c>
      <c r="C1327">
        <v>2</v>
      </c>
      <c r="D1327">
        <v>0.94199999999999995</v>
      </c>
      <c r="E1327" s="39">
        <v>45332.481608796297</v>
      </c>
      <c r="F1327" t="s">
        <v>50</v>
      </c>
      <c r="G1327" t="s">
        <v>6</v>
      </c>
      <c r="H1327" t="s">
        <v>353</v>
      </c>
    </row>
    <row r="1328" spans="1:8" x14ac:dyDescent="0.3">
      <c r="A1328" t="s">
        <v>164</v>
      </c>
      <c r="B1328" t="s">
        <v>48</v>
      </c>
      <c r="C1328">
        <v>3</v>
      </c>
      <c r="D1328">
        <v>2300.0010000000002</v>
      </c>
      <c r="E1328" s="39">
        <v>45346.445138888892</v>
      </c>
      <c r="F1328" t="s">
        <v>51</v>
      </c>
      <c r="G1328" t="s">
        <v>347</v>
      </c>
    </row>
    <row r="1329" spans="1:8" x14ac:dyDescent="0.3">
      <c r="A1329" t="s">
        <v>164</v>
      </c>
      <c r="B1329" t="s">
        <v>54</v>
      </c>
      <c r="C1329">
        <v>1</v>
      </c>
      <c r="D1329">
        <v>1.8759999999999999</v>
      </c>
      <c r="E1329" s="39">
        <v>45346.445138888892</v>
      </c>
      <c r="F1329" t="s">
        <v>49</v>
      </c>
      <c r="G1329" t="s">
        <v>347</v>
      </c>
      <c r="H1329" t="s">
        <v>353</v>
      </c>
    </row>
    <row r="1330" spans="1:8" x14ac:dyDescent="0.3">
      <c r="A1330" t="s">
        <v>164</v>
      </c>
      <c r="B1330" t="s">
        <v>52</v>
      </c>
      <c r="C1330">
        <v>2</v>
      </c>
      <c r="D1330">
        <v>0.94599999999999995</v>
      </c>
      <c r="E1330" s="39">
        <v>45346.445138888892</v>
      </c>
      <c r="F1330" t="s">
        <v>50</v>
      </c>
      <c r="G1330" t="s">
        <v>347</v>
      </c>
      <c r="H1330" t="s">
        <v>353</v>
      </c>
    </row>
    <row r="1331" spans="1:8" x14ac:dyDescent="0.3">
      <c r="A1331" t="s">
        <v>164</v>
      </c>
      <c r="B1331" t="s">
        <v>48</v>
      </c>
      <c r="C1331">
        <v>3</v>
      </c>
      <c r="D1331">
        <v>2300.002</v>
      </c>
      <c r="E1331" s="39">
        <v>45346.487905092596</v>
      </c>
      <c r="F1331" t="s">
        <v>51</v>
      </c>
      <c r="G1331" t="s">
        <v>6</v>
      </c>
    </row>
    <row r="1332" spans="1:8" x14ac:dyDescent="0.3">
      <c r="A1332" t="s">
        <v>164</v>
      </c>
      <c r="B1332" t="s">
        <v>54</v>
      </c>
      <c r="C1332">
        <v>1</v>
      </c>
      <c r="D1332">
        <v>1.875</v>
      </c>
      <c r="E1332" s="39">
        <v>45346.487905092596</v>
      </c>
      <c r="F1332" t="s">
        <v>49</v>
      </c>
      <c r="G1332" t="s">
        <v>6</v>
      </c>
      <c r="H1332" t="s">
        <v>353</v>
      </c>
    </row>
    <row r="1333" spans="1:8" x14ac:dyDescent="0.3">
      <c r="A1333" t="s">
        <v>164</v>
      </c>
      <c r="B1333" t="s">
        <v>52</v>
      </c>
      <c r="C1333">
        <v>2</v>
      </c>
      <c r="D1333">
        <v>0.94499999999999995</v>
      </c>
      <c r="E1333" s="39">
        <v>45346.487905092596</v>
      </c>
      <c r="F1333" t="s">
        <v>50</v>
      </c>
      <c r="G1333" t="s">
        <v>6</v>
      </c>
      <c r="H1333" t="s">
        <v>353</v>
      </c>
    </row>
    <row r="1334" spans="1:8" x14ac:dyDescent="0.3">
      <c r="A1334" t="s">
        <v>165</v>
      </c>
      <c r="B1334" t="s">
        <v>48</v>
      </c>
      <c r="C1334">
        <v>3</v>
      </c>
      <c r="D1334">
        <v>2299.2339999999999</v>
      </c>
      <c r="E1334" s="39">
        <v>45332.470347222225</v>
      </c>
      <c r="F1334" t="s">
        <v>51</v>
      </c>
      <c r="G1334" t="s">
        <v>6</v>
      </c>
    </row>
    <row r="1335" spans="1:8" x14ac:dyDescent="0.3">
      <c r="A1335" t="s">
        <v>165</v>
      </c>
      <c r="B1335" t="s">
        <v>54</v>
      </c>
      <c r="C1335">
        <v>1</v>
      </c>
      <c r="D1335">
        <v>2.5129999999999999</v>
      </c>
      <c r="E1335" s="39">
        <v>45332.470347222225</v>
      </c>
      <c r="F1335" t="s">
        <v>49</v>
      </c>
      <c r="G1335" t="s">
        <v>6</v>
      </c>
      <c r="H1335" t="s">
        <v>353</v>
      </c>
    </row>
    <row r="1336" spans="1:8" x14ac:dyDescent="0.3">
      <c r="A1336" t="s">
        <v>165</v>
      </c>
      <c r="B1336" t="s">
        <v>52</v>
      </c>
      <c r="C1336">
        <v>2</v>
      </c>
      <c r="D1336">
        <v>1.5329999999999999</v>
      </c>
      <c r="E1336" s="39">
        <v>45332.470347222225</v>
      </c>
      <c r="F1336" t="s">
        <v>50</v>
      </c>
      <c r="G1336" t="s">
        <v>6</v>
      </c>
      <c r="H1336" t="s">
        <v>353</v>
      </c>
    </row>
    <row r="1337" spans="1:8" x14ac:dyDescent="0.3">
      <c r="A1337" t="s">
        <v>165</v>
      </c>
      <c r="B1337" t="s">
        <v>48</v>
      </c>
      <c r="C1337">
        <v>3</v>
      </c>
      <c r="D1337">
        <v>2299.2289999999998</v>
      </c>
      <c r="E1337" s="39">
        <v>45346.43472222222</v>
      </c>
      <c r="F1337" t="s">
        <v>51</v>
      </c>
      <c r="G1337" t="s">
        <v>347</v>
      </c>
    </row>
    <row r="1338" spans="1:8" x14ac:dyDescent="0.3">
      <c r="A1338" t="s">
        <v>165</v>
      </c>
      <c r="B1338" t="s">
        <v>54</v>
      </c>
      <c r="C1338">
        <v>1</v>
      </c>
      <c r="D1338">
        <v>2.5179999999999998</v>
      </c>
      <c r="E1338" s="39">
        <v>45346.43472222222</v>
      </c>
      <c r="F1338" t="s">
        <v>49</v>
      </c>
      <c r="G1338" t="s">
        <v>347</v>
      </c>
      <c r="H1338" t="s">
        <v>353</v>
      </c>
    </row>
    <row r="1339" spans="1:8" x14ac:dyDescent="0.3">
      <c r="A1339" t="s">
        <v>165</v>
      </c>
      <c r="B1339" t="s">
        <v>52</v>
      </c>
      <c r="C1339">
        <v>2</v>
      </c>
      <c r="D1339">
        <v>1.538</v>
      </c>
      <c r="E1339" s="39">
        <v>45346.43472222222</v>
      </c>
      <c r="F1339" t="s">
        <v>50</v>
      </c>
      <c r="G1339" t="s">
        <v>347</v>
      </c>
      <c r="H1339" t="s">
        <v>353</v>
      </c>
    </row>
    <row r="1340" spans="1:8" x14ac:dyDescent="0.3">
      <c r="A1340" t="s">
        <v>165</v>
      </c>
      <c r="B1340" t="s">
        <v>48</v>
      </c>
      <c r="C1340">
        <v>3</v>
      </c>
      <c r="D1340">
        <v>2299.23</v>
      </c>
      <c r="E1340" s="39">
        <v>45346.476388888892</v>
      </c>
      <c r="F1340" t="s">
        <v>51</v>
      </c>
      <c r="G1340" t="s">
        <v>6</v>
      </c>
    </row>
    <row r="1341" spans="1:8" x14ac:dyDescent="0.3">
      <c r="A1341" t="s">
        <v>165</v>
      </c>
      <c r="B1341" t="s">
        <v>54</v>
      </c>
      <c r="C1341">
        <v>1</v>
      </c>
      <c r="D1341">
        <v>2.5169999999999999</v>
      </c>
      <c r="E1341" s="39">
        <v>45346.476388888892</v>
      </c>
      <c r="F1341" t="s">
        <v>49</v>
      </c>
      <c r="G1341" t="s">
        <v>6</v>
      </c>
      <c r="H1341" t="s">
        <v>353</v>
      </c>
    </row>
    <row r="1342" spans="1:8" x14ac:dyDescent="0.3">
      <c r="A1342" t="s">
        <v>165</v>
      </c>
      <c r="B1342" t="s">
        <v>52</v>
      </c>
      <c r="C1342">
        <v>2</v>
      </c>
      <c r="D1342">
        <v>1.5369999999999999</v>
      </c>
      <c r="E1342" s="39">
        <v>45346.476388888892</v>
      </c>
      <c r="F1342" t="s">
        <v>50</v>
      </c>
      <c r="G1342" t="s">
        <v>6</v>
      </c>
      <c r="H1342" t="s">
        <v>353</v>
      </c>
    </row>
    <row r="1343" spans="1:8" x14ac:dyDescent="0.3">
      <c r="A1343" t="s">
        <v>166</v>
      </c>
      <c r="B1343" t="s">
        <v>48</v>
      </c>
      <c r="C1343">
        <v>3</v>
      </c>
      <c r="D1343"/>
      <c r="E1343" s="39">
        <v>45351.5</v>
      </c>
      <c r="F1343" t="s">
        <v>51</v>
      </c>
      <c r="G1343" t="s">
        <v>6</v>
      </c>
      <c r="H1343" t="s">
        <v>366</v>
      </c>
    </row>
    <row r="1344" spans="1:8" x14ac:dyDescent="0.3">
      <c r="A1344" t="s">
        <v>166</v>
      </c>
      <c r="B1344" t="s">
        <v>54</v>
      </c>
      <c r="C1344">
        <v>1</v>
      </c>
      <c r="D1344"/>
      <c r="E1344" s="39">
        <v>45351.5</v>
      </c>
      <c r="F1344" t="s">
        <v>49</v>
      </c>
      <c r="G1344" t="s">
        <v>6</v>
      </c>
      <c r="H1344" t="s">
        <v>366</v>
      </c>
    </row>
    <row r="1345" spans="1:8" x14ac:dyDescent="0.3">
      <c r="A1345" t="s">
        <v>166</v>
      </c>
      <c r="B1345" t="s">
        <v>52</v>
      </c>
      <c r="C1345">
        <v>2</v>
      </c>
      <c r="D1345"/>
      <c r="E1345" s="39">
        <v>45351.5</v>
      </c>
      <c r="F1345" t="s">
        <v>50</v>
      </c>
      <c r="G1345" t="s">
        <v>6</v>
      </c>
      <c r="H1345" t="s">
        <v>366</v>
      </c>
    </row>
    <row r="1346" spans="1:8" x14ac:dyDescent="0.3">
      <c r="A1346" t="s">
        <v>167</v>
      </c>
      <c r="B1346" t="s">
        <v>48</v>
      </c>
      <c r="C1346">
        <v>3</v>
      </c>
      <c r="D1346"/>
      <c r="E1346" s="39">
        <v>45351.5</v>
      </c>
      <c r="F1346" t="s">
        <v>51</v>
      </c>
      <c r="G1346" t="s">
        <v>6</v>
      </c>
      <c r="H1346" t="s">
        <v>366</v>
      </c>
    </row>
    <row r="1347" spans="1:8" x14ac:dyDescent="0.3">
      <c r="A1347" t="s">
        <v>167</v>
      </c>
      <c r="B1347" t="s">
        <v>54</v>
      </c>
      <c r="C1347">
        <v>1</v>
      </c>
      <c r="D1347"/>
      <c r="E1347" s="39">
        <v>45351.5</v>
      </c>
      <c r="F1347" t="s">
        <v>49</v>
      </c>
      <c r="G1347" t="s">
        <v>6</v>
      </c>
      <c r="H1347" t="s">
        <v>366</v>
      </c>
    </row>
    <row r="1348" spans="1:8" x14ac:dyDescent="0.3">
      <c r="A1348" t="s">
        <v>167</v>
      </c>
      <c r="B1348" t="s">
        <v>52</v>
      </c>
      <c r="C1348">
        <v>2</v>
      </c>
      <c r="D1348"/>
      <c r="E1348" s="39">
        <v>45351.5</v>
      </c>
      <c r="F1348" t="s">
        <v>50</v>
      </c>
      <c r="G1348" t="s">
        <v>6</v>
      </c>
      <c r="H1348" t="s">
        <v>366</v>
      </c>
    </row>
    <row r="1349" spans="1:8" x14ac:dyDescent="0.3">
      <c r="A1349" t="s">
        <v>168</v>
      </c>
      <c r="B1349" t="s">
        <v>48</v>
      </c>
      <c r="C1349">
        <v>3</v>
      </c>
      <c r="D1349"/>
      <c r="E1349" s="39">
        <v>45351.5</v>
      </c>
      <c r="F1349" t="s">
        <v>51</v>
      </c>
      <c r="G1349" t="s">
        <v>6</v>
      </c>
      <c r="H1349" t="s">
        <v>366</v>
      </c>
    </row>
    <row r="1350" spans="1:8" x14ac:dyDescent="0.3">
      <c r="A1350" t="s">
        <v>168</v>
      </c>
      <c r="B1350" t="s">
        <v>54</v>
      </c>
      <c r="C1350">
        <v>1</v>
      </c>
      <c r="D1350"/>
      <c r="E1350" s="39">
        <v>45351.5</v>
      </c>
      <c r="F1350" t="s">
        <v>49</v>
      </c>
      <c r="G1350" t="s">
        <v>6</v>
      </c>
      <c r="H1350" t="s">
        <v>366</v>
      </c>
    </row>
    <row r="1351" spans="1:8" x14ac:dyDescent="0.3">
      <c r="A1351" t="s">
        <v>168</v>
      </c>
      <c r="B1351" t="s">
        <v>52</v>
      </c>
      <c r="C1351">
        <v>2</v>
      </c>
      <c r="D1351"/>
      <c r="E1351" s="39">
        <v>45351.5</v>
      </c>
      <c r="F1351" t="s">
        <v>50</v>
      </c>
      <c r="G1351" t="s">
        <v>6</v>
      </c>
      <c r="H1351" t="s">
        <v>366</v>
      </c>
    </row>
    <row r="1352" spans="1:8" x14ac:dyDescent="0.3">
      <c r="A1352" t="s">
        <v>169</v>
      </c>
      <c r="B1352" t="s">
        <v>48</v>
      </c>
      <c r="C1352">
        <v>3</v>
      </c>
      <c r="D1352"/>
      <c r="E1352" s="39">
        <v>45351.5</v>
      </c>
      <c r="F1352" t="s">
        <v>51</v>
      </c>
      <c r="G1352" t="s">
        <v>6</v>
      </c>
      <c r="H1352" t="s">
        <v>366</v>
      </c>
    </row>
    <row r="1353" spans="1:8" x14ac:dyDescent="0.3">
      <c r="A1353" t="s">
        <v>169</v>
      </c>
      <c r="B1353" t="s">
        <v>54</v>
      </c>
      <c r="C1353">
        <v>1</v>
      </c>
      <c r="D1353"/>
      <c r="E1353" s="39">
        <v>45351.5</v>
      </c>
      <c r="F1353" t="s">
        <v>49</v>
      </c>
      <c r="G1353" t="s">
        <v>6</v>
      </c>
      <c r="H1353" t="s">
        <v>366</v>
      </c>
    </row>
    <row r="1354" spans="1:8" x14ac:dyDescent="0.3">
      <c r="A1354" t="s">
        <v>169</v>
      </c>
      <c r="B1354" t="s">
        <v>52</v>
      </c>
      <c r="C1354">
        <v>2</v>
      </c>
      <c r="D1354"/>
      <c r="E1354" s="39">
        <v>45351.5</v>
      </c>
      <c r="F1354" t="s">
        <v>50</v>
      </c>
      <c r="G1354" t="s">
        <v>6</v>
      </c>
      <c r="H1354" t="s">
        <v>366</v>
      </c>
    </row>
    <row r="1355" spans="1:8" x14ac:dyDescent="0.3">
      <c r="A1355" t="s">
        <v>174</v>
      </c>
      <c r="B1355" t="s">
        <v>48</v>
      </c>
      <c r="C1355">
        <v>3</v>
      </c>
      <c r="D1355"/>
      <c r="E1355" s="39">
        <v>45351.5</v>
      </c>
      <c r="F1355" t="s">
        <v>51</v>
      </c>
      <c r="G1355" t="s">
        <v>6</v>
      </c>
      <c r="H1355" t="s">
        <v>370</v>
      </c>
    </row>
    <row r="1356" spans="1:8" x14ac:dyDescent="0.3">
      <c r="A1356" t="s">
        <v>174</v>
      </c>
      <c r="B1356" t="s">
        <v>54</v>
      </c>
      <c r="C1356">
        <v>1</v>
      </c>
      <c r="D1356"/>
      <c r="E1356" s="39">
        <v>45351.5</v>
      </c>
      <c r="F1356" t="s">
        <v>49</v>
      </c>
      <c r="G1356" t="s">
        <v>6</v>
      </c>
      <c r="H1356" t="s">
        <v>370</v>
      </c>
    </row>
    <row r="1357" spans="1:8" x14ac:dyDescent="0.3">
      <c r="A1357" t="s">
        <v>174</v>
      </c>
      <c r="B1357" t="s">
        <v>52</v>
      </c>
      <c r="C1357">
        <v>2</v>
      </c>
      <c r="D1357"/>
      <c r="E1357" s="39">
        <v>45351.5</v>
      </c>
      <c r="F1357" t="s">
        <v>50</v>
      </c>
      <c r="G1357" t="s">
        <v>6</v>
      </c>
      <c r="H1357" t="s">
        <v>370</v>
      </c>
    </row>
    <row r="1358" spans="1:8" x14ac:dyDescent="0.3">
      <c r="A1358" t="s">
        <v>176</v>
      </c>
      <c r="B1358" t="s">
        <v>48</v>
      </c>
      <c r="C1358">
        <v>3</v>
      </c>
      <c r="D1358"/>
      <c r="E1358" s="39">
        <v>45351.5</v>
      </c>
      <c r="F1358" t="s">
        <v>51</v>
      </c>
      <c r="G1358" t="s">
        <v>6</v>
      </c>
      <c r="H1358" t="s">
        <v>370</v>
      </c>
    </row>
    <row r="1359" spans="1:8" x14ac:dyDescent="0.3">
      <c r="A1359" t="s">
        <v>176</v>
      </c>
      <c r="B1359" t="s">
        <v>54</v>
      </c>
      <c r="C1359">
        <v>1</v>
      </c>
      <c r="D1359"/>
      <c r="E1359" s="39">
        <v>45351.5</v>
      </c>
      <c r="F1359" t="s">
        <v>49</v>
      </c>
      <c r="G1359" t="s">
        <v>6</v>
      </c>
      <c r="H1359" t="s">
        <v>370</v>
      </c>
    </row>
    <row r="1360" spans="1:8" x14ac:dyDescent="0.3">
      <c r="A1360" t="s">
        <v>176</v>
      </c>
      <c r="B1360" t="s">
        <v>52</v>
      </c>
      <c r="C1360">
        <v>2</v>
      </c>
      <c r="D1360"/>
      <c r="E1360" s="39">
        <v>45351.5</v>
      </c>
      <c r="F1360" t="s">
        <v>50</v>
      </c>
      <c r="G1360" t="s">
        <v>6</v>
      </c>
      <c r="H1360" t="s">
        <v>370</v>
      </c>
    </row>
    <row r="1361" spans="1:8" x14ac:dyDescent="0.3">
      <c r="A1361" t="s">
        <v>318</v>
      </c>
      <c r="B1361" t="s">
        <v>48</v>
      </c>
      <c r="C1361">
        <v>3</v>
      </c>
      <c r="D1361"/>
      <c r="E1361" s="39">
        <v>45351.5</v>
      </c>
      <c r="F1361" t="s">
        <v>51</v>
      </c>
      <c r="G1361" t="s">
        <v>6</v>
      </c>
      <c r="H1361" t="s">
        <v>370</v>
      </c>
    </row>
    <row r="1362" spans="1:8" x14ac:dyDescent="0.3">
      <c r="A1362" t="s">
        <v>318</v>
      </c>
      <c r="B1362" t="s">
        <v>54</v>
      </c>
      <c r="C1362">
        <v>1</v>
      </c>
      <c r="D1362"/>
      <c r="E1362" s="39">
        <v>45351.5</v>
      </c>
      <c r="F1362" t="s">
        <v>49</v>
      </c>
      <c r="G1362" t="s">
        <v>6</v>
      </c>
      <c r="H1362" t="s">
        <v>370</v>
      </c>
    </row>
    <row r="1363" spans="1:8" x14ac:dyDescent="0.3">
      <c r="A1363" t="s">
        <v>318</v>
      </c>
      <c r="B1363" t="s">
        <v>52</v>
      </c>
      <c r="C1363">
        <v>2</v>
      </c>
      <c r="D1363"/>
      <c r="E1363" s="39">
        <v>45351.5</v>
      </c>
      <c r="F1363" t="s">
        <v>50</v>
      </c>
      <c r="G1363" t="s">
        <v>6</v>
      </c>
      <c r="H1363" t="s">
        <v>370</v>
      </c>
    </row>
    <row r="1364" spans="1:8" x14ac:dyDescent="0.3">
      <c r="A1364" t="s">
        <v>241</v>
      </c>
      <c r="B1364" t="s">
        <v>48</v>
      </c>
      <c r="C1364">
        <v>3</v>
      </c>
      <c r="D1364">
        <v>2299.6080000000002</v>
      </c>
      <c r="E1364" s="39">
        <v>45332.511678240742</v>
      </c>
      <c r="F1364" t="s">
        <v>51</v>
      </c>
      <c r="G1364" t="s">
        <v>6</v>
      </c>
    </row>
    <row r="1365" spans="1:8" x14ac:dyDescent="0.3">
      <c r="A1365" t="s">
        <v>241</v>
      </c>
      <c r="B1365" t="s">
        <v>54</v>
      </c>
      <c r="C1365">
        <v>1</v>
      </c>
      <c r="D1365">
        <v>2.6920000000000002</v>
      </c>
      <c r="E1365" s="39">
        <v>45332.511678240742</v>
      </c>
      <c r="F1365" t="s">
        <v>49</v>
      </c>
      <c r="G1365" t="s">
        <v>6</v>
      </c>
      <c r="H1365" t="s">
        <v>353</v>
      </c>
    </row>
    <row r="1366" spans="1:8" x14ac:dyDescent="0.3">
      <c r="A1366" t="s">
        <v>241</v>
      </c>
      <c r="B1366" t="s">
        <v>52</v>
      </c>
      <c r="C1366">
        <v>2</v>
      </c>
      <c r="D1366">
        <v>1.802</v>
      </c>
      <c r="E1366" s="39">
        <v>45332.511678240742</v>
      </c>
      <c r="F1366" t="s">
        <v>50</v>
      </c>
      <c r="G1366" t="s">
        <v>6</v>
      </c>
      <c r="H1366" t="s">
        <v>353</v>
      </c>
    </row>
    <row r="1367" spans="1:8" x14ac:dyDescent="0.3">
      <c r="A1367" t="s">
        <v>241</v>
      </c>
      <c r="B1367" t="s">
        <v>48</v>
      </c>
      <c r="C1367">
        <v>3</v>
      </c>
      <c r="D1367">
        <v>2299.5990000000002</v>
      </c>
      <c r="E1367" s="39">
        <v>45347.400694444441</v>
      </c>
      <c r="F1367" t="s">
        <v>51</v>
      </c>
      <c r="G1367" t="s">
        <v>347</v>
      </c>
    </row>
    <row r="1368" spans="1:8" x14ac:dyDescent="0.3">
      <c r="A1368" t="s">
        <v>241</v>
      </c>
      <c r="B1368" t="s">
        <v>54</v>
      </c>
      <c r="C1368">
        <v>1</v>
      </c>
      <c r="D1368">
        <v>2.7010000000000001</v>
      </c>
      <c r="E1368" s="39">
        <v>45347.400694444441</v>
      </c>
      <c r="F1368" t="s">
        <v>49</v>
      </c>
      <c r="G1368" t="s">
        <v>347</v>
      </c>
      <c r="H1368" t="s">
        <v>353</v>
      </c>
    </row>
    <row r="1369" spans="1:8" x14ac:dyDescent="0.3">
      <c r="A1369" t="s">
        <v>241</v>
      </c>
      <c r="B1369" t="s">
        <v>52</v>
      </c>
      <c r="C1369">
        <v>2</v>
      </c>
      <c r="D1369">
        <v>1.8109999999999999</v>
      </c>
      <c r="E1369" s="39">
        <v>45347.400694444441</v>
      </c>
      <c r="F1369" t="s">
        <v>50</v>
      </c>
      <c r="G1369" t="s">
        <v>347</v>
      </c>
      <c r="H1369" t="s">
        <v>353</v>
      </c>
    </row>
    <row r="1370" spans="1:8" x14ac:dyDescent="0.3">
      <c r="A1370" t="s">
        <v>241</v>
      </c>
      <c r="B1370" t="s">
        <v>48</v>
      </c>
      <c r="C1370">
        <v>3</v>
      </c>
      <c r="D1370">
        <v>2299.6019999999999</v>
      </c>
      <c r="E1370" s="39">
        <v>45347.442939814813</v>
      </c>
      <c r="F1370" t="s">
        <v>51</v>
      </c>
      <c r="G1370" t="s">
        <v>6</v>
      </c>
    </row>
    <row r="1371" spans="1:8" x14ac:dyDescent="0.3">
      <c r="A1371" t="s">
        <v>241</v>
      </c>
      <c r="B1371" t="s">
        <v>54</v>
      </c>
      <c r="C1371">
        <v>1</v>
      </c>
      <c r="D1371">
        <v>2.698</v>
      </c>
      <c r="E1371" s="39">
        <v>45347.442939814813</v>
      </c>
      <c r="F1371" t="s">
        <v>49</v>
      </c>
      <c r="G1371" t="s">
        <v>6</v>
      </c>
      <c r="H1371" t="s">
        <v>353</v>
      </c>
    </row>
    <row r="1372" spans="1:8" x14ac:dyDescent="0.3">
      <c r="A1372" t="s">
        <v>241</v>
      </c>
      <c r="B1372" t="s">
        <v>52</v>
      </c>
      <c r="C1372">
        <v>2</v>
      </c>
      <c r="D1372">
        <v>1.8080000000000001</v>
      </c>
      <c r="E1372" s="39">
        <v>45347.442939814813</v>
      </c>
      <c r="F1372" t="s">
        <v>50</v>
      </c>
      <c r="G1372" t="s">
        <v>6</v>
      </c>
      <c r="H1372" t="s">
        <v>353</v>
      </c>
    </row>
    <row r="1373" spans="1:8" x14ac:dyDescent="0.3">
      <c r="A1373" t="s">
        <v>242</v>
      </c>
      <c r="B1373" t="s">
        <v>48</v>
      </c>
      <c r="C1373">
        <v>3</v>
      </c>
      <c r="D1373">
        <v>2302.5140000000001</v>
      </c>
      <c r="E1373" s="39">
        <v>45333.442719907405</v>
      </c>
      <c r="F1373" t="s">
        <v>51</v>
      </c>
      <c r="G1373" t="s">
        <v>6</v>
      </c>
    </row>
    <row r="1374" spans="1:8" x14ac:dyDescent="0.3">
      <c r="A1374" t="s">
        <v>242</v>
      </c>
      <c r="B1374" t="s">
        <v>54</v>
      </c>
      <c r="C1374">
        <v>1</v>
      </c>
      <c r="D1374">
        <v>1.33</v>
      </c>
      <c r="E1374" s="39">
        <v>45333.442719907405</v>
      </c>
      <c r="F1374" t="s">
        <v>49</v>
      </c>
      <c r="G1374" t="s">
        <v>6</v>
      </c>
      <c r="H1374" t="s">
        <v>353</v>
      </c>
    </row>
    <row r="1375" spans="1:8" x14ac:dyDescent="0.3">
      <c r="A1375" t="s">
        <v>242</v>
      </c>
      <c r="B1375" t="s">
        <v>52</v>
      </c>
      <c r="C1375">
        <v>2</v>
      </c>
      <c r="D1375">
        <v>0.29499999999999998</v>
      </c>
      <c r="E1375" s="39">
        <v>45333.442719907405</v>
      </c>
      <c r="F1375" t="s">
        <v>50</v>
      </c>
      <c r="G1375" t="s">
        <v>6</v>
      </c>
      <c r="H1375" t="s">
        <v>353</v>
      </c>
    </row>
    <row r="1376" spans="1:8" x14ac:dyDescent="0.3">
      <c r="A1376" t="s">
        <v>242</v>
      </c>
      <c r="B1376" t="s">
        <v>48</v>
      </c>
      <c r="C1376">
        <v>3</v>
      </c>
      <c r="D1376">
        <v>2302.5050000000001</v>
      </c>
      <c r="E1376" s="39">
        <v>45347.442361111112</v>
      </c>
      <c r="F1376" t="s">
        <v>51</v>
      </c>
      <c r="G1376" t="s">
        <v>347</v>
      </c>
    </row>
    <row r="1377" spans="1:8" x14ac:dyDescent="0.3">
      <c r="A1377" t="s">
        <v>242</v>
      </c>
      <c r="B1377" t="s">
        <v>54</v>
      </c>
      <c r="C1377">
        <v>1</v>
      </c>
      <c r="D1377">
        <v>1.339</v>
      </c>
      <c r="E1377" s="39">
        <v>45347.442361111112</v>
      </c>
      <c r="F1377" t="s">
        <v>49</v>
      </c>
      <c r="G1377" t="s">
        <v>347</v>
      </c>
      <c r="H1377" t="s">
        <v>353</v>
      </c>
    </row>
    <row r="1378" spans="1:8" x14ac:dyDescent="0.3">
      <c r="A1378" t="s">
        <v>242</v>
      </c>
      <c r="B1378" t="s">
        <v>52</v>
      </c>
      <c r="C1378">
        <v>2</v>
      </c>
      <c r="D1378">
        <v>0.30399999999999999</v>
      </c>
      <c r="E1378" s="39">
        <v>45347.442361111112</v>
      </c>
      <c r="F1378" t="s">
        <v>50</v>
      </c>
      <c r="G1378" t="s">
        <v>347</v>
      </c>
      <c r="H1378" t="s">
        <v>353</v>
      </c>
    </row>
    <row r="1379" spans="1:8" x14ac:dyDescent="0.3">
      <c r="A1379" t="s">
        <v>242</v>
      </c>
      <c r="B1379" t="s">
        <v>48</v>
      </c>
      <c r="C1379">
        <v>3</v>
      </c>
      <c r="D1379">
        <v>2302.5050000000001</v>
      </c>
      <c r="E1379" s="39">
        <v>45347.484652777777</v>
      </c>
      <c r="F1379" t="s">
        <v>51</v>
      </c>
      <c r="G1379" t="s">
        <v>6</v>
      </c>
    </row>
    <row r="1380" spans="1:8" x14ac:dyDescent="0.3">
      <c r="A1380" t="s">
        <v>242</v>
      </c>
      <c r="B1380" t="s">
        <v>54</v>
      </c>
      <c r="C1380">
        <v>1</v>
      </c>
      <c r="D1380">
        <v>1.339</v>
      </c>
      <c r="E1380" s="39">
        <v>45347.484652777777</v>
      </c>
      <c r="F1380" t="s">
        <v>49</v>
      </c>
      <c r="G1380" t="s">
        <v>6</v>
      </c>
      <c r="H1380" t="s">
        <v>353</v>
      </c>
    </row>
    <row r="1381" spans="1:8" x14ac:dyDescent="0.3">
      <c r="A1381" t="s">
        <v>242</v>
      </c>
      <c r="B1381" t="s">
        <v>52</v>
      </c>
      <c r="C1381">
        <v>2</v>
      </c>
      <c r="D1381">
        <v>0.30399999999999999</v>
      </c>
      <c r="E1381" s="39">
        <v>45347.484652777777</v>
      </c>
      <c r="F1381" t="s">
        <v>50</v>
      </c>
      <c r="G1381" t="s">
        <v>6</v>
      </c>
      <c r="H1381" t="s">
        <v>353</v>
      </c>
    </row>
    <row r="1382" spans="1:8" x14ac:dyDescent="0.3">
      <c r="A1382" t="s">
        <v>243</v>
      </c>
      <c r="B1382" t="s">
        <v>48</v>
      </c>
      <c r="C1382">
        <v>3</v>
      </c>
      <c r="D1382">
        <v>2301.6460000000002</v>
      </c>
      <c r="E1382" s="39">
        <v>45333.463761574072</v>
      </c>
      <c r="F1382" t="s">
        <v>51</v>
      </c>
      <c r="G1382" t="s">
        <v>6</v>
      </c>
    </row>
    <row r="1383" spans="1:8" x14ac:dyDescent="0.3">
      <c r="A1383" t="s">
        <v>243</v>
      </c>
      <c r="B1383" t="s">
        <v>54</v>
      </c>
      <c r="C1383">
        <v>1</v>
      </c>
      <c r="D1383">
        <v>1.0249999999999999</v>
      </c>
      <c r="E1383" s="39">
        <v>45333.463761574072</v>
      </c>
      <c r="F1383" t="s">
        <v>49</v>
      </c>
      <c r="G1383" t="s">
        <v>6</v>
      </c>
      <c r="H1383" t="s">
        <v>353</v>
      </c>
    </row>
    <row r="1384" spans="1:8" x14ac:dyDescent="0.3">
      <c r="A1384" t="s">
        <v>243</v>
      </c>
      <c r="B1384" t="s">
        <v>52</v>
      </c>
      <c r="C1384">
        <v>2</v>
      </c>
      <c r="D1384">
        <v>0.375</v>
      </c>
      <c r="E1384" s="39">
        <v>45333.463761574072</v>
      </c>
      <c r="F1384" t="s">
        <v>50</v>
      </c>
      <c r="G1384" t="s">
        <v>6</v>
      </c>
      <c r="H1384" t="s">
        <v>353</v>
      </c>
    </row>
    <row r="1385" spans="1:8" x14ac:dyDescent="0.3">
      <c r="A1385" t="s">
        <v>243</v>
      </c>
      <c r="B1385" t="s">
        <v>48</v>
      </c>
      <c r="C1385">
        <v>3</v>
      </c>
      <c r="D1385">
        <v>2301.652</v>
      </c>
      <c r="E1385" s="39">
        <v>45347.460416666669</v>
      </c>
      <c r="F1385" t="s">
        <v>51</v>
      </c>
      <c r="G1385" t="s">
        <v>347</v>
      </c>
    </row>
    <row r="1386" spans="1:8" x14ac:dyDescent="0.3">
      <c r="A1386" t="s">
        <v>243</v>
      </c>
      <c r="B1386" t="s">
        <v>54</v>
      </c>
      <c r="C1386">
        <v>1</v>
      </c>
      <c r="D1386">
        <v>1.0189999999999999</v>
      </c>
      <c r="E1386" s="39">
        <v>45347.460416666669</v>
      </c>
      <c r="F1386" t="s">
        <v>49</v>
      </c>
      <c r="G1386" t="s">
        <v>347</v>
      </c>
      <c r="H1386" t="s">
        <v>353</v>
      </c>
    </row>
    <row r="1387" spans="1:8" x14ac:dyDescent="0.3">
      <c r="A1387" t="s">
        <v>243</v>
      </c>
      <c r="B1387" t="s">
        <v>52</v>
      </c>
      <c r="C1387">
        <v>2</v>
      </c>
      <c r="D1387">
        <v>0.36899999999999999</v>
      </c>
      <c r="E1387" s="39">
        <v>45347.460416666669</v>
      </c>
      <c r="F1387" t="s">
        <v>50</v>
      </c>
      <c r="G1387" t="s">
        <v>347</v>
      </c>
      <c r="H1387" t="s">
        <v>353</v>
      </c>
    </row>
    <row r="1388" spans="1:8" x14ac:dyDescent="0.3">
      <c r="A1388" t="s">
        <v>243</v>
      </c>
      <c r="B1388" t="s">
        <v>48</v>
      </c>
      <c r="C1388">
        <v>3</v>
      </c>
      <c r="D1388">
        <v>2301.652</v>
      </c>
      <c r="E1388" s="39">
        <v>45347.503194444442</v>
      </c>
      <c r="F1388" t="s">
        <v>51</v>
      </c>
      <c r="G1388" t="s">
        <v>6</v>
      </c>
    </row>
    <row r="1389" spans="1:8" x14ac:dyDescent="0.3">
      <c r="A1389" t="s">
        <v>243</v>
      </c>
      <c r="B1389" t="s">
        <v>54</v>
      </c>
      <c r="C1389">
        <v>1</v>
      </c>
      <c r="D1389">
        <v>1.0189999999999999</v>
      </c>
      <c r="E1389" s="39">
        <v>45347.503194444442</v>
      </c>
      <c r="F1389" t="s">
        <v>49</v>
      </c>
      <c r="G1389" t="s">
        <v>6</v>
      </c>
      <c r="H1389" t="s">
        <v>353</v>
      </c>
    </row>
    <row r="1390" spans="1:8" x14ac:dyDescent="0.3">
      <c r="A1390" t="s">
        <v>243</v>
      </c>
      <c r="B1390" t="s">
        <v>52</v>
      </c>
      <c r="C1390">
        <v>2</v>
      </c>
      <c r="D1390">
        <v>0.36899999999999999</v>
      </c>
      <c r="E1390" s="39">
        <v>45347.503194444442</v>
      </c>
      <c r="F1390" t="s">
        <v>50</v>
      </c>
      <c r="G1390" t="s">
        <v>6</v>
      </c>
      <c r="H1390" t="s">
        <v>353</v>
      </c>
    </row>
    <row r="1391" spans="1:8" x14ac:dyDescent="0.3">
      <c r="A1391" t="s">
        <v>244</v>
      </c>
      <c r="B1391" t="s">
        <v>48</v>
      </c>
      <c r="C1391">
        <v>3</v>
      </c>
      <c r="D1391">
        <v>2303.768</v>
      </c>
      <c r="E1391" s="39">
        <v>45333.453645833331</v>
      </c>
      <c r="F1391" t="s">
        <v>51</v>
      </c>
      <c r="G1391" t="s">
        <v>6</v>
      </c>
    </row>
    <row r="1392" spans="1:8" x14ac:dyDescent="0.3">
      <c r="A1392" t="s">
        <v>244</v>
      </c>
      <c r="B1392" t="s">
        <v>54</v>
      </c>
      <c r="C1392">
        <v>1</v>
      </c>
      <c r="D1392">
        <v>0.95399999999999996</v>
      </c>
      <c r="E1392" s="39">
        <v>45333.453645833331</v>
      </c>
      <c r="F1392" t="s">
        <v>49</v>
      </c>
      <c r="G1392" t="s">
        <v>6</v>
      </c>
      <c r="H1392" t="s">
        <v>353</v>
      </c>
    </row>
    <row r="1393" spans="1:8" x14ac:dyDescent="0.3">
      <c r="A1393" t="s">
        <v>244</v>
      </c>
      <c r="B1393" t="s">
        <v>52</v>
      </c>
      <c r="C1393">
        <v>2</v>
      </c>
      <c r="D1393">
        <v>0.373</v>
      </c>
      <c r="E1393" s="39">
        <v>45333.453645833331</v>
      </c>
      <c r="F1393" t="s">
        <v>50</v>
      </c>
      <c r="G1393" t="s">
        <v>6</v>
      </c>
      <c r="H1393" t="s">
        <v>353</v>
      </c>
    </row>
    <row r="1394" spans="1:8" x14ac:dyDescent="0.3">
      <c r="A1394" t="s">
        <v>78</v>
      </c>
      <c r="B1394" t="s">
        <v>48</v>
      </c>
      <c r="C1394">
        <v>3</v>
      </c>
      <c r="D1394">
        <v>2315.212</v>
      </c>
      <c r="E1394" s="39">
        <v>45334.498738425929</v>
      </c>
      <c r="F1394" t="s">
        <v>51</v>
      </c>
      <c r="G1394" t="s">
        <v>6</v>
      </c>
    </row>
    <row r="1395" spans="1:8" x14ac:dyDescent="0.3">
      <c r="A1395" t="s">
        <v>78</v>
      </c>
      <c r="B1395" t="s">
        <v>54</v>
      </c>
      <c r="C1395">
        <v>1</v>
      </c>
      <c r="D1395">
        <v>4.2329999999999997</v>
      </c>
      <c r="E1395" s="39">
        <v>45334.498738425929</v>
      </c>
      <c r="F1395" t="s">
        <v>49</v>
      </c>
      <c r="G1395" t="s">
        <v>6</v>
      </c>
      <c r="H1395" t="s">
        <v>353</v>
      </c>
    </row>
    <row r="1396" spans="1:8" x14ac:dyDescent="0.3">
      <c r="A1396" t="s">
        <v>78</v>
      </c>
      <c r="B1396" t="s">
        <v>52</v>
      </c>
      <c r="C1396">
        <v>2</v>
      </c>
      <c r="D1396">
        <v>3.2450000000000001</v>
      </c>
      <c r="E1396" s="39">
        <v>45334.498738425929</v>
      </c>
      <c r="F1396" t="s">
        <v>50</v>
      </c>
      <c r="G1396" t="s">
        <v>6</v>
      </c>
      <c r="H1396" t="s">
        <v>353</v>
      </c>
    </row>
    <row r="1397" spans="1:8" x14ac:dyDescent="0.3">
      <c r="A1397" t="s">
        <v>79</v>
      </c>
      <c r="B1397" t="s">
        <v>48</v>
      </c>
      <c r="C1397">
        <v>3</v>
      </c>
      <c r="D1397">
        <v>2307.0239999999999</v>
      </c>
      <c r="E1397" s="39">
        <v>45334.505752314813</v>
      </c>
      <c r="F1397" t="s">
        <v>51</v>
      </c>
      <c r="G1397" t="s">
        <v>6</v>
      </c>
    </row>
    <row r="1398" spans="1:8" x14ac:dyDescent="0.3">
      <c r="A1398" t="s">
        <v>79</v>
      </c>
      <c r="B1398" t="s">
        <v>54</v>
      </c>
      <c r="C1398">
        <v>1</v>
      </c>
      <c r="D1398">
        <v>2.202</v>
      </c>
      <c r="E1398" s="39">
        <v>45334.505752314813</v>
      </c>
      <c r="F1398" t="s">
        <v>49</v>
      </c>
      <c r="G1398" t="s">
        <v>6</v>
      </c>
      <c r="H1398" t="s">
        <v>353</v>
      </c>
    </row>
    <row r="1399" spans="1:8" x14ac:dyDescent="0.3">
      <c r="A1399" t="s">
        <v>79</v>
      </c>
      <c r="B1399" t="s">
        <v>52</v>
      </c>
      <c r="C1399">
        <v>2</v>
      </c>
      <c r="D1399">
        <v>1.4079999999999999</v>
      </c>
      <c r="E1399" s="39">
        <v>45334.505752314813</v>
      </c>
      <c r="F1399" t="s">
        <v>50</v>
      </c>
      <c r="G1399" t="s">
        <v>6</v>
      </c>
      <c r="H1399" t="s">
        <v>353</v>
      </c>
    </row>
    <row r="1400" spans="1:8" x14ac:dyDescent="0.3">
      <c r="A1400" t="s">
        <v>80</v>
      </c>
      <c r="B1400" t="s">
        <v>48</v>
      </c>
      <c r="C1400">
        <v>3</v>
      </c>
      <c r="D1400">
        <v>2302.6999999999998</v>
      </c>
      <c r="E1400" s="39">
        <v>45327.400694444441</v>
      </c>
      <c r="F1400" t="s">
        <v>51</v>
      </c>
      <c r="G1400" t="s">
        <v>347</v>
      </c>
    </row>
    <row r="1401" spans="1:8" x14ac:dyDescent="0.3">
      <c r="A1401" t="s">
        <v>80</v>
      </c>
      <c r="B1401" t="s">
        <v>54</v>
      </c>
      <c r="C1401">
        <v>1</v>
      </c>
      <c r="D1401">
        <v>2.11</v>
      </c>
      <c r="E1401" s="39">
        <v>45327.400694444441</v>
      </c>
      <c r="F1401" t="s">
        <v>49</v>
      </c>
      <c r="G1401" t="s">
        <v>347</v>
      </c>
      <c r="H1401" t="s">
        <v>353</v>
      </c>
    </row>
    <row r="1402" spans="1:8" x14ac:dyDescent="0.3">
      <c r="A1402" t="s">
        <v>80</v>
      </c>
      <c r="B1402" t="s">
        <v>52</v>
      </c>
      <c r="C1402">
        <v>2</v>
      </c>
      <c r="D1402">
        <v>1.1850000000000001</v>
      </c>
      <c r="E1402" s="39">
        <v>45327.400694444441</v>
      </c>
      <c r="F1402" t="s">
        <v>50</v>
      </c>
      <c r="G1402" t="s">
        <v>347</v>
      </c>
      <c r="H1402" t="s">
        <v>353</v>
      </c>
    </row>
    <row r="1403" spans="1:8" x14ac:dyDescent="0.3">
      <c r="A1403" t="s">
        <v>80</v>
      </c>
      <c r="B1403" t="s">
        <v>48</v>
      </c>
      <c r="C1403">
        <v>3</v>
      </c>
      <c r="D1403">
        <v>2302.6999999999998</v>
      </c>
      <c r="E1403" s="39">
        <v>45327.442708333336</v>
      </c>
      <c r="F1403" t="s">
        <v>51</v>
      </c>
      <c r="G1403" t="s">
        <v>6</v>
      </c>
    </row>
    <row r="1404" spans="1:8" x14ac:dyDescent="0.3">
      <c r="A1404" t="s">
        <v>80</v>
      </c>
      <c r="B1404" t="s">
        <v>54</v>
      </c>
      <c r="C1404">
        <v>1</v>
      </c>
      <c r="D1404">
        <v>2.11</v>
      </c>
      <c r="E1404" s="39">
        <v>45327.442708333336</v>
      </c>
      <c r="F1404" t="s">
        <v>49</v>
      </c>
      <c r="G1404" t="s">
        <v>6</v>
      </c>
      <c r="H1404" t="s">
        <v>353</v>
      </c>
    </row>
    <row r="1405" spans="1:8" x14ac:dyDescent="0.3">
      <c r="A1405" t="s">
        <v>80</v>
      </c>
      <c r="B1405" t="s">
        <v>52</v>
      </c>
      <c r="C1405">
        <v>2</v>
      </c>
      <c r="D1405">
        <v>1.1850000000000001</v>
      </c>
      <c r="E1405" s="39">
        <v>45327.442708333336</v>
      </c>
      <c r="F1405" t="s">
        <v>50</v>
      </c>
      <c r="G1405" t="s">
        <v>6</v>
      </c>
      <c r="H1405" t="s">
        <v>353</v>
      </c>
    </row>
    <row r="1406" spans="1:8" x14ac:dyDescent="0.3">
      <c r="A1406" t="s">
        <v>81</v>
      </c>
      <c r="B1406" t="s">
        <v>48</v>
      </c>
      <c r="C1406">
        <v>3</v>
      </c>
      <c r="D1406">
        <v>2301.4299999999998</v>
      </c>
      <c r="E1406" s="39">
        <v>45327.407638888886</v>
      </c>
      <c r="F1406" t="s">
        <v>51</v>
      </c>
      <c r="G1406" t="s">
        <v>347</v>
      </c>
    </row>
    <row r="1407" spans="1:8" x14ac:dyDescent="0.3">
      <c r="A1407" t="s">
        <v>81</v>
      </c>
      <c r="B1407" t="s">
        <v>54</v>
      </c>
      <c r="C1407">
        <v>1</v>
      </c>
      <c r="D1407">
        <v>1.042</v>
      </c>
      <c r="E1407" s="39">
        <v>45327.407638888886</v>
      </c>
      <c r="F1407" t="s">
        <v>49</v>
      </c>
      <c r="G1407" t="s">
        <v>347</v>
      </c>
      <c r="H1407" t="s">
        <v>353</v>
      </c>
    </row>
    <row r="1408" spans="1:8" x14ac:dyDescent="0.3">
      <c r="A1408" t="s">
        <v>81</v>
      </c>
      <c r="B1408" t="s">
        <v>52</v>
      </c>
      <c r="C1408">
        <v>2</v>
      </c>
      <c r="D1408"/>
      <c r="E1408" s="39">
        <v>45327.407638888886</v>
      </c>
      <c r="F1408" t="s">
        <v>50</v>
      </c>
      <c r="G1408" t="s">
        <v>347</v>
      </c>
      <c r="H1408" t="s">
        <v>368</v>
      </c>
    </row>
    <row r="1409" spans="1:8" x14ac:dyDescent="0.3">
      <c r="A1409" t="s">
        <v>81</v>
      </c>
      <c r="B1409" t="s">
        <v>48</v>
      </c>
      <c r="C1409">
        <v>3</v>
      </c>
      <c r="D1409">
        <v>2301.4299999999998</v>
      </c>
      <c r="E1409" s="39">
        <v>45327.453148148146</v>
      </c>
      <c r="F1409" t="s">
        <v>51</v>
      </c>
      <c r="G1409" t="s">
        <v>6</v>
      </c>
    </row>
    <row r="1410" spans="1:8" x14ac:dyDescent="0.3">
      <c r="A1410" t="s">
        <v>81</v>
      </c>
      <c r="B1410" t="s">
        <v>54</v>
      </c>
      <c r="C1410">
        <v>1</v>
      </c>
      <c r="D1410">
        <v>1.042</v>
      </c>
      <c r="E1410" s="39">
        <v>45327.453148148146</v>
      </c>
      <c r="F1410" t="s">
        <v>49</v>
      </c>
      <c r="G1410" t="s">
        <v>6</v>
      </c>
      <c r="H1410" t="s">
        <v>353</v>
      </c>
    </row>
    <row r="1411" spans="1:8" x14ac:dyDescent="0.3">
      <c r="A1411" t="s">
        <v>81</v>
      </c>
      <c r="B1411" t="s">
        <v>52</v>
      </c>
      <c r="C1411">
        <v>2</v>
      </c>
      <c r="D1411"/>
      <c r="E1411" s="39">
        <v>45327.453148148146</v>
      </c>
      <c r="F1411" t="s">
        <v>50</v>
      </c>
      <c r="G1411" t="s">
        <v>6</v>
      </c>
      <c r="H1411" t="s">
        <v>368</v>
      </c>
    </row>
    <row r="1412" spans="1:8" x14ac:dyDescent="0.3">
      <c r="A1412" t="s">
        <v>82</v>
      </c>
      <c r="B1412" t="s">
        <v>48</v>
      </c>
      <c r="C1412">
        <v>3</v>
      </c>
      <c r="D1412">
        <v>2300.451</v>
      </c>
      <c r="E1412" s="39">
        <v>45328.53125</v>
      </c>
      <c r="F1412" t="s">
        <v>51</v>
      </c>
      <c r="G1412" t="s">
        <v>347</v>
      </c>
    </row>
    <row r="1413" spans="1:8" x14ac:dyDescent="0.3">
      <c r="A1413" t="s">
        <v>82</v>
      </c>
      <c r="B1413" t="s">
        <v>54</v>
      </c>
      <c r="C1413">
        <v>1</v>
      </c>
      <c r="D1413">
        <v>1.33</v>
      </c>
      <c r="E1413" s="39">
        <v>45328.53125</v>
      </c>
      <c r="F1413" t="s">
        <v>49</v>
      </c>
      <c r="G1413" t="s">
        <v>347</v>
      </c>
      <c r="H1413" t="s">
        <v>353</v>
      </c>
    </row>
    <row r="1414" spans="1:8" x14ac:dyDescent="0.3">
      <c r="A1414" t="s">
        <v>82</v>
      </c>
      <c r="B1414" t="s">
        <v>52</v>
      </c>
      <c r="C1414">
        <v>2</v>
      </c>
      <c r="D1414">
        <v>0.55000000000000004</v>
      </c>
      <c r="E1414" s="39">
        <v>45328.53125</v>
      </c>
      <c r="F1414" t="s">
        <v>50</v>
      </c>
      <c r="G1414" t="s">
        <v>347</v>
      </c>
      <c r="H1414" t="s">
        <v>353</v>
      </c>
    </row>
    <row r="1415" spans="1:8" x14ac:dyDescent="0.3">
      <c r="A1415" t="s">
        <v>82</v>
      </c>
      <c r="B1415" t="s">
        <v>48</v>
      </c>
      <c r="C1415">
        <v>3</v>
      </c>
      <c r="D1415">
        <v>2300.451</v>
      </c>
      <c r="E1415" s="39">
        <v>45328.573229166665</v>
      </c>
      <c r="F1415" t="s">
        <v>51</v>
      </c>
      <c r="G1415" t="s">
        <v>6</v>
      </c>
    </row>
    <row r="1416" spans="1:8" x14ac:dyDescent="0.3">
      <c r="A1416" t="s">
        <v>82</v>
      </c>
      <c r="B1416" t="s">
        <v>54</v>
      </c>
      <c r="C1416">
        <v>1</v>
      </c>
      <c r="D1416">
        <v>1.33</v>
      </c>
      <c r="E1416" s="39">
        <v>45328.573229166665</v>
      </c>
      <c r="F1416" t="s">
        <v>49</v>
      </c>
      <c r="G1416" t="s">
        <v>6</v>
      </c>
      <c r="H1416" t="s">
        <v>353</v>
      </c>
    </row>
    <row r="1417" spans="1:8" x14ac:dyDescent="0.3">
      <c r="A1417" t="s">
        <v>82</v>
      </c>
      <c r="B1417" t="s">
        <v>52</v>
      </c>
      <c r="C1417">
        <v>2</v>
      </c>
      <c r="D1417">
        <v>0.55000000000000004</v>
      </c>
      <c r="E1417" s="39">
        <v>45328.573229166665</v>
      </c>
      <c r="F1417" t="s">
        <v>50</v>
      </c>
      <c r="G1417" t="s">
        <v>6</v>
      </c>
      <c r="H1417" t="s">
        <v>353</v>
      </c>
    </row>
    <row r="1418" spans="1:8" x14ac:dyDescent="0.3">
      <c r="A1418" t="s">
        <v>83</v>
      </c>
      <c r="B1418" t="s">
        <v>48</v>
      </c>
      <c r="C1418">
        <v>3</v>
      </c>
      <c r="D1418">
        <v>2300.1329999999998</v>
      </c>
      <c r="E1418" s="39">
        <v>45328.521527777775</v>
      </c>
      <c r="F1418" t="s">
        <v>51</v>
      </c>
      <c r="G1418" t="s">
        <v>347</v>
      </c>
    </row>
    <row r="1419" spans="1:8" x14ac:dyDescent="0.3">
      <c r="A1419" t="s">
        <v>83</v>
      </c>
      <c r="B1419" t="s">
        <v>54</v>
      </c>
      <c r="C1419">
        <v>1</v>
      </c>
      <c r="D1419">
        <v>1.68</v>
      </c>
      <c r="E1419" s="39">
        <v>45328.521527777775</v>
      </c>
      <c r="F1419" t="s">
        <v>49</v>
      </c>
      <c r="G1419" t="s">
        <v>347</v>
      </c>
      <c r="H1419" t="s">
        <v>353</v>
      </c>
    </row>
    <row r="1420" spans="1:8" x14ac:dyDescent="0.3">
      <c r="A1420" t="s">
        <v>83</v>
      </c>
      <c r="B1420" t="s">
        <v>52</v>
      </c>
      <c r="C1420">
        <v>2</v>
      </c>
      <c r="D1420">
        <v>0.68500000000000005</v>
      </c>
      <c r="E1420" s="39">
        <v>45328.521527777775</v>
      </c>
      <c r="F1420" t="s">
        <v>50</v>
      </c>
      <c r="G1420" t="s">
        <v>347</v>
      </c>
      <c r="H1420" t="s">
        <v>353</v>
      </c>
    </row>
    <row r="1421" spans="1:8" x14ac:dyDescent="0.3">
      <c r="A1421" t="s">
        <v>83</v>
      </c>
      <c r="B1421" t="s">
        <v>48</v>
      </c>
      <c r="C1421">
        <v>3</v>
      </c>
      <c r="D1421">
        <v>2300.1320000000001</v>
      </c>
      <c r="E1421" s="39">
        <v>45328.565486111111</v>
      </c>
      <c r="F1421" t="s">
        <v>51</v>
      </c>
      <c r="G1421" t="s">
        <v>6</v>
      </c>
    </row>
    <row r="1422" spans="1:8" x14ac:dyDescent="0.3">
      <c r="A1422" t="s">
        <v>83</v>
      </c>
      <c r="B1422" t="s">
        <v>54</v>
      </c>
      <c r="C1422">
        <v>1</v>
      </c>
      <c r="D1422">
        <v>1.681</v>
      </c>
      <c r="E1422" s="39">
        <v>45328.565486111111</v>
      </c>
      <c r="F1422" t="s">
        <v>49</v>
      </c>
      <c r="G1422" t="s">
        <v>6</v>
      </c>
      <c r="H1422" t="s">
        <v>353</v>
      </c>
    </row>
    <row r="1423" spans="1:8" x14ac:dyDescent="0.3">
      <c r="A1423" t="s">
        <v>83</v>
      </c>
      <c r="B1423" t="s">
        <v>52</v>
      </c>
      <c r="C1423">
        <v>2</v>
      </c>
      <c r="D1423">
        <v>0.68600000000000005</v>
      </c>
      <c r="E1423" s="39">
        <v>45328.565486111111</v>
      </c>
      <c r="F1423" t="s">
        <v>50</v>
      </c>
      <c r="G1423" t="s">
        <v>6</v>
      </c>
      <c r="H1423" t="s">
        <v>353</v>
      </c>
    </row>
    <row r="1424" spans="1:8" x14ac:dyDescent="0.3">
      <c r="A1424" t="s">
        <v>84</v>
      </c>
      <c r="B1424" t="s">
        <v>48</v>
      </c>
      <c r="C1424">
        <v>3</v>
      </c>
      <c r="D1424">
        <v>2299.866</v>
      </c>
      <c r="E1424" s="39">
        <v>45328.517361111109</v>
      </c>
      <c r="F1424" t="s">
        <v>51</v>
      </c>
      <c r="G1424" t="s">
        <v>347</v>
      </c>
    </row>
    <row r="1425" spans="1:8" x14ac:dyDescent="0.3">
      <c r="A1425" t="s">
        <v>84</v>
      </c>
      <c r="B1425" t="s">
        <v>54</v>
      </c>
      <c r="C1425">
        <v>1</v>
      </c>
      <c r="D1425">
        <v>1.6950000000000001</v>
      </c>
      <c r="E1425" s="39">
        <v>45328.517361111109</v>
      </c>
      <c r="F1425" t="s">
        <v>49</v>
      </c>
      <c r="G1425" t="s">
        <v>347</v>
      </c>
      <c r="H1425" t="s">
        <v>353</v>
      </c>
    </row>
    <row r="1426" spans="1:8" x14ac:dyDescent="0.3">
      <c r="A1426" t="s">
        <v>84</v>
      </c>
      <c r="B1426" t="s">
        <v>52</v>
      </c>
      <c r="C1426">
        <v>2</v>
      </c>
      <c r="D1426">
        <v>0.67500000000000004</v>
      </c>
      <c r="E1426" s="39">
        <v>45328.517361111109</v>
      </c>
      <c r="F1426" t="s">
        <v>50</v>
      </c>
      <c r="G1426" t="s">
        <v>347</v>
      </c>
      <c r="H1426" t="s">
        <v>353</v>
      </c>
    </row>
    <row r="1427" spans="1:8" x14ac:dyDescent="0.3">
      <c r="A1427" t="s">
        <v>84</v>
      </c>
      <c r="B1427" t="s">
        <v>48</v>
      </c>
      <c r="C1427">
        <v>3</v>
      </c>
      <c r="D1427">
        <v>2299.866</v>
      </c>
      <c r="E1427" s="39">
        <v>45328.559004629627</v>
      </c>
      <c r="F1427" t="s">
        <v>51</v>
      </c>
      <c r="G1427" t="s">
        <v>6</v>
      </c>
    </row>
    <row r="1428" spans="1:8" x14ac:dyDescent="0.3">
      <c r="A1428" t="s">
        <v>84</v>
      </c>
      <c r="B1428" t="s">
        <v>54</v>
      </c>
      <c r="C1428">
        <v>1</v>
      </c>
      <c r="D1428">
        <v>1.6950000000000001</v>
      </c>
      <c r="E1428" s="39">
        <v>45328.559004629627</v>
      </c>
      <c r="F1428" t="s">
        <v>49</v>
      </c>
      <c r="G1428" t="s">
        <v>6</v>
      </c>
      <c r="H1428" t="s">
        <v>353</v>
      </c>
    </row>
    <row r="1429" spans="1:8" x14ac:dyDescent="0.3">
      <c r="A1429" t="s">
        <v>84</v>
      </c>
      <c r="B1429" t="s">
        <v>52</v>
      </c>
      <c r="C1429">
        <v>2</v>
      </c>
      <c r="D1429">
        <v>0.67500000000000004</v>
      </c>
      <c r="E1429" s="39">
        <v>45328.559004629627</v>
      </c>
      <c r="F1429" t="s">
        <v>50</v>
      </c>
      <c r="G1429" t="s">
        <v>6</v>
      </c>
      <c r="H1429" t="s">
        <v>353</v>
      </c>
    </row>
    <row r="1430" spans="1:8" x14ac:dyDescent="0.3">
      <c r="A1430" t="s">
        <v>85</v>
      </c>
      <c r="B1430" t="s">
        <v>48</v>
      </c>
      <c r="C1430">
        <v>3</v>
      </c>
      <c r="D1430">
        <v>2311.7600000000002</v>
      </c>
      <c r="E1430" s="39">
        <v>45334.536296296297</v>
      </c>
      <c r="F1430" t="s">
        <v>51</v>
      </c>
      <c r="G1430" t="s">
        <v>6</v>
      </c>
    </row>
    <row r="1431" spans="1:8" x14ac:dyDescent="0.3">
      <c r="A1431" t="s">
        <v>85</v>
      </c>
      <c r="B1431" t="s">
        <v>54</v>
      </c>
      <c r="C1431">
        <v>1</v>
      </c>
      <c r="D1431">
        <v>5.1150000000000002</v>
      </c>
      <c r="E1431" s="39">
        <v>45334.536296296297</v>
      </c>
      <c r="F1431" t="s">
        <v>49</v>
      </c>
      <c r="G1431" t="s">
        <v>6</v>
      </c>
      <c r="H1431" t="s">
        <v>353</v>
      </c>
    </row>
    <row r="1432" spans="1:8" x14ac:dyDescent="0.3">
      <c r="A1432" t="s">
        <v>85</v>
      </c>
      <c r="B1432" t="s">
        <v>52</v>
      </c>
      <c r="C1432">
        <v>2</v>
      </c>
      <c r="D1432">
        <v>4.1829999999999998</v>
      </c>
      <c r="E1432" s="39">
        <v>45334.536296296297</v>
      </c>
      <c r="F1432" t="s">
        <v>50</v>
      </c>
      <c r="G1432" t="s">
        <v>6</v>
      </c>
      <c r="H1432" t="s">
        <v>353</v>
      </c>
    </row>
    <row r="1433" spans="1:8" x14ac:dyDescent="0.3">
      <c r="A1433" t="s">
        <v>86</v>
      </c>
      <c r="B1433" t="s">
        <v>48</v>
      </c>
      <c r="C1433">
        <v>3</v>
      </c>
      <c r="D1433">
        <v>2304.3000000000002</v>
      </c>
      <c r="E1433" s="39">
        <v>45334.516053240739</v>
      </c>
      <c r="F1433" t="s">
        <v>51</v>
      </c>
      <c r="G1433" t="s">
        <v>6</v>
      </c>
    </row>
    <row r="1434" spans="1:8" x14ac:dyDescent="0.3">
      <c r="A1434" t="s">
        <v>86</v>
      </c>
      <c r="B1434" t="s">
        <v>54</v>
      </c>
      <c r="C1434">
        <v>1</v>
      </c>
      <c r="D1434">
        <v>4.2140000000000004</v>
      </c>
      <c r="E1434" s="39">
        <v>45334.516053240739</v>
      </c>
      <c r="F1434" t="s">
        <v>49</v>
      </c>
      <c r="G1434" t="s">
        <v>6</v>
      </c>
      <c r="H1434" t="s">
        <v>353</v>
      </c>
    </row>
    <row r="1435" spans="1:8" x14ac:dyDescent="0.3">
      <c r="A1435" t="s">
        <v>86</v>
      </c>
      <c r="B1435" t="s">
        <v>52</v>
      </c>
      <c r="C1435">
        <v>2</v>
      </c>
      <c r="D1435">
        <v>3.254</v>
      </c>
      <c r="E1435" s="39">
        <v>45334.516053240739</v>
      </c>
      <c r="F1435" t="s">
        <v>50</v>
      </c>
      <c r="G1435" t="s">
        <v>6</v>
      </c>
      <c r="H1435" t="s">
        <v>353</v>
      </c>
    </row>
    <row r="1436" spans="1:8" x14ac:dyDescent="0.3">
      <c r="A1436" t="s">
        <v>87</v>
      </c>
      <c r="B1436" t="s">
        <v>48</v>
      </c>
      <c r="C1436">
        <v>3</v>
      </c>
      <c r="D1436">
        <v>2301.6309999999999</v>
      </c>
      <c r="E1436" s="39">
        <v>45334.527615740742</v>
      </c>
      <c r="F1436" t="s">
        <v>51</v>
      </c>
      <c r="G1436" t="s">
        <v>6</v>
      </c>
    </row>
    <row r="1437" spans="1:8" x14ac:dyDescent="0.3">
      <c r="A1437" t="s">
        <v>87</v>
      </c>
      <c r="B1437" t="s">
        <v>54</v>
      </c>
      <c r="C1437">
        <v>1</v>
      </c>
      <c r="D1437">
        <v>1.234</v>
      </c>
      <c r="E1437" s="39">
        <v>45334.527615740742</v>
      </c>
      <c r="F1437" t="s">
        <v>49</v>
      </c>
      <c r="G1437" t="s">
        <v>6</v>
      </c>
      <c r="H1437" t="s">
        <v>353</v>
      </c>
    </row>
    <row r="1438" spans="1:8" x14ac:dyDescent="0.3">
      <c r="A1438" t="s">
        <v>87</v>
      </c>
      <c r="B1438" t="s">
        <v>52</v>
      </c>
      <c r="C1438">
        <v>2</v>
      </c>
      <c r="D1438">
        <v>0.40899999999999997</v>
      </c>
      <c r="E1438" s="39">
        <v>45334.527615740742</v>
      </c>
      <c r="F1438" t="s">
        <v>50</v>
      </c>
      <c r="G1438" t="s">
        <v>6</v>
      </c>
      <c r="H1438" t="s">
        <v>353</v>
      </c>
    </row>
    <row r="1439" spans="1:8" x14ac:dyDescent="0.3">
      <c r="A1439" t="s">
        <v>88</v>
      </c>
      <c r="B1439" t="s">
        <v>48</v>
      </c>
      <c r="C1439">
        <v>3</v>
      </c>
      <c r="D1439">
        <v>2300.6930000000002</v>
      </c>
      <c r="E1439" s="39">
        <v>45327.376388888886</v>
      </c>
      <c r="F1439" t="s">
        <v>51</v>
      </c>
      <c r="G1439" t="s">
        <v>347</v>
      </c>
    </row>
    <row r="1440" spans="1:8" x14ac:dyDescent="0.3">
      <c r="A1440" t="s">
        <v>88</v>
      </c>
      <c r="B1440" t="s">
        <v>54</v>
      </c>
      <c r="C1440">
        <v>1</v>
      </c>
      <c r="D1440">
        <v>1.3320000000000001</v>
      </c>
      <c r="E1440" s="39">
        <v>45327.376388888886</v>
      </c>
      <c r="F1440" t="s">
        <v>49</v>
      </c>
      <c r="G1440" t="s">
        <v>347</v>
      </c>
      <c r="H1440" t="s">
        <v>353</v>
      </c>
    </row>
    <row r="1441" spans="1:8" x14ac:dyDescent="0.3">
      <c r="A1441" t="s">
        <v>88</v>
      </c>
      <c r="B1441" t="s">
        <v>52</v>
      </c>
      <c r="C1441">
        <v>2</v>
      </c>
      <c r="D1441"/>
      <c r="E1441" s="39">
        <v>45327.376388888886</v>
      </c>
      <c r="F1441" t="s">
        <v>50</v>
      </c>
      <c r="G1441" t="s">
        <v>347</v>
      </c>
      <c r="H1441" t="s">
        <v>368</v>
      </c>
    </row>
    <row r="1442" spans="1:8" x14ac:dyDescent="0.3">
      <c r="A1442" t="s">
        <v>88</v>
      </c>
      <c r="B1442" t="s">
        <v>48</v>
      </c>
      <c r="C1442">
        <v>3</v>
      </c>
      <c r="D1442">
        <v>2300.6930000000002</v>
      </c>
      <c r="E1442" s="39">
        <v>45327.421342592592</v>
      </c>
      <c r="F1442" t="s">
        <v>51</v>
      </c>
      <c r="G1442" t="s">
        <v>6</v>
      </c>
    </row>
    <row r="1443" spans="1:8" x14ac:dyDescent="0.3">
      <c r="A1443" t="s">
        <v>88</v>
      </c>
      <c r="B1443" t="s">
        <v>54</v>
      </c>
      <c r="C1443">
        <v>1</v>
      </c>
      <c r="D1443">
        <v>1.3320000000000001</v>
      </c>
      <c r="E1443" s="39">
        <v>45327.421342592592</v>
      </c>
      <c r="F1443" t="s">
        <v>49</v>
      </c>
      <c r="G1443" t="s">
        <v>6</v>
      </c>
      <c r="H1443" t="s">
        <v>353</v>
      </c>
    </row>
    <row r="1444" spans="1:8" x14ac:dyDescent="0.3">
      <c r="A1444" t="s">
        <v>88</v>
      </c>
      <c r="B1444" t="s">
        <v>52</v>
      </c>
      <c r="C1444">
        <v>2</v>
      </c>
      <c r="D1444"/>
      <c r="E1444" s="39">
        <v>45327.421342592592</v>
      </c>
      <c r="F1444" t="s">
        <v>50</v>
      </c>
      <c r="G1444" t="s">
        <v>6</v>
      </c>
      <c r="H1444" t="s">
        <v>368</v>
      </c>
    </row>
    <row r="1445" spans="1:8" x14ac:dyDescent="0.3">
      <c r="A1445" t="s">
        <v>89</v>
      </c>
      <c r="B1445" t="s">
        <v>48</v>
      </c>
      <c r="C1445">
        <v>3</v>
      </c>
      <c r="D1445">
        <v>2300.3760000000002</v>
      </c>
      <c r="E1445" s="39">
        <v>45328.500694444447</v>
      </c>
      <c r="F1445" t="s">
        <v>51</v>
      </c>
      <c r="G1445" t="s">
        <v>347</v>
      </c>
    </row>
    <row r="1446" spans="1:8" x14ac:dyDescent="0.3">
      <c r="A1446" t="s">
        <v>89</v>
      </c>
      <c r="B1446" t="s">
        <v>54</v>
      </c>
      <c r="C1446">
        <v>1</v>
      </c>
      <c r="D1446">
        <v>1.635</v>
      </c>
      <c r="E1446" s="39">
        <v>45328.500694444447</v>
      </c>
      <c r="F1446" t="s">
        <v>49</v>
      </c>
      <c r="G1446" t="s">
        <v>347</v>
      </c>
      <c r="H1446" t="s">
        <v>353</v>
      </c>
    </row>
    <row r="1447" spans="1:8" x14ac:dyDescent="0.3">
      <c r="A1447" t="s">
        <v>89</v>
      </c>
      <c r="B1447" t="s">
        <v>52</v>
      </c>
      <c r="C1447">
        <v>2</v>
      </c>
      <c r="D1447">
        <v>0.44900000000000001</v>
      </c>
      <c r="E1447" s="39">
        <v>45328.500694444447</v>
      </c>
      <c r="F1447" t="s">
        <v>50</v>
      </c>
      <c r="G1447" t="s">
        <v>347</v>
      </c>
      <c r="H1447" t="s">
        <v>353</v>
      </c>
    </row>
    <row r="1448" spans="1:8" x14ac:dyDescent="0.3">
      <c r="A1448" t="s">
        <v>89</v>
      </c>
      <c r="B1448" t="s">
        <v>48</v>
      </c>
      <c r="C1448">
        <v>3</v>
      </c>
      <c r="D1448">
        <v>2300.3760000000002</v>
      </c>
      <c r="E1448" s="39">
        <v>45328.54283564815</v>
      </c>
      <c r="F1448" t="s">
        <v>51</v>
      </c>
      <c r="G1448" t="s">
        <v>6</v>
      </c>
    </row>
    <row r="1449" spans="1:8" x14ac:dyDescent="0.3">
      <c r="A1449" t="s">
        <v>89</v>
      </c>
      <c r="B1449" t="s">
        <v>54</v>
      </c>
      <c r="C1449">
        <v>1</v>
      </c>
      <c r="D1449">
        <v>1.635</v>
      </c>
      <c r="E1449" s="39">
        <v>45328.54283564815</v>
      </c>
      <c r="F1449" t="s">
        <v>49</v>
      </c>
      <c r="G1449" t="s">
        <v>6</v>
      </c>
      <c r="H1449" t="s">
        <v>353</v>
      </c>
    </row>
    <row r="1450" spans="1:8" x14ac:dyDescent="0.3">
      <c r="A1450" t="s">
        <v>89</v>
      </c>
      <c r="B1450" t="s">
        <v>52</v>
      </c>
      <c r="C1450">
        <v>2</v>
      </c>
      <c r="D1450">
        <v>0.44900000000000001</v>
      </c>
      <c r="E1450" s="39">
        <v>45328.54283564815</v>
      </c>
      <c r="F1450" t="s">
        <v>50</v>
      </c>
      <c r="G1450" t="s">
        <v>6</v>
      </c>
      <c r="H1450" t="s">
        <v>353</v>
      </c>
    </row>
    <row r="1451" spans="1:8" x14ac:dyDescent="0.3">
      <c r="A1451" t="s">
        <v>90</v>
      </c>
      <c r="B1451" t="s">
        <v>48</v>
      </c>
      <c r="C1451">
        <v>3</v>
      </c>
      <c r="D1451">
        <v>2300.0329999999999</v>
      </c>
      <c r="E1451" s="39">
        <v>45328.493750000001</v>
      </c>
      <c r="F1451" t="s">
        <v>51</v>
      </c>
      <c r="G1451" t="s">
        <v>347</v>
      </c>
    </row>
    <row r="1452" spans="1:8" x14ac:dyDescent="0.3">
      <c r="A1452" t="s">
        <v>90</v>
      </c>
      <c r="B1452" t="s">
        <v>54</v>
      </c>
      <c r="C1452">
        <v>1</v>
      </c>
      <c r="D1452">
        <v>1.7829999999999999</v>
      </c>
      <c r="E1452" s="39">
        <v>45328.493750000001</v>
      </c>
      <c r="F1452" t="s">
        <v>49</v>
      </c>
      <c r="G1452" t="s">
        <v>347</v>
      </c>
      <c r="H1452" t="s">
        <v>353</v>
      </c>
    </row>
    <row r="1453" spans="1:8" x14ac:dyDescent="0.3">
      <c r="A1453" t="s">
        <v>90</v>
      </c>
      <c r="B1453" t="s">
        <v>52</v>
      </c>
      <c r="C1453">
        <v>2</v>
      </c>
      <c r="D1453">
        <v>0.63500000000000001</v>
      </c>
      <c r="E1453" s="39">
        <v>45328.493750000001</v>
      </c>
      <c r="F1453" t="s">
        <v>50</v>
      </c>
      <c r="G1453" t="s">
        <v>347</v>
      </c>
      <c r="H1453" t="s">
        <v>353</v>
      </c>
    </row>
    <row r="1454" spans="1:8" x14ac:dyDescent="0.3">
      <c r="A1454" t="s">
        <v>90</v>
      </c>
      <c r="B1454" t="s">
        <v>48</v>
      </c>
      <c r="C1454">
        <v>3</v>
      </c>
      <c r="D1454">
        <v>2300.0320000000002</v>
      </c>
      <c r="E1454" s="39">
        <v>45328.536446759259</v>
      </c>
      <c r="F1454" t="s">
        <v>51</v>
      </c>
      <c r="G1454" t="s">
        <v>6</v>
      </c>
    </row>
    <row r="1455" spans="1:8" x14ac:dyDescent="0.3">
      <c r="A1455" t="s">
        <v>90</v>
      </c>
      <c r="B1455" t="s">
        <v>54</v>
      </c>
      <c r="C1455">
        <v>1</v>
      </c>
      <c r="D1455">
        <v>1.784</v>
      </c>
      <c r="E1455" s="39">
        <v>45328.536446759259</v>
      </c>
      <c r="F1455" t="s">
        <v>49</v>
      </c>
      <c r="G1455" t="s">
        <v>6</v>
      </c>
      <c r="H1455" t="s">
        <v>353</v>
      </c>
    </row>
    <row r="1456" spans="1:8" x14ac:dyDescent="0.3">
      <c r="A1456" t="s">
        <v>90</v>
      </c>
      <c r="B1456" t="s">
        <v>52</v>
      </c>
      <c r="C1456">
        <v>2</v>
      </c>
      <c r="D1456">
        <v>0.63600000000000001</v>
      </c>
      <c r="E1456" s="39">
        <v>45328.536446759259</v>
      </c>
      <c r="F1456" t="s">
        <v>50</v>
      </c>
      <c r="G1456" t="s">
        <v>6</v>
      </c>
      <c r="H1456" t="s">
        <v>353</v>
      </c>
    </row>
    <row r="1457" spans="1:8" x14ac:dyDescent="0.3">
      <c r="A1457" t="s">
        <v>91</v>
      </c>
      <c r="B1457" t="s">
        <v>48</v>
      </c>
      <c r="C1457">
        <v>3</v>
      </c>
      <c r="D1457">
        <v>2299.8490000000002</v>
      </c>
      <c r="E1457" s="39">
        <v>45328.486111111109</v>
      </c>
      <c r="F1457" t="s">
        <v>51</v>
      </c>
      <c r="G1457" t="s">
        <v>347</v>
      </c>
    </row>
    <row r="1458" spans="1:8" x14ac:dyDescent="0.3">
      <c r="A1458" t="s">
        <v>91</v>
      </c>
      <c r="B1458" t="s">
        <v>54</v>
      </c>
      <c r="C1458">
        <v>1</v>
      </c>
      <c r="D1458">
        <v>2.4340000000000002</v>
      </c>
      <c r="E1458" s="39">
        <v>45328.486111111109</v>
      </c>
      <c r="F1458" t="s">
        <v>49</v>
      </c>
      <c r="G1458" t="s">
        <v>347</v>
      </c>
      <c r="H1458" t="s">
        <v>353</v>
      </c>
    </row>
    <row r="1459" spans="1:8" x14ac:dyDescent="0.3">
      <c r="A1459" t="s">
        <v>91</v>
      </c>
      <c r="B1459" t="s">
        <v>52</v>
      </c>
      <c r="C1459">
        <v>2</v>
      </c>
      <c r="D1459">
        <v>0.753</v>
      </c>
      <c r="E1459" s="39">
        <v>45328.486111111109</v>
      </c>
      <c r="F1459" t="s">
        <v>50</v>
      </c>
      <c r="G1459" t="s">
        <v>347</v>
      </c>
      <c r="H1459" t="s">
        <v>353</v>
      </c>
    </row>
    <row r="1460" spans="1:8" x14ac:dyDescent="0.3">
      <c r="A1460" t="s">
        <v>91</v>
      </c>
      <c r="B1460" t="s">
        <v>48</v>
      </c>
      <c r="C1460">
        <v>3</v>
      </c>
      <c r="D1460">
        <v>2299.8490000000002</v>
      </c>
      <c r="E1460" s="39">
        <v>45328.527638888889</v>
      </c>
      <c r="F1460" t="s">
        <v>51</v>
      </c>
      <c r="G1460" t="s">
        <v>6</v>
      </c>
    </row>
    <row r="1461" spans="1:8" x14ac:dyDescent="0.3">
      <c r="A1461" t="s">
        <v>91</v>
      </c>
      <c r="B1461" t="s">
        <v>54</v>
      </c>
      <c r="C1461">
        <v>1</v>
      </c>
      <c r="D1461">
        <v>2.4340000000000002</v>
      </c>
      <c r="E1461" s="39">
        <v>45328.527638888889</v>
      </c>
      <c r="F1461" t="s">
        <v>49</v>
      </c>
      <c r="G1461" t="s">
        <v>6</v>
      </c>
      <c r="H1461" t="s">
        <v>353</v>
      </c>
    </row>
    <row r="1462" spans="1:8" x14ac:dyDescent="0.3">
      <c r="A1462" t="s">
        <v>91</v>
      </c>
      <c r="B1462" t="s">
        <v>52</v>
      </c>
      <c r="C1462">
        <v>2</v>
      </c>
      <c r="D1462">
        <v>0.753</v>
      </c>
      <c r="E1462" s="39">
        <v>45328.527638888889</v>
      </c>
      <c r="F1462" t="s">
        <v>50</v>
      </c>
      <c r="G1462" t="s">
        <v>6</v>
      </c>
      <c r="H1462" t="s">
        <v>353</v>
      </c>
    </row>
    <row r="1463" spans="1:8" x14ac:dyDescent="0.3">
      <c r="A1463" t="s">
        <v>189</v>
      </c>
      <c r="B1463" t="s">
        <v>48</v>
      </c>
      <c r="C1463">
        <v>3</v>
      </c>
      <c r="D1463">
        <v>2299.4560000000001</v>
      </c>
      <c r="E1463" s="39">
        <v>45341.478819444441</v>
      </c>
      <c r="F1463" t="s">
        <v>51</v>
      </c>
      <c r="G1463" t="s">
        <v>6</v>
      </c>
    </row>
    <row r="1464" spans="1:8" x14ac:dyDescent="0.3">
      <c r="A1464" t="s">
        <v>189</v>
      </c>
      <c r="B1464" t="s">
        <v>54</v>
      </c>
      <c r="C1464">
        <v>1</v>
      </c>
      <c r="D1464">
        <v>1.2649999999999999</v>
      </c>
      <c r="E1464" s="39">
        <v>45341.478819444441</v>
      </c>
      <c r="F1464" t="s">
        <v>49</v>
      </c>
      <c r="G1464" t="s">
        <v>6</v>
      </c>
      <c r="H1464" t="s">
        <v>353</v>
      </c>
    </row>
    <row r="1465" spans="1:8" x14ac:dyDescent="0.3">
      <c r="A1465" t="s">
        <v>189</v>
      </c>
      <c r="B1465" t="s">
        <v>52</v>
      </c>
      <c r="C1465">
        <v>2</v>
      </c>
      <c r="D1465">
        <v>0.59499999999999997</v>
      </c>
      <c r="E1465" s="39">
        <v>45341.478819444441</v>
      </c>
      <c r="F1465" t="s">
        <v>50</v>
      </c>
      <c r="G1465" t="s">
        <v>6</v>
      </c>
      <c r="H1465" t="s">
        <v>353</v>
      </c>
    </row>
    <row r="1466" spans="1:8" x14ac:dyDescent="0.3">
      <c r="A1466" t="s">
        <v>190</v>
      </c>
      <c r="B1466" t="s">
        <v>48</v>
      </c>
      <c r="C1466">
        <v>3</v>
      </c>
      <c r="D1466">
        <v>2298.5169999999998</v>
      </c>
      <c r="E1466" s="39">
        <v>45340.648576388892</v>
      </c>
      <c r="F1466" t="s">
        <v>51</v>
      </c>
      <c r="G1466" t="s">
        <v>6</v>
      </c>
    </row>
    <row r="1467" spans="1:8" x14ac:dyDescent="0.3">
      <c r="A1467" t="s">
        <v>190</v>
      </c>
      <c r="B1467" t="s">
        <v>54</v>
      </c>
      <c r="C1467">
        <v>1</v>
      </c>
      <c r="D1467">
        <v>2.9350000000000001</v>
      </c>
      <c r="E1467" s="39">
        <v>45340.648576388892</v>
      </c>
      <c r="F1467" t="s">
        <v>49</v>
      </c>
      <c r="G1467" t="s">
        <v>6</v>
      </c>
      <c r="H1467" t="s">
        <v>353</v>
      </c>
    </row>
    <row r="1468" spans="1:8" x14ac:dyDescent="0.3">
      <c r="A1468" t="s">
        <v>190</v>
      </c>
      <c r="B1468" t="s">
        <v>52</v>
      </c>
      <c r="C1468">
        <v>2</v>
      </c>
      <c r="D1468">
        <v>1.976</v>
      </c>
      <c r="E1468" s="39">
        <v>45340.648576388892</v>
      </c>
      <c r="F1468" t="s">
        <v>50</v>
      </c>
      <c r="G1468" t="s">
        <v>6</v>
      </c>
      <c r="H1468" t="s">
        <v>353</v>
      </c>
    </row>
    <row r="1469" spans="1:8" x14ac:dyDescent="0.3">
      <c r="A1469" t="s">
        <v>191</v>
      </c>
      <c r="B1469" t="s">
        <v>48</v>
      </c>
      <c r="C1469">
        <v>3</v>
      </c>
      <c r="D1469">
        <v>2298.5210000000002</v>
      </c>
      <c r="E1469" s="39">
        <v>45340.633506944447</v>
      </c>
      <c r="F1469" t="s">
        <v>51</v>
      </c>
      <c r="G1469" t="s">
        <v>6</v>
      </c>
    </row>
    <row r="1470" spans="1:8" x14ac:dyDescent="0.3">
      <c r="A1470" t="s">
        <v>191</v>
      </c>
      <c r="B1470" t="s">
        <v>54</v>
      </c>
      <c r="C1470">
        <v>1</v>
      </c>
      <c r="D1470">
        <v>2.5190000000000001</v>
      </c>
      <c r="E1470" s="39">
        <v>45340.633506944447</v>
      </c>
      <c r="F1470" t="s">
        <v>49</v>
      </c>
      <c r="G1470" t="s">
        <v>6</v>
      </c>
      <c r="H1470" t="s">
        <v>353</v>
      </c>
    </row>
    <row r="1471" spans="1:8" x14ac:dyDescent="0.3">
      <c r="A1471" t="s">
        <v>191</v>
      </c>
      <c r="B1471" t="s">
        <v>52</v>
      </c>
      <c r="C1471">
        <v>2</v>
      </c>
      <c r="D1471">
        <v>1.6339999999999999</v>
      </c>
      <c r="E1471" s="39">
        <v>45340.633506944447</v>
      </c>
      <c r="F1471" t="s">
        <v>50</v>
      </c>
      <c r="G1471" t="s">
        <v>6</v>
      </c>
      <c r="H1471" t="s">
        <v>353</v>
      </c>
    </row>
    <row r="1472" spans="1:8" x14ac:dyDescent="0.3">
      <c r="A1472" t="s">
        <v>192</v>
      </c>
      <c r="B1472" t="s">
        <v>48</v>
      </c>
      <c r="C1472">
        <v>3</v>
      </c>
      <c r="D1472">
        <v>2298.4760000000001</v>
      </c>
      <c r="E1472" s="39">
        <v>45340.640046296299</v>
      </c>
      <c r="F1472" t="s">
        <v>51</v>
      </c>
      <c r="G1472" t="s">
        <v>6</v>
      </c>
    </row>
    <row r="1473" spans="1:8" x14ac:dyDescent="0.3">
      <c r="A1473" t="s">
        <v>192</v>
      </c>
      <c r="B1473" t="s">
        <v>54</v>
      </c>
      <c r="C1473">
        <v>1</v>
      </c>
      <c r="D1473">
        <v>2.4550000000000001</v>
      </c>
      <c r="E1473" s="39">
        <v>45340.640046296299</v>
      </c>
      <c r="F1473" t="s">
        <v>49</v>
      </c>
      <c r="G1473" t="s">
        <v>6</v>
      </c>
      <c r="H1473" t="s">
        <v>353</v>
      </c>
    </row>
    <row r="1474" spans="1:8" x14ac:dyDescent="0.3">
      <c r="A1474" t="s">
        <v>192</v>
      </c>
      <c r="B1474" t="s">
        <v>52</v>
      </c>
      <c r="C1474">
        <v>2</v>
      </c>
      <c r="D1474">
        <v>1.528</v>
      </c>
      <c r="E1474" s="39">
        <v>45340.640046296299</v>
      </c>
      <c r="F1474" t="s">
        <v>50</v>
      </c>
      <c r="G1474" t="s">
        <v>6</v>
      </c>
      <c r="H1474" t="s">
        <v>353</v>
      </c>
    </row>
    <row r="1475" spans="1:8" x14ac:dyDescent="0.3">
      <c r="A1475" t="s">
        <v>193</v>
      </c>
      <c r="B1475" t="s">
        <v>48</v>
      </c>
      <c r="C1475">
        <v>3</v>
      </c>
      <c r="D1475">
        <v>2298.5590000000002</v>
      </c>
      <c r="E1475" s="39">
        <v>45340.60465277778</v>
      </c>
      <c r="F1475" t="s">
        <v>51</v>
      </c>
      <c r="G1475" t="s">
        <v>6</v>
      </c>
    </row>
    <row r="1476" spans="1:8" x14ac:dyDescent="0.3">
      <c r="A1476" t="s">
        <v>193</v>
      </c>
      <c r="B1476" t="s">
        <v>54</v>
      </c>
      <c r="C1476">
        <v>1</v>
      </c>
      <c r="D1476">
        <v>2.7829999999999999</v>
      </c>
      <c r="E1476" s="39">
        <v>45340.60465277778</v>
      </c>
      <c r="F1476" t="s">
        <v>49</v>
      </c>
      <c r="G1476" t="s">
        <v>6</v>
      </c>
      <c r="H1476" t="s">
        <v>353</v>
      </c>
    </row>
    <row r="1477" spans="1:8" x14ac:dyDescent="0.3">
      <c r="A1477" t="s">
        <v>193</v>
      </c>
      <c r="B1477" t="s">
        <v>52</v>
      </c>
      <c r="C1477">
        <v>2</v>
      </c>
      <c r="D1477">
        <v>2.0009999999999999</v>
      </c>
      <c r="E1477" s="39">
        <v>45340.60465277778</v>
      </c>
      <c r="F1477" t="s">
        <v>50</v>
      </c>
      <c r="G1477" t="s">
        <v>6</v>
      </c>
      <c r="H1477" t="s">
        <v>353</v>
      </c>
    </row>
    <row r="1478" spans="1:8" x14ac:dyDescent="0.3">
      <c r="A1478" t="s">
        <v>194</v>
      </c>
      <c r="B1478" t="s">
        <v>48</v>
      </c>
      <c r="C1478">
        <v>3</v>
      </c>
      <c r="D1478">
        <v>2299.027</v>
      </c>
      <c r="E1478" s="39">
        <v>45341.430625000001</v>
      </c>
      <c r="F1478" t="s">
        <v>51</v>
      </c>
      <c r="G1478" t="s">
        <v>6</v>
      </c>
    </row>
    <row r="1479" spans="1:8" x14ac:dyDescent="0.3">
      <c r="A1479" t="s">
        <v>194</v>
      </c>
      <c r="B1479" t="s">
        <v>54</v>
      </c>
      <c r="C1479">
        <v>1</v>
      </c>
      <c r="D1479">
        <v>2.3809999999999998</v>
      </c>
      <c r="E1479" s="39">
        <v>45341.430625000001</v>
      </c>
      <c r="F1479" t="s">
        <v>49</v>
      </c>
      <c r="G1479" t="s">
        <v>6</v>
      </c>
      <c r="H1479" t="s">
        <v>353</v>
      </c>
    </row>
    <row r="1480" spans="1:8" x14ac:dyDescent="0.3">
      <c r="A1480" t="s">
        <v>194</v>
      </c>
      <c r="B1480" t="s">
        <v>52</v>
      </c>
      <c r="C1480">
        <v>2</v>
      </c>
      <c r="D1480">
        <v>1.5</v>
      </c>
      <c r="E1480" s="39">
        <v>45341.430625000001</v>
      </c>
      <c r="F1480" t="s">
        <v>50</v>
      </c>
      <c r="G1480" t="s">
        <v>6</v>
      </c>
      <c r="H1480" t="s">
        <v>353</v>
      </c>
    </row>
    <row r="1481" spans="1:8" x14ac:dyDescent="0.3">
      <c r="A1481" t="s">
        <v>195</v>
      </c>
      <c r="B1481" t="s">
        <v>48</v>
      </c>
      <c r="C1481">
        <v>3</v>
      </c>
      <c r="D1481">
        <v>2299.2069999999999</v>
      </c>
      <c r="E1481" s="39">
        <v>45341.611840277779</v>
      </c>
      <c r="F1481" t="s">
        <v>51</v>
      </c>
      <c r="G1481" t="s">
        <v>6</v>
      </c>
    </row>
    <row r="1482" spans="1:8" x14ac:dyDescent="0.3">
      <c r="A1482" t="s">
        <v>195</v>
      </c>
      <c r="B1482" t="s">
        <v>54</v>
      </c>
      <c r="C1482">
        <v>1</v>
      </c>
      <c r="D1482">
        <v>2.0249999999999999</v>
      </c>
      <c r="E1482" s="39">
        <v>45341.611840277779</v>
      </c>
      <c r="F1482" t="s">
        <v>49</v>
      </c>
      <c r="G1482" t="s">
        <v>6</v>
      </c>
      <c r="H1482" t="s">
        <v>353</v>
      </c>
    </row>
    <row r="1483" spans="1:8" x14ac:dyDescent="0.3">
      <c r="A1483" t="s">
        <v>195</v>
      </c>
      <c r="B1483" t="s">
        <v>52</v>
      </c>
      <c r="C1483">
        <v>2</v>
      </c>
      <c r="D1483">
        <v>1.0409999999999999</v>
      </c>
      <c r="E1483" s="39">
        <v>45341.611840277779</v>
      </c>
      <c r="F1483" t="s">
        <v>50</v>
      </c>
      <c r="G1483" t="s">
        <v>6</v>
      </c>
      <c r="H1483" t="s">
        <v>353</v>
      </c>
    </row>
    <row r="1484" spans="1:8" x14ac:dyDescent="0.3">
      <c r="A1484" t="s">
        <v>196</v>
      </c>
      <c r="B1484" t="s">
        <v>48</v>
      </c>
      <c r="C1484">
        <v>3</v>
      </c>
      <c r="D1484">
        <v>2298.5650000000001</v>
      </c>
      <c r="E1484" s="39">
        <v>45340.625057870369</v>
      </c>
      <c r="F1484" t="s">
        <v>51</v>
      </c>
      <c r="G1484" t="s">
        <v>6</v>
      </c>
    </row>
    <row r="1485" spans="1:8" x14ac:dyDescent="0.3">
      <c r="A1485" t="s">
        <v>196</v>
      </c>
      <c r="B1485" t="s">
        <v>54</v>
      </c>
      <c r="C1485">
        <v>1</v>
      </c>
      <c r="D1485">
        <v>2.0680000000000001</v>
      </c>
      <c r="E1485" s="39">
        <v>45340.625057870369</v>
      </c>
      <c r="F1485" t="s">
        <v>49</v>
      </c>
      <c r="G1485" t="s">
        <v>6</v>
      </c>
      <c r="H1485" t="s">
        <v>353</v>
      </c>
    </row>
    <row r="1486" spans="1:8" x14ac:dyDescent="0.3">
      <c r="A1486" t="s">
        <v>196</v>
      </c>
      <c r="B1486" t="s">
        <v>52</v>
      </c>
      <c r="C1486">
        <v>2</v>
      </c>
      <c r="D1486">
        <v>1.083</v>
      </c>
      <c r="E1486" s="39">
        <v>45340.625057870369</v>
      </c>
      <c r="F1486" t="s">
        <v>50</v>
      </c>
      <c r="G1486" t="s">
        <v>6</v>
      </c>
      <c r="H1486" t="s">
        <v>353</v>
      </c>
    </row>
    <row r="1487" spans="1:8" x14ac:dyDescent="0.3">
      <c r="A1487" t="s">
        <v>197</v>
      </c>
      <c r="B1487" t="s">
        <v>48</v>
      </c>
      <c r="C1487">
        <v>3</v>
      </c>
      <c r="D1487">
        <v>2298.681</v>
      </c>
      <c r="E1487" s="39">
        <v>45344.531064814815</v>
      </c>
      <c r="F1487" t="s">
        <v>51</v>
      </c>
      <c r="G1487" t="s">
        <v>6</v>
      </c>
    </row>
    <row r="1488" spans="1:8" x14ac:dyDescent="0.3">
      <c r="A1488" t="s">
        <v>197</v>
      </c>
      <c r="B1488" t="s">
        <v>54</v>
      </c>
      <c r="C1488">
        <v>1</v>
      </c>
      <c r="D1488">
        <v>2.42</v>
      </c>
      <c r="E1488" s="39">
        <v>45344.531064814815</v>
      </c>
      <c r="F1488" t="s">
        <v>49</v>
      </c>
      <c r="G1488" t="s">
        <v>6</v>
      </c>
      <c r="H1488" t="s">
        <v>353</v>
      </c>
    </row>
    <row r="1489" spans="1:8" x14ac:dyDescent="0.3">
      <c r="A1489" t="s">
        <v>197</v>
      </c>
      <c r="B1489" t="s">
        <v>52</v>
      </c>
      <c r="C1489">
        <v>2</v>
      </c>
      <c r="D1489">
        <v>1.865</v>
      </c>
      <c r="E1489" s="39">
        <v>45344.531064814815</v>
      </c>
      <c r="F1489" t="s">
        <v>50</v>
      </c>
      <c r="G1489" t="s">
        <v>6</v>
      </c>
      <c r="H1489" t="s">
        <v>353</v>
      </c>
    </row>
    <row r="1490" spans="1:8" x14ac:dyDescent="0.3">
      <c r="A1490" t="s">
        <v>198</v>
      </c>
      <c r="B1490" t="s">
        <v>48</v>
      </c>
      <c r="C1490">
        <v>3</v>
      </c>
      <c r="D1490">
        <v>2298.549</v>
      </c>
      <c r="E1490" s="39">
        <v>45344.528368055559</v>
      </c>
      <c r="F1490" t="s">
        <v>51</v>
      </c>
      <c r="G1490" t="s">
        <v>6</v>
      </c>
    </row>
    <row r="1491" spans="1:8" x14ac:dyDescent="0.3">
      <c r="A1491" t="s">
        <v>198</v>
      </c>
      <c r="B1491" t="s">
        <v>54</v>
      </c>
      <c r="C1491">
        <v>1</v>
      </c>
      <c r="D1491">
        <v>2.6349999999999998</v>
      </c>
      <c r="E1491" s="39">
        <v>45344.528368055559</v>
      </c>
      <c r="F1491" t="s">
        <v>49</v>
      </c>
      <c r="G1491" t="s">
        <v>6</v>
      </c>
      <c r="H1491" t="s">
        <v>353</v>
      </c>
    </row>
    <row r="1492" spans="1:8" x14ac:dyDescent="0.3">
      <c r="A1492" t="s">
        <v>198</v>
      </c>
      <c r="B1492" t="s">
        <v>52</v>
      </c>
      <c r="C1492">
        <v>2</v>
      </c>
      <c r="D1492">
        <v>1.6559999999999999</v>
      </c>
      <c r="E1492" s="39">
        <v>45344.528368055559</v>
      </c>
      <c r="F1492" t="s">
        <v>50</v>
      </c>
      <c r="G1492" t="s">
        <v>6</v>
      </c>
      <c r="H1492" t="s">
        <v>353</v>
      </c>
    </row>
    <row r="1493" spans="1:8" x14ac:dyDescent="0.3">
      <c r="A1493" t="s">
        <v>199</v>
      </c>
      <c r="B1493" t="s">
        <v>48</v>
      </c>
      <c r="C1493">
        <v>3</v>
      </c>
      <c r="D1493">
        <v>2323.9459999999999</v>
      </c>
      <c r="E1493" s="39">
        <v>45334.445115740738</v>
      </c>
      <c r="F1493" t="s">
        <v>51</v>
      </c>
      <c r="G1493" t="s">
        <v>6</v>
      </c>
    </row>
    <row r="1494" spans="1:8" x14ac:dyDescent="0.3">
      <c r="A1494" t="s">
        <v>199</v>
      </c>
      <c r="B1494" t="s">
        <v>54</v>
      </c>
      <c r="C1494">
        <v>1</v>
      </c>
      <c r="D1494">
        <v>94.551000000000002</v>
      </c>
      <c r="E1494" s="39">
        <v>45334.445115740738</v>
      </c>
      <c r="F1494" t="s">
        <v>49</v>
      </c>
      <c r="G1494" t="s">
        <v>6</v>
      </c>
      <c r="H1494" t="s">
        <v>353</v>
      </c>
    </row>
    <row r="1495" spans="1:8" x14ac:dyDescent="0.3">
      <c r="A1495" t="s">
        <v>199</v>
      </c>
      <c r="B1495" t="s">
        <v>52</v>
      </c>
      <c r="C1495">
        <v>2</v>
      </c>
      <c r="D1495">
        <v>94.180999999999997</v>
      </c>
      <c r="E1495" s="39">
        <v>45334.445115740738</v>
      </c>
      <c r="F1495" t="s">
        <v>50</v>
      </c>
      <c r="G1495" t="s">
        <v>6</v>
      </c>
      <c r="H1495" t="s">
        <v>353</v>
      </c>
    </row>
    <row r="1496" spans="1:8" x14ac:dyDescent="0.3">
      <c r="A1496" t="s">
        <v>200</v>
      </c>
      <c r="B1496" t="s">
        <v>48</v>
      </c>
      <c r="C1496">
        <v>3</v>
      </c>
      <c r="D1496">
        <v>2298.48</v>
      </c>
      <c r="E1496" s="39">
        <v>45344.517627314817</v>
      </c>
      <c r="F1496" t="s">
        <v>51</v>
      </c>
      <c r="G1496" t="s">
        <v>6</v>
      </c>
    </row>
    <row r="1497" spans="1:8" x14ac:dyDescent="0.3">
      <c r="A1497" t="s">
        <v>200</v>
      </c>
      <c r="B1497" t="s">
        <v>54</v>
      </c>
      <c r="C1497">
        <v>1</v>
      </c>
      <c r="D1497">
        <v>2.7829999999999999</v>
      </c>
      <c r="E1497" s="39">
        <v>45344.517627314817</v>
      </c>
      <c r="F1497" t="s">
        <v>49</v>
      </c>
      <c r="G1497" t="s">
        <v>6</v>
      </c>
      <c r="H1497" t="s">
        <v>353</v>
      </c>
    </row>
    <row r="1498" spans="1:8" x14ac:dyDescent="0.3">
      <c r="A1498" t="s">
        <v>200</v>
      </c>
      <c r="B1498" t="s">
        <v>52</v>
      </c>
      <c r="C1498">
        <v>2</v>
      </c>
      <c r="D1498">
        <v>1.819</v>
      </c>
      <c r="E1498" s="39">
        <v>45344.517627314817</v>
      </c>
      <c r="F1498" t="s">
        <v>50</v>
      </c>
      <c r="G1498" t="s">
        <v>6</v>
      </c>
      <c r="H1498" t="s">
        <v>353</v>
      </c>
    </row>
    <row r="1499" spans="1:8" x14ac:dyDescent="0.3">
      <c r="A1499" t="s">
        <v>201</v>
      </c>
      <c r="B1499" t="s">
        <v>48</v>
      </c>
      <c r="C1499">
        <v>3</v>
      </c>
      <c r="D1499">
        <v>2299.3380000000002</v>
      </c>
      <c r="E1499" s="39">
        <v>45341.448125000003</v>
      </c>
      <c r="F1499" t="s">
        <v>51</v>
      </c>
      <c r="G1499" t="s">
        <v>6</v>
      </c>
    </row>
    <row r="1500" spans="1:8" x14ac:dyDescent="0.3">
      <c r="A1500" t="s">
        <v>201</v>
      </c>
      <c r="B1500" t="s">
        <v>54</v>
      </c>
      <c r="C1500">
        <v>1</v>
      </c>
      <c r="D1500">
        <v>1.88</v>
      </c>
      <c r="E1500" s="39">
        <v>45341.448125000003</v>
      </c>
      <c r="F1500" t="s">
        <v>49</v>
      </c>
      <c r="G1500" t="s">
        <v>6</v>
      </c>
      <c r="H1500" t="s">
        <v>353</v>
      </c>
    </row>
    <row r="1501" spans="1:8" x14ac:dyDescent="0.3">
      <c r="A1501" t="s">
        <v>201</v>
      </c>
      <c r="B1501" t="s">
        <v>52</v>
      </c>
      <c r="C1501">
        <v>2</v>
      </c>
      <c r="D1501">
        <v>0.505</v>
      </c>
      <c r="E1501" s="39">
        <v>45341.448125000003</v>
      </c>
      <c r="F1501" t="s">
        <v>50</v>
      </c>
      <c r="G1501" t="s">
        <v>6</v>
      </c>
      <c r="H1501" t="s">
        <v>353</v>
      </c>
    </row>
    <row r="1502" spans="1:8" x14ac:dyDescent="0.3">
      <c r="A1502" t="s">
        <v>202</v>
      </c>
      <c r="B1502" t="s">
        <v>48</v>
      </c>
      <c r="C1502">
        <v>3</v>
      </c>
      <c r="D1502">
        <v>2298.681</v>
      </c>
      <c r="E1502" s="39">
        <v>45338.42765046296</v>
      </c>
      <c r="F1502" t="s">
        <v>51</v>
      </c>
      <c r="G1502" t="s">
        <v>6</v>
      </c>
    </row>
    <row r="1503" spans="1:8" x14ac:dyDescent="0.3">
      <c r="A1503" t="s">
        <v>202</v>
      </c>
      <c r="B1503" t="s">
        <v>54</v>
      </c>
      <c r="C1503">
        <v>1</v>
      </c>
      <c r="D1503">
        <v>2.5739999999999998</v>
      </c>
      <c r="E1503" s="39">
        <v>45338.42765046296</v>
      </c>
      <c r="F1503" t="s">
        <v>49</v>
      </c>
      <c r="G1503" t="s">
        <v>6</v>
      </c>
      <c r="H1503" t="s">
        <v>353</v>
      </c>
    </row>
    <row r="1504" spans="1:8" x14ac:dyDescent="0.3">
      <c r="A1504" t="s">
        <v>202</v>
      </c>
      <c r="B1504" t="s">
        <v>52</v>
      </c>
      <c r="C1504">
        <v>2</v>
      </c>
      <c r="D1504">
        <v>1.5760000000000001</v>
      </c>
      <c r="E1504" s="39">
        <v>45338.42765046296</v>
      </c>
      <c r="F1504" t="s">
        <v>50</v>
      </c>
      <c r="G1504" t="s">
        <v>6</v>
      </c>
      <c r="H1504" t="s">
        <v>353</v>
      </c>
    </row>
    <row r="1505" spans="1:8" x14ac:dyDescent="0.3">
      <c r="A1505" t="s">
        <v>203</v>
      </c>
      <c r="B1505" t="s">
        <v>48</v>
      </c>
      <c r="C1505">
        <v>3</v>
      </c>
      <c r="D1505"/>
      <c r="E1505" s="39">
        <v>45351.5</v>
      </c>
      <c r="F1505" t="s">
        <v>51</v>
      </c>
      <c r="G1505" t="s">
        <v>6</v>
      </c>
      <c r="H1505" t="s">
        <v>371</v>
      </c>
    </row>
    <row r="1506" spans="1:8" x14ac:dyDescent="0.3">
      <c r="A1506" t="s">
        <v>203</v>
      </c>
      <c r="B1506" t="s">
        <v>54</v>
      </c>
      <c r="C1506">
        <v>1</v>
      </c>
      <c r="D1506"/>
      <c r="E1506" s="39">
        <v>45351.5</v>
      </c>
      <c r="F1506" t="s">
        <v>49</v>
      </c>
      <c r="G1506" t="s">
        <v>6</v>
      </c>
      <c r="H1506" t="s">
        <v>371</v>
      </c>
    </row>
    <row r="1507" spans="1:8" x14ac:dyDescent="0.3">
      <c r="A1507" t="s">
        <v>203</v>
      </c>
      <c r="B1507" t="s">
        <v>52</v>
      </c>
      <c r="C1507">
        <v>2</v>
      </c>
      <c r="D1507"/>
      <c r="E1507" s="39">
        <v>45351.5</v>
      </c>
      <c r="F1507" t="s">
        <v>50</v>
      </c>
      <c r="G1507" t="s">
        <v>6</v>
      </c>
      <c r="H1507" t="s">
        <v>371</v>
      </c>
    </row>
    <row r="1508" spans="1:8" x14ac:dyDescent="0.3">
      <c r="A1508" t="s">
        <v>204</v>
      </c>
      <c r="B1508" t="s">
        <v>48</v>
      </c>
      <c r="C1508">
        <v>3</v>
      </c>
      <c r="D1508"/>
      <c r="E1508" s="39">
        <v>45338.503888888888</v>
      </c>
      <c r="F1508" t="s">
        <v>51</v>
      </c>
      <c r="G1508" t="s">
        <v>6</v>
      </c>
      <c r="H1508" t="s">
        <v>384</v>
      </c>
    </row>
    <row r="1509" spans="1:8" x14ac:dyDescent="0.3">
      <c r="A1509" t="s">
        <v>204</v>
      </c>
      <c r="B1509" t="s">
        <v>54</v>
      </c>
      <c r="C1509">
        <v>1</v>
      </c>
      <c r="D1509"/>
      <c r="E1509" s="39">
        <v>45338.503888888888</v>
      </c>
      <c r="F1509" t="s">
        <v>49</v>
      </c>
      <c r="G1509" t="s">
        <v>6</v>
      </c>
      <c r="H1509" t="s">
        <v>384</v>
      </c>
    </row>
    <row r="1510" spans="1:8" x14ac:dyDescent="0.3">
      <c r="A1510" t="s">
        <v>204</v>
      </c>
      <c r="B1510" t="s">
        <v>52</v>
      </c>
      <c r="C1510">
        <v>2</v>
      </c>
      <c r="D1510"/>
      <c r="E1510" s="39">
        <v>45338.503888888888</v>
      </c>
      <c r="F1510" t="s">
        <v>50</v>
      </c>
      <c r="G1510" t="s">
        <v>6</v>
      </c>
      <c r="H1510" t="s">
        <v>384</v>
      </c>
    </row>
    <row r="1511" spans="1:8" x14ac:dyDescent="0.3">
      <c r="A1511" t="s">
        <v>205</v>
      </c>
      <c r="B1511" t="s">
        <v>48</v>
      </c>
      <c r="C1511">
        <v>3</v>
      </c>
      <c r="D1511">
        <v>2322.7739999999999</v>
      </c>
      <c r="E1511" s="39">
        <v>45334.454583333332</v>
      </c>
      <c r="F1511" t="s">
        <v>51</v>
      </c>
      <c r="G1511" t="s">
        <v>6</v>
      </c>
    </row>
    <row r="1512" spans="1:8" x14ac:dyDescent="0.3">
      <c r="A1512" t="s">
        <v>205</v>
      </c>
      <c r="B1512" t="s">
        <v>54</v>
      </c>
      <c r="C1512">
        <v>1</v>
      </c>
      <c r="D1512">
        <v>44.167000000000002</v>
      </c>
      <c r="E1512" s="39">
        <v>45334.454583333332</v>
      </c>
      <c r="F1512" t="s">
        <v>49</v>
      </c>
      <c r="G1512" t="s">
        <v>6</v>
      </c>
      <c r="H1512" t="s">
        <v>353</v>
      </c>
    </row>
    <row r="1513" spans="1:8" x14ac:dyDescent="0.3">
      <c r="A1513" t="s">
        <v>205</v>
      </c>
      <c r="B1513" t="s">
        <v>52</v>
      </c>
      <c r="C1513">
        <v>2</v>
      </c>
      <c r="D1513">
        <v>44.002000000000002</v>
      </c>
      <c r="E1513" s="39">
        <v>45334.454583333332</v>
      </c>
      <c r="F1513" t="s">
        <v>50</v>
      </c>
      <c r="G1513" t="s">
        <v>6</v>
      </c>
      <c r="H1513" t="s">
        <v>353</v>
      </c>
    </row>
    <row r="1514" spans="1:8" x14ac:dyDescent="0.3">
      <c r="A1514" t="s">
        <v>206</v>
      </c>
      <c r="B1514" t="s">
        <v>48</v>
      </c>
      <c r="C1514">
        <v>3</v>
      </c>
      <c r="D1514">
        <v>2299.31</v>
      </c>
      <c r="E1514" s="39">
        <v>45341.42560185185</v>
      </c>
      <c r="F1514" t="s">
        <v>51</v>
      </c>
      <c r="G1514" t="s">
        <v>6</v>
      </c>
    </row>
    <row r="1515" spans="1:8" x14ac:dyDescent="0.3">
      <c r="A1515" t="s">
        <v>206</v>
      </c>
      <c r="B1515" t="s">
        <v>54</v>
      </c>
      <c r="C1515">
        <v>1</v>
      </c>
      <c r="D1515">
        <v>1.2190000000000001</v>
      </c>
      <c r="E1515" s="39">
        <v>45341.42560185185</v>
      </c>
      <c r="F1515" t="s">
        <v>49</v>
      </c>
      <c r="G1515" t="s">
        <v>6</v>
      </c>
      <c r="H1515" t="s">
        <v>353</v>
      </c>
    </row>
    <row r="1516" spans="1:8" x14ac:dyDescent="0.3">
      <c r="A1516" t="s">
        <v>206</v>
      </c>
      <c r="B1516" t="s">
        <v>52</v>
      </c>
      <c r="C1516">
        <v>2</v>
      </c>
      <c r="D1516">
        <v>0.68</v>
      </c>
      <c r="E1516" s="39">
        <v>45341.42560185185</v>
      </c>
      <c r="F1516" t="s">
        <v>50</v>
      </c>
      <c r="G1516" t="s">
        <v>6</v>
      </c>
      <c r="H1516" t="s">
        <v>353</v>
      </c>
    </row>
    <row r="1517" spans="1:8" x14ac:dyDescent="0.3">
      <c r="A1517" t="s">
        <v>207</v>
      </c>
      <c r="B1517" t="s">
        <v>48</v>
      </c>
      <c r="C1517">
        <v>3</v>
      </c>
      <c r="D1517">
        <v>2301.3409999999999</v>
      </c>
      <c r="E1517" s="39">
        <v>45334.477870370371</v>
      </c>
      <c r="F1517" t="s">
        <v>51</v>
      </c>
      <c r="G1517" t="s">
        <v>6</v>
      </c>
    </row>
    <row r="1518" spans="1:8" x14ac:dyDescent="0.3">
      <c r="A1518" t="s">
        <v>207</v>
      </c>
      <c r="B1518" t="s">
        <v>54</v>
      </c>
      <c r="C1518">
        <v>1</v>
      </c>
      <c r="D1518">
        <v>1.7969999999999999</v>
      </c>
      <c r="E1518" s="39">
        <v>45334.477870370371</v>
      </c>
      <c r="F1518" t="s">
        <v>49</v>
      </c>
      <c r="G1518" t="s">
        <v>6</v>
      </c>
      <c r="H1518" t="s">
        <v>353</v>
      </c>
    </row>
    <row r="1519" spans="1:8" x14ac:dyDescent="0.3">
      <c r="A1519" t="s">
        <v>207</v>
      </c>
      <c r="B1519" t="s">
        <v>52</v>
      </c>
      <c r="C1519">
        <v>2</v>
      </c>
      <c r="D1519">
        <v>1.212</v>
      </c>
      <c r="E1519" s="39">
        <v>45334.477870370371</v>
      </c>
      <c r="F1519" t="s">
        <v>50</v>
      </c>
      <c r="G1519" t="s">
        <v>6</v>
      </c>
      <c r="H1519" t="s">
        <v>353</v>
      </c>
    </row>
    <row r="1520" spans="1:8" x14ac:dyDescent="0.3">
      <c r="A1520" t="s">
        <v>207</v>
      </c>
      <c r="B1520" t="s">
        <v>48</v>
      </c>
      <c r="C1520">
        <v>3</v>
      </c>
      <c r="D1520">
        <v>2301.3330000000001</v>
      </c>
      <c r="E1520" s="39">
        <v>45337.49015046296</v>
      </c>
      <c r="F1520" t="s">
        <v>51</v>
      </c>
      <c r="G1520" t="s">
        <v>6</v>
      </c>
    </row>
    <row r="1521" spans="1:8" x14ac:dyDescent="0.3">
      <c r="A1521" t="s">
        <v>207</v>
      </c>
      <c r="B1521" t="s">
        <v>54</v>
      </c>
      <c r="C1521">
        <v>1</v>
      </c>
      <c r="D1521">
        <v>1.8049999999999999</v>
      </c>
      <c r="E1521" s="39">
        <v>45337.49015046296</v>
      </c>
      <c r="F1521" t="s">
        <v>49</v>
      </c>
      <c r="G1521" t="s">
        <v>6</v>
      </c>
      <c r="H1521" t="s">
        <v>353</v>
      </c>
    </row>
    <row r="1522" spans="1:8" x14ac:dyDescent="0.3">
      <c r="A1522" t="s">
        <v>207</v>
      </c>
      <c r="B1522" t="s">
        <v>52</v>
      </c>
      <c r="C1522">
        <v>2</v>
      </c>
      <c r="D1522">
        <v>1.22</v>
      </c>
      <c r="E1522" s="39">
        <v>45337.49015046296</v>
      </c>
      <c r="F1522" t="s">
        <v>50</v>
      </c>
      <c r="G1522" t="s">
        <v>6</v>
      </c>
      <c r="H1522" t="s">
        <v>353</v>
      </c>
    </row>
    <row r="1523" spans="1:8" x14ac:dyDescent="0.3">
      <c r="A1523" t="s">
        <v>208</v>
      </c>
      <c r="B1523" t="s">
        <v>48</v>
      </c>
      <c r="C1523">
        <v>3</v>
      </c>
      <c r="D1523">
        <v>2298.6089999999999</v>
      </c>
      <c r="E1523" s="39">
        <v>45341.579108796293</v>
      </c>
      <c r="F1523" t="s">
        <v>51</v>
      </c>
      <c r="G1523" t="s">
        <v>6</v>
      </c>
    </row>
    <row r="1524" spans="1:8" x14ac:dyDescent="0.3">
      <c r="A1524" t="s">
        <v>208</v>
      </c>
      <c r="B1524" t="s">
        <v>54</v>
      </c>
      <c r="C1524">
        <v>1</v>
      </c>
      <c r="D1524">
        <v>2.7349999999999999</v>
      </c>
      <c r="E1524" s="39">
        <v>45341.579108796293</v>
      </c>
      <c r="F1524" t="s">
        <v>49</v>
      </c>
      <c r="G1524" t="s">
        <v>6</v>
      </c>
      <c r="H1524" t="s">
        <v>353</v>
      </c>
    </row>
    <row r="1525" spans="1:8" x14ac:dyDescent="0.3">
      <c r="A1525" t="s">
        <v>208</v>
      </c>
      <c r="B1525" t="s">
        <v>52</v>
      </c>
      <c r="C1525">
        <v>2</v>
      </c>
      <c r="D1525">
        <v>1.7749999999999999</v>
      </c>
      <c r="E1525" s="39">
        <v>45341.579108796293</v>
      </c>
      <c r="F1525" t="s">
        <v>50</v>
      </c>
      <c r="G1525" t="s">
        <v>6</v>
      </c>
      <c r="H1525" t="s">
        <v>353</v>
      </c>
    </row>
    <row r="1526" spans="1:8" x14ac:dyDescent="0.3">
      <c r="A1526" t="s">
        <v>92</v>
      </c>
      <c r="B1526" t="s">
        <v>48</v>
      </c>
      <c r="C1526">
        <v>3</v>
      </c>
      <c r="D1526">
        <v>2300.2420000000002</v>
      </c>
      <c r="E1526" s="39">
        <v>45328.554166666669</v>
      </c>
      <c r="F1526" t="s">
        <v>51</v>
      </c>
      <c r="G1526" t="s">
        <v>347</v>
      </c>
    </row>
    <row r="1527" spans="1:8" x14ac:dyDescent="0.3">
      <c r="A1527" t="s">
        <v>92</v>
      </c>
      <c r="B1527" t="s">
        <v>54</v>
      </c>
      <c r="C1527">
        <v>1</v>
      </c>
      <c r="D1527">
        <v>1.37</v>
      </c>
      <c r="E1527" s="39">
        <v>45328.554166666669</v>
      </c>
      <c r="F1527" t="s">
        <v>49</v>
      </c>
      <c r="G1527" t="s">
        <v>347</v>
      </c>
      <c r="H1527" t="s">
        <v>353</v>
      </c>
    </row>
    <row r="1528" spans="1:8" x14ac:dyDescent="0.3">
      <c r="A1528" t="s">
        <v>92</v>
      </c>
      <c r="B1528" t="s">
        <v>52</v>
      </c>
      <c r="C1528">
        <v>2</v>
      </c>
      <c r="D1528">
        <v>0.44700000000000001</v>
      </c>
      <c r="E1528" s="39">
        <v>45328.554166666669</v>
      </c>
      <c r="F1528" t="s">
        <v>50</v>
      </c>
      <c r="G1528" t="s">
        <v>347</v>
      </c>
      <c r="H1528" t="s">
        <v>353</v>
      </c>
    </row>
    <row r="1529" spans="1:8" x14ac:dyDescent="0.3">
      <c r="A1529" t="s">
        <v>92</v>
      </c>
      <c r="B1529" t="s">
        <v>48</v>
      </c>
      <c r="C1529">
        <v>3</v>
      </c>
      <c r="D1529">
        <v>2300.241</v>
      </c>
      <c r="E1529" s="39">
        <v>45328.597199074073</v>
      </c>
      <c r="F1529" t="s">
        <v>51</v>
      </c>
      <c r="G1529" t="s">
        <v>6</v>
      </c>
    </row>
    <row r="1530" spans="1:8" x14ac:dyDescent="0.3">
      <c r="A1530" t="s">
        <v>92</v>
      </c>
      <c r="B1530" t="s">
        <v>54</v>
      </c>
      <c r="C1530">
        <v>1</v>
      </c>
      <c r="D1530">
        <v>1.371</v>
      </c>
      <c r="E1530" s="39">
        <v>45328.597199074073</v>
      </c>
      <c r="F1530" t="s">
        <v>49</v>
      </c>
      <c r="G1530" t="s">
        <v>6</v>
      </c>
      <c r="H1530" t="s">
        <v>353</v>
      </c>
    </row>
    <row r="1531" spans="1:8" x14ac:dyDescent="0.3">
      <c r="A1531" t="s">
        <v>92</v>
      </c>
      <c r="B1531" t="s">
        <v>52</v>
      </c>
      <c r="C1531">
        <v>2</v>
      </c>
      <c r="D1531">
        <v>0.44800000000000001</v>
      </c>
      <c r="E1531" s="39">
        <v>45328.597199074073</v>
      </c>
      <c r="F1531" t="s">
        <v>50</v>
      </c>
      <c r="G1531" t="s">
        <v>6</v>
      </c>
      <c r="H1531" t="s">
        <v>353</v>
      </c>
    </row>
    <row r="1532" spans="1:8" x14ac:dyDescent="0.3">
      <c r="A1532" t="s">
        <v>93</v>
      </c>
      <c r="B1532" t="s">
        <v>48</v>
      </c>
      <c r="C1532">
        <v>3</v>
      </c>
      <c r="D1532">
        <v>2300.14</v>
      </c>
      <c r="E1532" s="39">
        <v>45328.5625</v>
      </c>
      <c r="F1532" t="s">
        <v>51</v>
      </c>
      <c r="G1532" t="s">
        <v>347</v>
      </c>
    </row>
    <row r="1533" spans="1:8" x14ac:dyDescent="0.3">
      <c r="A1533" t="s">
        <v>93</v>
      </c>
      <c r="B1533" t="s">
        <v>54</v>
      </c>
      <c r="C1533">
        <v>1</v>
      </c>
      <c r="D1533">
        <v>1.718</v>
      </c>
      <c r="E1533" s="39">
        <v>45328.5625</v>
      </c>
      <c r="F1533" t="s">
        <v>49</v>
      </c>
      <c r="G1533" t="s">
        <v>347</v>
      </c>
      <c r="H1533" t="s">
        <v>353</v>
      </c>
    </row>
    <row r="1534" spans="1:8" x14ac:dyDescent="0.3">
      <c r="A1534" t="s">
        <v>93</v>
      </c>
      <c r="B1534" t="s">
        <v>52</v>
      </c>
      <c r="C1534">
        <v>2</v>
      </c>
      <c r="D1534">
        <v>0.54800000000000004</v>
      </c>
      <c r="E1534" s="39">
        <v>45328.5625</v>
      </c>
      <c r="F1534" t="s">
        <v>50</v>
      </c>
      <c r="G1534" t="s">
        <v>347</v>
      </c>
      <c r="H1534" t="s">
        <v>353</v>
      </c>
    </row>
    <row r="1535" spans="1:8" x14ac:dyDescent="0.3">
      <c r="A1535" t="s">
        <v>93</v>
      </c>
      <c r="B1535" t="s">
        <v>48</v>
      </c>
      <c r="C1535">
        <v>3</v>
      </c>
      <c r="D1535">
        <v>2300.1390000000001</v>
      </c>
      <c r="E1535" s="39">
        <v>45328.605729166666</v>
      </c>
      <c r="F1535" t="s">
        <v>51</v>
      </c>
      <c r="G1535" t="s">
        <v>6</v>
      </c>
    </row>
    <row r="1536" spans="1:8" x14ac:dyDescent="0.3">
      <c r="A1536" t="s">
        <v>93</v>
      </c>
      <c r="B1536" t="s">
        <v>54</v>
      </c>
      <c r="C1536">
        <v>1</v>
      </c>
      <c r="D1536">
        <v>1.7190000000000001</v>
      </c>
      <c r="E1536" s="39">
        <v>45328.605729166666</v>
      </c>
      <c r="F1536" t="s">
        <v>49</v>
      </c>
      <c r="G1536" t="s">
        <v>6</v>
      </c>
      <c r="H1536" t="s">
        <v>353</v>
      </c>
    </row>
    <row r="1537" spans="1:8" x14ac:dyDescent="0.3">
      <c r="A1537" t="s">
        <v>93</v>
      </c>
      <c r="B1537" t="s">
        <v>52</v>
      </c>
      <c r="C1537">
        <v>2</v>
      </c>
      <c r="D1537">
        <v>0.54900000000000004</v>
      </c>
      <c r="E1537" s="39">
        <v>45328.605729166666</v>
      </c>
      <c r="F1537" t="s">
        <v>50</v>
      </c>
      <c r="G1537" t="s">
        <v>6</v>
      </c>
      <c r="H1537" t="s">
        <v>353</v>
      </c>
    </row>
    <row r="1538" spans="1:8" x14ac:dyDescent="0.3">
      <c r="A1538" t="s">
        <v>94</v>
      </c>
      <c r="B1538" t="s">
        <v>48</v>
      </c>
      <c r="C1538">
        <v>3</v>
      </c>
      <c r="D1538">
        <v>2300.1060000000002</v>
      </c>
      <c r="E1538" s="39">
        <v>45328.567361111112</v>
      </c>
      <c r="F1538" t="s">
        <v>51</v>
      </c>
      <c r="G1538" t="s">
        <v>347</v>
      </c>
    </row>
    <row r="1539" spans="1:8" x14ac:dyDescent="0.3">
      <c r="A1539" t="s">
        <v>94</v>
      </c>
      <c r="B1539" t="s">
        <v>54</v>
      </c>
      <c r="C1539">
        <v>1</v>
      </c>
      <c r="D1539">
        <v>1.474</v>
      </c>
      <c r="E1539" s="39">
        <v>45328.567361111112</v>
      </c>
      <c r="F1539" t="s">
        <v>49</v>
      </c>
      <c r="G1539" t="s">
        <v>347</v>
      </c>
      <c r="H1539" t="s">
        <v>353</v>
      </c>
    </row>
    <row r="1540" spans="1:8" x14ac:dyDescent="0.3">
      <c r="A1540" t="s">
        <v>94</v>
      </c>
      <c r="B1540" t="s">
        <v>52</v>
      </c>
      <c r="C1540">
        <v>2</v>
      </c>
      <c r="D1540">
        <v>0.57399999999999995</v>
      </c>
      <c r="E1540" s="39">
        <v>45328.567361111112</v>
      </c>
      <c r="F1540" t="s">
        <v>50</v>
      </c>
      <c r="G1540" t="s">
        <v>347</v>
      </c>
      <c r="H1540" t="s">
        <v>353</v>
      </c>
    </row>
    <row r="1541" spans="1:8" x14ac:dyDescent="0.3">
      <c r="A1541" t="s">
        <v>94</v>
      </c>
      <c r="B1541" t="s">
        <v>48</v>
      </c>
      <c r="C1541">
        <v>3</v>
      </c>
      <c r="D1541">
        <v>2300.105</v>
      </c>
      <c r="E1541" s="39">
        <v>45328.61042824074</v>
      </c>
      <c r="F1541" t="s">
        <v>51</v>
      </c>
      <c r="G1541" t="s">
        <v>6</v>
      </c>
    </row>
    <row r="1542" spans="1:8" x14ac:dyDescent="0.3">
      <c r="A1542" t="s">
        <v>94</v>
      </c>
      <c r="B1542" t="s">
        <v>54</v>
      </c>
      <c r="C1542">
        <v>1</v>
      </c>
      <c r="D1542">
        <v>1.4750000000000001</v>
      </c>
      <c r="E1542" s="39">
        <v>45328.61042824074</v>
      </c>
      <c r="F1542" t="s">
        <v>49</v>
      </c>
      <c r="G1542" t="s">
        <v>6</v>
      </c>
      <c r="H1542" t="s">
        <v>353</v>
      </c>
    </row>
    <row r="1543" spans="1:8" x14ac:dyDescent="0.3">
      <c r="A1543" t="s">
        <v>94</v>
      </c>
      <c r="B1543" t="s">
        <v>52</v>
      </c>
      <c r="C1543">
        <v>2</v>
      </c>
      <c r="D1543">
        <v>0.57499999999999996</v>
      </c>
      <c r="E1543" s="39">
        <v>45328.61042824074</v>
      </c>
      <c r="F1543" t="s">
        <v>50</v>
      </c>
      <c r="G1543" t="s">
        <v>6</v>
      </c>
      <c r="H1543" t="s">
        <v>353</v>
      </c>
    </row>
    <row r="1544" spans="1:8" x14ac:dyDescent="0.3">
      <c r="A1544" t="s">
        <v>95</v>
      </c>
      <c r="B1544" t="s">
        <v>48</v>
      </c>
      <c r="C1544">
        <v>3</v>
      </c>
      <c r="D1544">
        <v>2299.6840000000002</v>
      </c>
      <c r="E1544" s="39">
        <v>45339.487893518519</v>
      </c>
      <c r="F1544" t="s">
        <v>51</v>
      </c>
      <c r="G1544" t="s">
        <v>6</v>
      </c>
    </row>
    <row r="1545" spans="1:8" x14ac:dyDescent="0.3">
      <c r="A1545" t="s">
        <v>95</v>
      </c>
      <c r="B1545" t="s">
        <v>54</v>
      </c>
      <c r="C1545">
        <v>1</v>
      </c>
      <c r="D1545">
        <v>1.8109999999999999</v>
      </c>
      <c r="E1545" s="39">
        <v>45339.487893518519</v>
      </c>
      <c r="F1545" t="s">
        <v>49</v>
      </c>
      <c r="G1545" t="s">
        <v>6</v>
      </c>
      <c r="H1545" t="s">
        <v>353</v>
      </c>
    </row>
    <row r="1546" spans="1:8" x14ac:dyDescent="0.3">
      <c r="A1546" t="s">
        <v>95</v>
      </c>
      <c r="B1546" t="s">
        <v>52</v>
      </c>
      <c r="C1546">
        <v>2</v>
      </c>
      <c r="D1546">
        <v>0.65100000000000002</v>
      </c>
      <c r="E1546" s="39">
        <v>45339.487893518519</v>
      </c>
      <c r="F1546" t="s">
        <v>50</v>
      </c>
      <c r="G1546" t="s">
        <v>6</v>
      </c>
      <c r="H1546" t="s">
        <v>353</v>
      </c>
    </row>
    <row r="1547" spans="1:8" x14ac:dyDescent="0.3">
      <c r="A1547" t="s">
        <v>252</v>
      </c>
      <c r="B1547" t="s">
        <v>48</v>
      </c>
      <c r="C1547">
        <v>3</v>
      </c>
      <c r="D1547">
        <v>2321.6590000000001</v>
      </c>
      <c r="E1547" s="39">
        <v>45334.425810185188</v>
      </c>
      <c r="F1547" t="s">
        <v>51</v>
      </c>
      <c r="G1547" t="s">
        <v>6</v>
      </c>
    </row>
    <row r="1548" spans="1:8" x14ac:dyDescent="0.3">
      <c r="A1548" t="s">
        <v>252</v>
      </c>
      <c r="B1548" t="s">
        <v>54</v>
      </c>
      <c r="C1548">
        <v>1</v>
      </c>
      <c r="D1548">
        <v>50.34</v>
      </c>
      <c r="E1548" s="39">
        <v>45334.425810185188</v>
      </c>
      <c r="F1548" t="s">
        <v>49</v>
      </c>
      <c r="G1548" t="s">
        <v>6</v>
      </c>
      <c r="H1548" t="s">
        <v>353</v>
      </c>
    </row>
    <row r="1549" spans="1:8" x14ac:dyDescent="0.3">
      <c r="A1549" t="s">
        <v>252</v>
      </c>
      <c r="B1549" t="s">
        <v>52</v>
      </c>
      <c r="C1549">
        <v>2</v>
      </c>
      <c r="D1549">
        <v>49.255000000000003</v>
      </c>
      <c r="E1549" s="39">
        <v>45334.425810185188</v>
      </c>
      <c r="F1549" t="s">
        <v>50</v>
      </c>
      <c r="G1549" t="s">
        <v>6</v>
      </c>
      <c r="H1549" t="s">
        <v>353</v>
      </c>
    </row>
    <row r="1550" spans="1:8" x14ac:dyDescent="0.3">
      <c r="A1550" t="s">
        <v>96</v>
      </c>
      <c r="B1550" t="s">
        <v>48</v>
      </c>
      <c r="C1550">
        <v>3</v>
      </c>
      <c r="D1550">
        <v>2323.0639999999999</v>
      </c>
      <c r="E1550" s="39">
        <v>45334.4137962963</v>
      </c>
      <c r="F1550" t="s">
        <v>51</v>
      </c>
      <c r="G1550" t="s">
        <v>6</v>
      </c>
    </row>
    <row r="1551" spans="1:8" x14ac:dyDescent="0.3">
      <c r="A1551" t="s">
        <v>96</v>
      </c>
      <c r="B1551" t="s">
        <v>54</v>
      </c>
      <c r="C1551">
        <v>1</v>
      </c>
      <c r="D1551">
        <v>72.155000000000001</v>
      </c>
      <c r="E1551" s="39">
        <v>45334.4137962963</v>
      </c>
      <c r="F1551" t="s">
        <v>49</v>
      </c>
      <c r="G1551" t="s">
        <v>6</v>
      </c>
      <c r="H1551" t="s">
        <v>353</v>
      </c>
    </row>
    <row r="1552" spans="1:8" x14ac:dyDescent="0.3">
      <c r="A1552" t="s">
        <v>96</v>
      </c>
      <c r="B1552" t="s">
        <v>52</v>
      </c>
      <c r="C1552">
        <v>2</v>
      </c>
      <c r="D1552">
        <v>72.155000000000001</v>
      </c>
      <c r="E1552" s="39">
        <v>45334.4137962963</v>
      </c>
      <c r="F1552" t="s">
        <v>50</v>
      </c>
      <c r="G1552" t="s">
        <v>6</v>
      </c>
      <c r="H1552" t="s">
        <v>353</v>
      </c>
    </row>
    <row r="1553" spans="1:8" x14ac:dyDescent="0.3">
      <c r="A1553" t="s">
        <v>98</v>
      </c>
      <c r="B1553" t="s">
        <v>48</v>
      </c>
      <c r="C1553">
        <v>3</v>
      </c>
      <c r="D1553">
        <v>2302.15</v>
      </c>
      <c r="E1553" s="39">
        <v>45327.434027777781</v>
      </c>
      <c r="F1553" t="s">
        <v>51</v>
      </c>
      <c r="G1553" t="s">
        <v>347</v>
      </c>
    </row>
    <row r="1554" spans="1:8" x14ac:dyDescent="0.3">
      <c r="A1554" t="s">
        <v>98</v>
      </c>
      <c r="B1554" t="s">
        <v>54</v>
      </c>
      <c r="C1554">
        <v>1</v>
      </c>
      <c r="D1554">
        <v>1.38</v>
      </c>
      <c r="E1554" s="39">
        <v>45327.434027777781</v>
      </c>
      <c r="F1554" t="s">
        <v>49</v>
      </c>
      <c r="G1554" t="s">
        <v>347</v>
      </c>
      <c r="H1554" t="s">
        <v>353</v>
      </c>
    </row>
    <row r="1555" spans="1:8" x14ac:dyDescent="0.3">
      <c r="A1555" t="s">
        <v>98</v>
      </c>
      <c r="B1555" t="s">
        <v>52</v>
      </c>
      <c r="C1555">
        <v>2</v>
      </c>
      <c r="D1555">
        <v>0.435</v>
      </c>
      <c r="E1555" s="39">
        <v>45327.434027777781</v>
      </c>
      <c r="F1555" t="s">
        <v>50</v>
      </c>
      <c r="G1555" t="s">
        <v>347</v>
      </c>
      <c r="H1555" t="s">
        <v>353</v>
      </c>
    </row>
    <row r="1556" spans="1:8" x14ac:dyDescent="0.3">
      <c r="A1556" t="s">
        <v>98</v>
      </c>
      <c r="B1556" t="s">
        <v>48</v>
      </c>
      <c r="C1556">
        <v>3</v>
      </c>
      <c r="D1556">
        <v>2302.15</v>
      </c>
      <c r="E1556" s="39">
        <v>45327.476319444446</v>
      </c>
      <c r="F1556" t="s">
        <v>51</v>
      </c>
      <c r="G1556" t="s">
        <v>6</v>
      </c>
    </row>
    <row r="1557" spans="1:8" x14ac:dyDescent="0.3">
      <c r="A1557" t="s">
        <v>98</v>
      </c>
      <c r="B1557" t="s">
        <v>54</v>
      </c>
      <c r="C1557">
        <v>1</v>
      </c>
      <c r="D1557">
        <v>1.38</v>
      </c>
      <c r="E1557" s="39">
        <v>45327.476319444446</v>
      </c>
      <c r="F1557" t="s">
        <v>49</v>
      </c>
      <c r="G1557" t="s">
        <v>6</v>
      </c>
      <c r="H1557" t="s">
        <v>353</v>
      </c>
    </row>
    <row r="1558" spans="1:8" x14ac:dyDescent="0.3">
      <c r="A1558" t="s">
        <v>98</v>
      </c>
      <c r="B1558" t="s">
        <v>52</v>
      </c>
      <c r="C1558">
        <v>2</v>
      </c>
      <c r="D1558">
        <v>0.435</v>
      </c>
      <c r="E1558" s="39">
        <v>45327.476319444446</v>
      </c>
      <c r="F1558" t="s">
        <v>50</v>
      </c>
      <c r="G1558" t="s">
        <v>6</v>
      </c>
      <c r="H1558" t="s">
        <v>353</v>
      </c>
    </row>
    <row r="1559" spans="1:8" x14ac:dyDescent="0.3">
      <c r="A1559" t="s">
        <v>99</v>
      </c>
      <c r="B1559" t="s">
        <v>48</v>
      </c>
      <c r="C1559">
        <v>3</v>
      </c>
      <c r="D1559">
        <v>2301.0740000000001</v>
      </c>
      <c r="E1559" s="39">
        <v>45327.44027777778</v>
      </c>
      <c r="F1559" t="s">
        <v>51</v>
      </c>
      <c r="G1559" t="s">
        <v>347</v>
      </c>
    </row>
    <row r="1560" spans="1:8" x14ac:dyDescent="0.3">
      <c r="A1560" t="s">
        <v>99</v>
      </c>
      <c r="B1560" t="s">
        <v>54</v>
      </c>
      <c r="C1560">
        <v>1</v>
      </c>
      <c r="D1560">
        <v>1.1759999999999999</v>
      </c>
      <c r="E1560" s="39">
        <v>45327.44027777778</v>
      </c>
      <c r="F1560" t="s">
        <v>49</v>
      </c>
      <c r="G1560" t="s">
        <v>347</v>
      </c>
      <c r="H1560" t="s">
        <v>353</v>
      </c>
    </row>
    <row r="1561" spans="1:8" x14ac:dyDescent="0.3">
      <c r="A1561" t="s">
        <v>99</v>
      </c>
      <c r="B1561" t="s">
        <v>52</v>
      </c>
      <c r="C1561">
        <v>2</v>
      </c>
      <c r="D1561"/>
      <c r="E1561" s="39">
        <v>45327.44027777778</v>
      </c>
      <c r="F1561" t="s">
        <v>50</v>
      </c>
      <c r="G1561" t="s">
        <v>347</v>
      </c>
      <c r="H1561" t="s">
        <v>368</v>
      </c>
    </row>
    <row r="1562" spans="1:8" x14ac:dyDescent="0.3">
      <c r="A1562" t="s">
        <v>99</v>
      </c>
      <c r="B1562" t="s">
        <v>48</v>
      </c>
      <c r="C1562">
        <v>3</v>
      </c>
      <c r="D1562">
        <v>2301.0740000000001</v>
      </c>
      <c r="E1562" s="39">
        <v>45327.486817129633</v>
      </c>
      <c r="F1562" t="s">
        <v>51</v>
      </c>
      <c r="G1562" t="s">
        <v>6</v>
      </c>
    </row>
    <row r="1563" spans="1:8" x14ac:dyDescent="0.3">
      <c r="A1563" t="s">
        <v>99</v>
      </c>
      <c r="B1563" t="s">
        <v>54</v>
      </c>
      <c r="C1563">
        <v>1</v>
      </c>
      <c r="D1563">
        <v>1.1759999999999999</v>
      </c>
      <c r="E1563" s="39">
        <v>45327.486817129633</v>
      </c>
      <c r="F1563" t="s">
        <v>49</v>
      </c>
      <c r="G1563" t="s">
        <v>6</v>
      </c>
      <c r="H1563" t="s">
        <v>353</v>
      </c>
    </row>
    <row r="1564" spans="1:8" x14ac:dyDescent="0.3">
      <c r="A1564" t="s">
        <v>99</v>
      </c>
      <c r="B1564" t="s">
        <v>52</v>
      </c>
      <c r="C1564">
        <v>2</v>
      </c>
      <c r="D1564"/>
      <c r="E1564" s="39">
        <v>45327.486817129633</v>
      </c>
      <c r="F1564" t="s">
        <v>50</v>
      </c>
      <c r="G1564" t="s">
        <v>6</v>
      </c>
      <c r="H1564" t="s">
        <v>368</v>
      </c>
    </row>
    <row r="1565" spans="1:8" x14ac:dyDescent="0.3">
      <c r="A1565" t="s">
        <v>100</v>
      </c>
      <c r="B1565" t="s">
        <v>48</v>
      </c>
      <c r="C1565">
        <v>3</v>
      </c>
      <c r="D1565">
        <v>2300.3310000000001</v>
      </c>
      <c r="E1565" s="39">
        <v>45328.538194444445</v>
      </c>
      <c r="F1565" t="s">
        <v>51</v>
      </c>
      <c r="G1565" t="s">
        <v>347</v>
      </c>
    </row>
    <row r="1566" spans="1:8" x14ac:dyDescent="0.3">
      <c r="A1566" t="s">
        <v>100</v>
      </c>
      <c r="B1566" t="s">
        <v>54</v>
      </c>
      <c r="C1566">
        <v>1</v>
      </c>
      <c r="D1566">
        <v>1.758</v>
      </c>
      <c r="E1566" s="39">
        <v>45328.538194444445</v>
      </c>
      <c r="F1566" t="s">
        <v>49</v>
      </c>
      <c r="G1566" t="s">
        <v>347</v>
      </c>
      <c r="H1566" t="s">
        <v>353</v>
      </c>
    </row>
    <row r="1567" spans="1:8" x14ac:dyDescent="0.3">
      <c r="A1567" t="s">
        <v>100</v>
      </c>
      <c r="B1567" t="s">
        <v>52</v>
      </c>
      <c r="C1567">
        <v>2</v>
      </c>
      <c r="D1567">
        <v>0.89200000000000002</v>
      </c>
      <c r="E1567" s="39">
        <v>45328.538194444445</v>
      </c>
      <c r="F1567" t="s">
        <v>50</v>
      </c>
      <c r="G1567" t="s">
        <v>347</v>
      </c>
      <c r="H1567" t="s">
        <v>353</v>
      </c>
    </row>
    <row r="1568" spans="1:8" x14ac:dyDescent="0.3">
      <c r="A1568" t="s">
        <v>100</v>
      </c>
      <c r="B1568" t="s">
        <v>48</v>
      </c>
      <c r="C1568">
        <v>3</v>
      </c>
      <c r="D1568">
        <v>2300.33</v>
      </c>
      <c r="E1568" s="39">
        <v>45328.580925925926</v>
      </c>
      <c r="F1568" t="s">
        <v>51</v>
      </c>
      <c r="G1568" t="s">
        <v>6</v>
      </c>
    </row>
    <row r="1569" spans="1:8" x14ac:dyDescent="0.3">
      <c r="A1569" t="s">
        <v>100</v>
      </c>
      <c r="B1569" t="s">
        <v>54</v>
      </c>
      <c r="C1569">
        <v>1</v>
      </c>
      <c r="D1569">
        <v>1.7589999999999999</v>
      </c>
      <c r="E1569" s="39">
        <v>45328.580925925926</v>
      </c>
      <c r="F1569" t="s">
        <v>49</v>
      </c>
      <c r="G1569" t="s">
        <v>6</v>
      </c>
      <c r="H1569" t="s">
        <v>353</v>
      </c>
    </row>
    <row r="1570" spans="1:8" x14ac:dyDescent="0.3">
      <c r="A1570" t="s">
        <v>100</v>
      </c>
      <c r="B1570" t="s">
        <v>52</v>
      </c>
      <c r="C1570">
        <v>2</v>
      </c>
      <c r="D1570">
        <v>0.89300000000000002</v>
      </c>
      <c r="E1570" s="39">
        <v>45328.580925925926</v>
      </c>
      <c r="F1570" t="s">
        <v>50</v>
      </c>
      <c r="G1570" t="s">
        <v>6</v>
      </c>
      <c r="H1570" t="s">
        <v>353</v>
      </c>
    </row>
    <row r="1571" spans="1:8" x14ac:dyDescent="0.3">
      <c r="A1571" t="s">
        <v>102</v>
      </c>
      <c r="B1571" t="s">
        <v>48</v>
      </c>
      <c r="C1571">
        <v>3</v>
      </c>
      <c r="D1571">
        <v>2299.6689999999999</v>
      </c>
      <c r="E1571" s="39">
        <v>45328.462500000001</v>
      </c>
      <c r="F1571" t="s">
        <v>51</v>
      </c>
      <c r="G1571" t="s">
        <v>347</v>
      </c>
    </row>
    <row r="1572" spans="1:8" x14ac:dyDescent="0.3">
      <c r="A1572" t="s">
        <v>102</v>
      </c>
      <c r="B1572" t="s">
        <v>54</v>
      </c>
      <c r="C1572">
        <v>1</v>
      </c>
      <c r="D1572">
        <v>1.6639999999999999</v>
      </c>
      <c r="E1572" s="39">
        <v>45328.462500000001</v>
      </c>
      <c r="F1572" t="s">
        <v>49</v>
      </c>
      <c r="G1572" t="s">
        <v>347</v>
      </c>
      <c r="H1572" t="s">
        <v>353</v>
      </c>
    </row>
    <row r="1573" spans="1:8" x14ac:dyDescent="0.3">
      <c r="A1573" t="s">
        <v>102</v>
      </c>
      <c r="B1573" t="s">
        <v>52</v>
      </c>
      <c r="C1573">
        <v>2</v>
      </c>
      <c r="D1573">
        <v>0.74</v>
      </c>
      <c r="E1573" s="39">
        <v>45328.462500000001</v>
      </c>
      <c r="F1573" t="s">
        <v>50</v>
      </c>
      <c r="G1573" t="s">
        <v>347</v>
      </c>
      <c r="H1573" t="s">
        <v>353</v>
      </c>
    </row>
    <row r="1574" spans="1:8" x14ac:dyDescent="0.3">
      <c r="A1574" t="s">
        <v>102</v>
      </c>
      <c r="B1574" t="s">
        <v>48</v>
      </c>
      <c r="C1574">
        <v>3</v>
      </c>
      <c r="D1574">
        <v>2299.67</v>
      </c>
      <c r="E1574" s="39">
        <v>45328.50476851852</v>
      </c>
      <c r="F1574" t="s">
        <v>51</v>
      </c>
      <c r="G1574" t="s">
        <v>6</v>
      </c>
    </row>
    <row r="1575" spans="1:8" x14ac:dyDescent="0.3">
      <c r="A1575" t="s">
        <v>102</v>
      </c>
      <c r="B1575" t="s">
        <v>54</v>
      </c>
      <c r="C1575">
        <v>1</v>
      </c>
      <c r="D1575">
        <v>1.663</v>
      </c>
      <c r="E1575" s="39">
        <v>45328.50476851852</v>
      </c>
      <c r="F1575" t="s">
        <v>49</v>
      </c>
      <c r="G1575" t="s">
        <v>6</v>
      </c>
      <c r="H1575" t="s">
        <v>353</v>
      </c>
    </row>
    <row r="1576" spans="1:8" x14ac:dyDescent="0.3">
      <c r="A1576" t="s">
        <v>102</v>
      </c>
      <c r="B1576" t="s">
        <v>52</v>
      </c>
      <c r="C1576">
        <v>2</v>
      </c>
      <c r="D1576">
        <v>0.73899999999999999</v>
      </c>
      <c r="E1576" s="39">
        <v>45328.50476851852</v>
      </c>
      <c r="F1576" t="s">
        <v>50</v>
      </c>
      <c r="G1576" t="s">
        <v>6</v>
      </c>
      <c r="H1576" t="s">
        <v>353</v>
      </c>
    </row>
    <row r="1577" spans="1:8" x14ac:dyDescent="0.3">
      <c r="A1577" t="s">
        <v>104</v>
      </c>
      <c r="B1577" t="s">
        <v>48</v>
      </c>
      <c r="C1577">
        <v>3</v>
      </c>
      <c r="D1577">
        <v>2299.527</v>
      </c>
      <c r="E1577" s="39">
        <v>45328.441666666666</v>
      </c>
      <c r="F1577" t="s">
        <v>51</v>
      </c>
      <c r="G1577" t="s">
        <v>347</v>
      </c>
    </row>
    <row r="1578" spans="1:8" x14ac:dyDescent="0.3">
      <c r="A1578" t="s">
        <v>104</v>
      </c>
      <c r="B1578" t="s">
        <v>54</v>
      </c>
      <c r="C1578">
        <v>1</v>
      </c>
      <c r="D1578">
        <v>1.391</v>
      </c>
      <c r="E1578" s="39">
        <v>45328.441666666666</v>
      </c>
      <c r="F1578" t="s">
        <v>49</v>
      </c>
      <c r="G1578" t="s">
        <v>347</v>
      </c>
      <c r="H1578" t="s">
        <v>353</v>
      </c>
    </row>
    <row r="1579" spans="1:8" x14ac:dyDescent="0.3">
      <c r="A1579" t="s">
        <v>104</v>
      </c>
      <c r="B1579" t="s">
        <v>52</v>
      </c>
      <c r="C1579">
        <v>2</v>
      </c>
      <c r="D1579">
        <v>0.60299999999999998</v>
      </c>
      <c r="E1579" s="39">
        <v>45328.441666666666</v>
      </c>
      <c r="F1579" t="s">
        <v>50</v>
      </c>
      <c r="G1579" t="s">
        <v>347</v>
      </c>
      <c r="H1579" t="s">
        <v>353</v>
      </c>
    </row>
    <row r="1580" spans="1:8" x14ac:dyDescent="0.3">
      <c r="A1580" t="s">
        <v>104</v>
      </c>
      <c r="B1580" t="s">
        <v>48</v>
      </c>
      <c r="C1580">
        <v>3</v>
      </c>
      <c r="D1580">
        <v>2299.5259999999998</v>
      </c>
      <c r="E1580" s="39">
        <v>45328.484131944446</v>
      </c>
      <c r="F1580" t="s">
        <v>51</v>
      </c>
      <c r="G1580" t="s">
        <v>6</v>
      </c>
    </row>
    <row r="1581" spans="1:8" x14ac:dyDescent="0.3">
      <c r="A1581" t="s">
        <v>104</v>
      </c>
      <c r="B1581" t="s">
        <v>54</v>
      </c>
      <c r="C1581">
        <v>1</v>
      </c>
      <c r="D1581">
        <v>1.3919999999999999</v>
      </c>
      <c r="E1581" s="39">
        <v>45328.484131944446</v>
      </c>
      <c r="F1581" t="s">
        <v>49</v>
      </c>
      <c r="G1581" t="s">
        <v>6</v>
      </c>
      <c r="H1581" t="s">
        <v>353</v>
      </c>
    </row>
    <row r="1582" spans="1:8" x14ac:dyDescent="0.3">
      <c r="A1582" t="s">
        <v>104</v>
      </c>
      <c r="B1582" t="s">
        <v>52</v>
      </c>
      <c r="C1582">
        <v>2</v>
      </c>
      <c r="D1582">
        <v>0.60399999999999998</v>
      </c>
      <c r="E1582" s="39">
        <v>45328.484131944446</v>
      </c>
      <c r="F1582" t="s">
        <v>50</v>
      </c>
      <c r="G1582" t="s">
        <v>6</v>
      </c>
      <c r="H1582" t="s">
        <v>353</v>
      </c>
    </row>
    <row r="1583" spans="1:8" x14ac:dyDescent="0.3">
      <c r="A1583" t="s">
        <v>105</v>
      </c>
      <c r="B1583" t="s">
        <v>48</v>
      </c>
      <c r="C1583">
        <v>3</v>
      </c>
      <c r="D1583">
        <v>2299.5630000000001</v>
      </c>
      <c r="E1583" s="39">
        <v>45328.436805555553</v>
      </c>
      <c r="F1583" t="s">
        <v>51</v>
      </c>
      <c r="G1583" t="s">
        <v>347</v>
      </c>
    </row>
    <row r="1584" spans="1:8" x14ac:dyDescent="0.3">
      <c r="A1584" t="s">
        <v>105</v>
      </c>
      <c r="B1584" t="s">
        <v>54</v>
      </c>
      <c r="C1584">
        <v>1</v>
      </c>
      <c r="D1584">
        <v>1.665</v>
      </c>
      <c r="E1584" s="39">
        <v>45328.436805555553</v>
      </c>
      <c r="F1584" t="s">
        <v>49</v>
      </c>
      <c r="G1584" t="s">
        <v>347</v>
      </c>
      <c r="H1584" t="s">
        <v>353</v>
      </c>
    </row>
    <row r="1585" spans="1:8" x14ac:dyDescent="0.3">
      <c r="A1585" t="s">
        <v>105</v>
      </c>
      <c r="B1585" t="s">
        <v>52</v>
      </c>
      <c r="C1585">
        <v>2</v>
      </c>
      <c r="D1585">
        <v>0.68600000000000005</v>
      </c>
      <c r="E1585" s="39">
        <v>45328.436805555553</v>
      </c>
      <c r="F1585" t="s">
        <v>50</v>
      </c>
      <c r="G1585" t="s">
        <v>347</v>
      </c>
      <c r="H1585" t="s">
        <v>353</v>
      </c>
    </row>
    <row r="1586" spans="1:8" x14ac:dyDescent="0.3">
      <c r="A1586" t="s">
        <v>105</v>
      </c>
      <c r="B1586" t="s">
        <v>48</v>
      </c>
      <c r="C1586">
        <v>3</v>
      </c>
      <c r="D1586">
        <v>2299.5619999999999</v>
      </c>
      <c r="E1586" s="39">
        <v>45328.479525462964</v>
      </c>
      <c r="F1586" t="s">
        <v>51</v>
      </c>
      <c r="G1586" t="s">
        <v>6</v>
      </c>
    </row>
    <row r="1587" spans="1:8" x14ac:dyDescent="0.3">
      <c r="A1587" t="s">
        <v>105</v>
      </c>
      <c r="B1587" t="s">
        <v>54</v>
      </c>
      <c r="C1587">
        <v>1</v>
      </c>
      <c r="D1587">
        <v>1.6659999999999999</v>
      </c>
      <c r="E1587" s="39">
        <v>45328.479525462964</v>
      </c>
      <c r="F1587" t="s">
        <v>49</v>
      </c>
      <c r="G1587" t="s">
        <v>6</v>
      </c>
      <c r="H1587" t="s">
        <v>353</v>
      </c>
    </row>
    <row r="1588" spans="1:8" x14ac:dyDescent="0.3">
      <c r="A1588" t="s">
        <v>105</v>
      </c>
      <c r="B1588" t="s">
        <v>52</v>
      </c>
      <c r="C1588">
        <v>2</v>
      </c>
      <c r="D1588">
        <v>0.68700000000000006</v>
      </c>
      <c r="E1588" s="39">
        <v>45328.479525462964</v>
      </c>
      <c r="F1588" t="s">
        <v>50</v>
      </c>
      <c r="G1588" t="s">
        <v>6</v>
      </c>
      <c r="H1588" t="s">
        <v>353</v>
      </c>
    </row>
    <row r="1589" spans="1:8" x14ac:dyDescent="0.3">
      <c r="A1589" t="s">
        <v>106</v>
      </c>
      <c r="B1589" t="s">
        <v>48</v>
      </c>
      <c r="C1589">
        <v>3</v>
      </c>
      <c r="D1589">
        <v>2299.3090000000002</v>
      </c>
      <c r="E1589" s="39">
        <v>45339.460474537038</v>
      </c>
      <c r="F1589" t="s">
        <v>51</v>
      </c>
      <c r="G1589" t="s">
        <v>6</v>
      </c>
    </row>
    <row r="1590" spans="1:8" x14ac:dyDescent="0.3">
      <c r="A1590" t="s">
        <v>106</v>
      </c>
      <c r="B1590" t="s">
        <v>54</v>
      </c>
      <c r="C1590">
        <v>1</v>
      </c>
      <c r="D1590">
        <v>1.706</v>
      </c>
      <c r="E1590" s="39">
        <v>45339.460474537038</v>
      </c>
      <c r="F1590" t="s">
        <v>49</v>
      </c>
      <c r="G1590" t="s">
        <v>6</v>
      </c>
      <c r="H1590" t="s">
        <v>353</v>
      </c>
    </row>
    <row r="1591" spans="1:8" x14ac:dyDescent="0.3">
      <c r="A1591" t="s">
        <v>106</v>
      </c>
      <c r="B1591" t="s">
        <v>52</v>
      </c>
      <c r="C1591">
        <v>2</v>
      </c>
      <c r="D1591">
        <v>0.76100000000000001</v>
      </c>
      <c r="E1591" s="39">
        <v>45339.460474537038</v>
      </c>
      <c r="F1591" t="s">
        <v>50</v>
      </c>
      <c r="G1591" t="s">
        <v>6</v>
      </c>
      <c r="H1591" t="s">
        <v>353</v>
      </c>
    </row>
    <row r="1592" spans="1:8" x14ac:dyDescent="0.3">
      <c r="A1592" t="s">
        <v>107</v>
      </c>
      <c r="B1592" t="s">
        <v>48</v>
      </c>
      <c r="C1592">
        <v>3</v>
      </c>
      <c r="D1592">
        <v>2298.6819999999998</v>
      </c>
      <c r="E1592" s="39">
        <v>45339.451828703706</v>
      </c>
      <c r="F1592" t="s">
        <v>51</v>
      </c>
      <c r="G1592" t="s">
        <v>6</v>
      </c>
    </row>
    <row r="1593" spans="1:8" x14ac:dyDescent="0.3">
      <c r="A1593" t="s">
        <v>107</v>
      </c>
      <c r="B1593" t="s">
        <v>54</v>
      </c>
      <c r="C1593">
        <v>1</v>
      </c>
      <c r="D1593">
        <v>2.673</v>
      </c>
      <c r="E1593" s="39">
        <v>45339.451828703706</v>
      </c>
      <c r="F1593" t="s">
        <v>49</v>
      </c>
      <c r="G1593" t="s">
        <v>6</v>
      </c>
      <c r="H1593" t="s">
        <v>353</v>
      </c>
    </row>
    <row r="1594" spans="1:8" x14ac:dyDescent="0.3">
      <c r="A1594" t="s">
        <v>107</v>
      </c>
      <c r="B1594" t="s">
        <v>52</v>
      </c>
      <c r="C1594">
        <v>2</v>
      </c>
      <c r="D1594">
        <v>1.784</v>
      </c>
      <c r="E1594" s="39">
        <v>45339.451828703706</v>
      </c>
      <c r="F1594" t="s">
        <v>50</v>
      </c>
      <c r="G1594" t="s">
        <v>6</v>
      </c>
      <c r="H1594" t="s">
        <v>353</v>
      </c>
    </row>
    <row r="1595" spans="1:8" x14ac:dyDescent="0.3">
      <c r="A1595" t="s">
        <v>108</v>
      </c>
      <c r="B1595" t="s">
        <v>48</v>
      </c>
      <c r="C1595">
        <v>3</v>
      </c>
      <c r="D1595">
        <v>2304.3980000000001</v>
      </c>
      <c r="E1595" s="39">
        <v>45334.549409722225</v>
      </c>
      <c r="F1595" t="s">
        <v>51</v>
      </c>
      <c r="G1595" t="s">
        <v>6</v>
      </c>
    </row>
    <row r="1596" spans="1:8" x14ac:dyDescent="0.3">
      <c r="A1596" t="s">
        <v>108</v>
      </c>
      <c r="B1596" t="s">
        <v>54</v>
      </c>
      <c r="C1596">
        <v>1</v>
      </c>
      <c r="D1596">
        <v>1.972</v>
      </c>
      <c r="E1596" s="39">
        <v>45334.549409722225</v>
      </c>
      <c r="F1596" t="s">
        <v>49</v>
      </c>
      <c r="G1596" t="s">
        <v>6</v>
      </c>
      <c r="H1596" t="s">
        <v>353</v>
      </c>
    </row>
    <row r="1597" spans="1:8" x14ac:dyDescent="0.3">
      <c r="A1597" t="s">
        <v>108</v>
      </c>
      <c r="B1597" t="s">
        <v>52</v>
      </c>
      <c r="C1597">
        <v>2</v>
      </c>
      <c r="D1597">
        <v>0.53900000000000003</v>
      </c>
      <c r="E1597" s="39">
        <v>45334.549409722225</v>
      </c>
      <c r="F1597" t="s">
        <v>50</v>
      </c>
      <c r="G1597" t="s">
        <v>6</v>
      </c>
      <c r="H1597" t="s">
        <v>353</v>
      </c>
    </row>
    <row r="1598" spans="1:8" x14ac:dyDescent="0.3">
      <c r="A1598" t="s">
        <v>109</v>
      </c>
      <c r="B1598" t="s">
        <v>48</v>
      </c>
      <c r="C1598">
        <v>3</v>
      </c>
      <c r="D1598">
        <v>2299.1289999999999</v>
      </c>
      <c r="E1598" s="39">
        <v>45339.457291666666</v>
      </c>
      <c r="F1598" t="s">
        <v>51</v>
      </c>
      <c r="G1598" t="s">
        <v>6</v>
      </c>
    </row>
    <row r="1599" spans="1:8" x14ac:dyDescent="0.3">
      <c r="A1599" t="s">
        <v>109</v>
      </c>
      <c r="B1599" t="s">
        <v>54</v>
      </c>
      <c r="C1599">
        <v>1</v>
      </c>
      <c r="D1599">
        <v>2.1</v>
      </c>
      <c r="E1599" s="39">
        <v>45339.457291666666</v>
      </c>
      <c r="F1599" t="s">
        <v>49</v>
      </c>
      <c r="G1599" t="s">
        <v>6</v>
      </c>
      <c r="H1599" t="s">
        <v>353</v>
      </c>
    </row>
    <row r="1600" spans="1:8" x14ac:dyDescent="0.3">
      <c r="A1600" t="s">
        <v>109</v>
      </c>
      <c r="B1600" t="s">
        <v>52</v>
      </c>
      <c r="C1600">
        <v>2</v>
      </c>
      <c r="D1600">
        <v>1.1200000000000001</v>
      </c>
      <c r="E1600" s="39">
        <v>45339.457291666666</v>
      </c>
      <c r="F1600" t="s">
        <v>50</v>
      </c>
      <c r="G1600" t="s">
        <v>6</v>
      </c>
      <c r="H1600" t="s">
        <v>353</v>
      </c>
    </row>
    <row r="1601" spans="1:8" x14ac:dyDescent="0.3">
      <c r="A1601" t="s">
        <v>110</v>
      </c>
      <c r="B1601" t="s">
        <v>48</v>
      </c>
      <c r="C1601">
        <v>3</v>
      </c>
      <c r="D1601">
        <v>2298.614</v>
      </c>
      <c r="E1601" s="39">
        <v>45339.443981481483</v>
      </c>
      <c r="F1601" t="s">
        <v>51</v>
      </c>
      <c r="G1601" t="s">
        <v>6</v>
      </c>
    </row>
    <row r="1602" spans="1:8" x14ac:dyDescent="0.3">
      <c r="A1602" t="s">
        <v>110</v>
      </c>
      <c r="B1602" t="s">
        <v>54</v>
      </c>
      <c r="C1602">
        <v>1</v>
      </c>
      <c r="D1602">
        <v>2.0699999999999998</v>
      </c>
      <c r="E1602" s="39">
        <v>45339.443981481483</v>
      </c>
      <c r="F1602" t="s">
        <v>49</v>
      </c>
      <c r="G1602" t="s">
        <v>6</v>
      </c>
      <c r="H1602" t="s">
        <v>353</v>
      </c>
    </row>
    <row r="1603" spans="1:8" x14ac:dyDescent="0.3">
      <c r="A1603" t="s">
        <v>110</v>
      </c>
      <c r="B1603" t="s">
        <v>52</v>
      </c>
      <c r="C1603">
        <v>2</v>
      </c>
      <c r="D1603">
        <v>1.833</v>
      </c>
      <c r="E1603" s="39">
        <v>45339.443981481483</v>
      </c>
      <c r="F1603" t="s">
        <v>50</v>
      </c>
      <c r="G1603" t="s">
        <v>6</v>
      </c>
      <c r="H1603" t="s">
        <v>353</v>
      </c>
    </row>
    <row r="1604" spans="1:8" x14ac:dyDescent="0.3">
      <c r="A1604" t="s">
        <v>112</v>
      </c>
      <c r="B1604" t="s">
        <v>48</v>
      </c>
      <c r="C1604">
        <v>3</v>
      </c>
      <c r="D1604">
        <v>2300.915</v>
      </c>
      <c r="E1604" s="39">
        <v>45327.474305555559</v>
      </c>
      <c r="F1604" t="s">
        <v>51</v>
      </c>
      <c r="G1604" t="s">
        <v>347</v>
      </c>
    </row>
    <row r="1605" spans="1:8" x14ac:dyDescent="0.3">
      <c r="A1605" t="s">
        <v>112</v>
      </c>
      <c r="B1605" t="s">
        <v>54</v>
      </c>
      <c r="C1605">
        <v>1</v>
      </c>
      <c r="D1605">
        <v>1.2649999999999999</v>
      </c>
      <c r="E1605" s="39">
        <v>45327.474305555559</v>
      </c>
      <c r="F1605" t="s">
        <v>49</v>
      </c>
      <c r="G1605" t="s">
        <v>347</v>
      </c>
      <c r="H1605" t="s">
        <v>353</v>
      </c>
    </row>
    <row r="1606" spans="1:8" x14ac:dyDescent="0.3">
      <c r="A1606" t="s">
        <v>112</v>
      </c>
      <c r="B1606" t="s">
        <v>52</v>
      </c>
      <c r="C1606">
        <v>2</v>
      </c>
      <c r="D1606">
        <v>0.29899999999999999</v>
      </c>
      <c r="E1606" s="39">
        <v>45327.474305555559</v>
      </c>
      <c r="F1606" t="s">
        <v>50</v>
      </c>
      <c r="G1606" t="s">
        <v>347</v>
      </c>
      <c r="H1606" t="s">
        <v>353</v>
      </c>
    </row>
    <row r="1607" spans="1:8" x14ac:dyDescent="0.3">
      <c r="A1607" t="s">
        <v>112</v>
      </c>
      <c r="B1607" t="s">
        <v>48</v>
      </c>
      <c r="C1607">
        <v>3</v>
      </c>
      <c r="D1607">
        <v>2300.9160000000002</v>
      </c>
      <c r="E1607" s="39">
        <v>45327.517129629632</v>
      </c>
      <c r="F1607" t="s">
        <v>51</v>
      </c>
      <c r="G1607" t="s">
        <v>6</v>
      </c>
    </row>
    <row r="1608" spans="1:8" x14ac:dyDescent="0.3">
      <c r="A1608" t="s">
        <v>112</v>
      </c>
      <c r="B1608" t="s">
        <v>54</v>
      </c>
      <c r="C1608">
        <v>1</v>
      </c>
      <c r="D1608">
        <v>1.264</v>
      </c>
      <c r="E1608" s="39">
        <v>45327.517129629632</v>
      </c>
      <c r="F1608" t="s">
        <v>49</v>
      </c>
      <c r="G1608" t="s">
        <v>6</v>
      </c>
      <c r="H1608" t="s">
        <v>353</v>
      </c>
    </row>
    <row r="1609" spans="1:8" x14ac:dyDescent="0.3">
      <c r="A1609" t="s">
        <v>112</v>
      </c>
      <c r="B1609" t="s">
        <v>52</v>
      </c>
      <c r="C1609">
        <v>2</v>
      </c>
      <c r="D1609">
        <v>0.29799999999999999</v>
      </c>
      <c r="E1609" s="39">
        <v>45327.517129629632</v>
      </c>
      <c r="F1609" t="s">
        <v>50</v>
      </c>
      <c r="G1609" t="s">
        <v>6</v>
      </c>
      <c r="H1609" t="s">
        <v>353</v>
      </c>
    </row>
    <row r="1610" spans="1:8" x14ac:dyDescent="0.3">
      <c r="A1610" t="s">
        <v>113</v>
      </c>
      <c r="B1610" t="s">
        <v>48</v>
      </c>
      <c r="C1610">
        <v>3</v>
      </c>
      <c r="D1610">
        <v>2322.2620000000002</v>
      </c>
      <c r="E1610" s="39">
        <v>45342.413194444445</v>
      </c>
      <c r="F1610" t="s">
        <v>51</v>
      </c>
      <c r="G1610" t="s">
        <v>347</v>
      </c>
    </row>
    <row r="1611" spans="1:8" x14ac:dyDescent="0.3">
      <c r="A1611" t="s">
        <v>113</v>
      </c>
      <c r="B1611" t="s">
        <v>54</v>
      </c>
      <c r="C1611">
        <v>1</v>
      </c>
      <c r="D1611">
        <v>103.79300000000001</v>
      </c>
      <c r="E1611" s="39">
        <v>45342.413194444445</v>
      </c>
      <c r="F1611" t="s">
        <v>49</v>
      </c>
      <c r="G1611" t="s">
        <v>347</v>
      </c>
      <c r="H1611" t="s">
        <v>353</v>
      </c>
    </row>
    <row r="1612" spans="1:8" x14ac:dyDescent="0.3">
      <c r="A1612" t="s">
        <v>113</v>
      </c>
      <c r="B1612" t="s">
        <v>52</v>
      </c>
      <c r="C1612">
        <v>2</v>
      </c>
      <c r="D1612">
        <v>103.51300000000001</v>
      </c>
      <c r="E1612" s="39">
        <v>45342.413194444445</v>
      </c>
      <c r="F1612" t="s">
        <v>50</v>
      </c>
      <c r="G1612" t="s">
        <v>347</v>
      </c>
      <c r="H1612" t="s">
        <v>353</v>
      </c>
    </row>
    <row r="1613" spans="1:8" x14ac:dyDescent="0.3">
      <c r="A1613" t="s">
        <v>113</v>
      </c>
      <c r="B1613" t="s">
        <v>48</v>
      </c>
      <c r="C1613">
        <v>3</v>
      </c>
      <c r="D1613">
        <v>2322.2979999999998</v>
      </c>
      <c r="E1613" s="39">
        <v>45342.460810185185</v>
      </c>
      <c r="F1613" t="s">
        <v>51</v>
      </c>
      <c r="G1613" t="s">
        <v>6</v>
      </c>
    </row>
    <row r="1614" spans="1:8" x14ac:dyDescent="0.3">
      <c r="A1614" t="s">
        <v>113</v>
      </c>
      <c r="B1614" t="s">
        <v>54</v>
      </c>
      <c r="C1614">
        <v>1</v>
      </c>
      <c r="D1614">
        <v>103.75700000000001</v>
      </c>
      <c r="E1614" s="39">
        <v>45342.460810185185</v>
      </c>
      <c r="F1614" t="s">
        <v>49</v>
      </c>
      <c r="G1614" t="s">
        <v>6</v>
      </c>
      <c r="H1614" t="s">
        <v>353</v>
      </c>
    </row>
    <row r="1615" spans="1:8" x14ac:dyDescent="0.3">
      <c r="A1615" t="s">
        <v>113</v>
      </c>
      <c r="B1615" t="s">
        <v>52</v>
      </c>
      <c r="C1615">
        <v>2</v>
      </c>
      <c r="D1615">
        <v>103.477</v>
      </c>
      <c r="E1615" s="39">
        <v>45342.460810185185</v>
      </c>
      <c r="F1615" t="s">
        <v>50</v>
      </c>
      <c r="G1615" t="s">
        <v>6</v>
      </c>
      <c r="H1615" t="s">
        <v>353</v>
      </c>
    </row>
    <row r="1616" spans="1:8" x14ac:dyDescent="0.3">
      <c r="A1616" t="s">
        <v>115</v>
      </c>
      <c r="B1616" t="s">
        <v>48</v>
      </c>
      <c r="C1616">
        <v>3</v>
      </c>
      <c r="D1616">
        <v>2299.819</v>
      </c>
      <c r="E1616" s="39">
        <v>45328.402777777781</v>
      </c>
      <c r="F1616" t="s">
        <v>51</v>
      </c>
      <c r="G1616" t="s">
        <v>347</v>
      </c>
    </row>
    <row r="1617" spans="1:8" x14ac:dyDescent="0.3">
      <c r="A1617" t="s">
        <v>115</v>
      </c>
      <c r="B1617" t="s">
        <v>54</v>
      </c>
      <c r="C1617">
        <v>1</v>
      </c>
      <c r="D1617">
        <v>1.8240000000000001</v>
      </c>
      <c r="E1617" s="39">
        <v>45328.402777777781</v>
      </c>
      <c r="F1617" t="s">
        <v>49</v>
      </c>
      <c r="G1617" t="s">
        <v>347</v>
      </c>
      <c r="H1617" t="s">
        <v>353</v>
      </c>
    </row>
    <row r="1618" spans="1:8" x14ac:dyDescent="0.3">
      <c r="A1618" t="s">
        <v>115</v>
      </c>
      <c r="B1618" t="s">
        <v>52</v>
      </c>
      <c r="C1618">
        <v>2</v>
      </c>
      <c r="D1618">
        <v>0.94399999999999995</v>
      </c>
      <c r="E1618" s="39">
        <v>45328.402777777781</v>
      </c>
      <c r="F1618" t="s">
        <v>50</v>
      </c>
      <c r="G1618" t="s">
        <v>347</v>
      </c>
      <c r="H1618" t="s">
        <v>353</v>
      </c>
    </row>
    <row r="1619" spans="1:8" x14ac:dyDescent="0.3">
      <c r="A1619" t="s">
        <v>115</v>
      </c>
      <c r="B1619" t="s">
        <v>48</v>
      </c>
      <c r="C1619">
        <v>3</v>
      </c>
      <c r="D1619">
        <v>2299.8180000000002</v>
      </c>
      <c r="E1619" s="39">
        <v>45328.446377314816</v>
      </c>
      <c r="F1619" t="s">
        <v>51</v>
      </c>
      <c r="G1619" t="s">
        <v>6</v>
      </c>
    </row>
    <row r="1620" spans="1:8" x14ac:dyDescent="0.3">
      <c r="A1620" t="s">
        <v>115</v>
      </c>
      <c r="B1620" t="s">
        <v>54</v>
      </c>
      <c r="C1620">
        <v>1</v>
      </c>
      <c r="D1620">
        <v>1.825</v>
      </c>
      <c r="E1620" s="39">
        <v>45328.446377314816</v>
      </c>
      <c r="F1620" t="s">
        <v>49</v>
      </c>
      <c r="G1620" t="s">
        <v>6</v>
      </c>
      <c r="H1620" t="s">
        <v>353</v>
      </c>
    </row>
    <row r="1621" spans="1:8" x14ac:dyDescent="0.3">
      <c r="A1621" t="s">
        <v>115</v>
      </c>
      <c r="B1621" t="s">
        <v>52</v>
      </c>
      <c r="C1621">
        <v>2</v>
      </c>
      <c r="D1621">
        <v>0.94499999999999995</v>
      </c>
      <c r="E1621" s="39">
        <v>45328.446377314816</v>
      </c>
      <c r="F1621" t="s">
        <v>50</v>
      </c>
      <c r="G1621" t="s">
        <v>6</v>
      </c>
      <c r="H1621" t="s">
        <v>353</v>
      </c>
    </row>
    <row r="1622" spans="1:8" x14ac:dyDescent="0.3">
      <c r="A1622" t="s">
        <v>116</v>
      </c>
      <c r="B1622" t="s">
        <v>48</v>
      </c>
      <c r="C1622">
        <v>3</v>
      </c>
      <c r="D1622">
        <v>2299.7139999999999</v>
      </c>
      <c r="E1622" s="39">
        <v>45328.398611111108</v>
      </c>
      <c r="F1622" t="s">
        <v>51</v>
      </c>
      <c r="G1622" t="s">
        <v>347</v>
      </c>
    </row>
    <row r="1623" spans="1:8" x14ac:dyDescent="0.3">
      <c r="A1623" t="s">
        <v>116</v>
      </c>
      <c r="B1623" t="s">
        <v>54</v>
      </c>
      <c r="C1623">
        <v>1</v>
      </c>
      <c r="D1623">
        <v>1.9139999999999999</v>
      </c>
      <c r="E1623" s="39">
        <v>45328.398611111108</v>
      </c>
      <c r="F1623" t="s">
        <v>49</v>
      </c>
      <c r="G1623" t="s">
        <v>347</v>
      </c>
      <c r="H1623" t="s">
        <v>353</v>
      </c>
    </row>
    <row r="1624" spans="1:8" x14ac:dyDescent="0.3">
      <c r="A1624" t="s">
        <v>116</v>
      </c>
      <c r="B1624" t="s">
        <v>52</v>
      </c>
      <c r="C1624">
        <v>2</v>
      </c>
      <c r="D1624">
        <v>0.95899999999999996</v>
      </c>
      <c r="E1624" s="39">
        <v>45328.398611111108</v>
      </c>
      <c r="F1624" t="s">
        <v>50</v>
      </c>
      <c r="G1624" t="s">
        <v>347</v>
      </c>
      <c r="H1624" t="s">
        <v>353</v>
      </c>
    </row>
    <row r="1625" spans="1:8" x14ac:dyDescent="0.3">
      <c r="A1625" t="s">
        <v>116</v>
      </c>
      <c r="B1625" t="s">
        <v>48</v>
      </c>
      <c r="C1625">
        <v>3</v>
      </c>
      <c r="D1625">
        <v>2299.7130000000002</v>
      </c>
      <c r="E1625" s="39">
        <v>45328.439976851849</v>
      </c>
      <c r="F1625" t="s">
        <v>51</v>
      </c>
      <c r="G1625" t="s">
        <v>6</v>
      </c>
    </row>
    <row r="1626" spans="1:8" x14ac:dyDescent="0.3">
      <c r="A1626" t="s">
        <v>116</v>
      </c>
      <c r="B1626" t="s">
        <v>54</v>
      </c>
      <c r="C1626">
        <v>1</v>
      </c>
      <c r="D1626">
        <v>1.915</v>
      </c>
      <c r="E1626" s="39">
        <v>45328.439976851849</v>
      </c>
      <c r="F1626" t="s">
        <v>49</v>
      </c>
      <c r="G1626" t="s">
        <v>6</v>
      </c>
      <c r="H1626" t="s">
        <v>353</v>
      </c>
    </row>
    <row r="1627" spans="1:8" x14ac:dyDescent="0.3">
      <c r="A1627" t="s">
        <v>116</v>
      </c>
      <c r="B1627" t="s">
        <v>52</v>
      </c>
      <c r="C1627">
        <v>2</v>
      </c>
      <c r="D1627">
        <v>0.96</v>
      </c>
      <c r="E1627" s="39">
        <v>45328.439976851849</v>
      </c>
      <c r="F1627" t="s">
        <v>50</v>
      </c>
      <c r="G1627" t="s">
        <v>6</v>
      </c>
      <c r="H1627" t="s">
        <v>353</v>
      </c>
    </row>
    <row r="1628" spans="1:8" x14ac:dyDescent="0.3">
      <c r="A1628" t="s">
        <v>117</v>
      </c>
      <c r="B1628" t="s">
        <v>48</v>
      </c>
      <c r="C1628">
        <v>3</v>
      </c>
      <c r="D1628">
        <v>2299.7130000000002</v>
      </c>
      <c r="E1628" s="39">
        <v>45328.393055555556</v>
      </c>
      <c r="F1628" t="s">
        <v>51</v>
      </c>
      <c r="G1628" t="s">
        <v>347</v>
      </c>
    </row>
    <row r="1629" spans="1:8" x14ac:dyDescent="0.3">
      <c r="A1629" t="s">
        <v>117</v>
      </c>
      <c r="B1629" t="s">
        <v>54</v>
      </c>
      <c r="C1629">
        <v>1</v>
      </c>
      <c r="D1629">
        <v>1.948</v>
      </c>
      <c r="E1629" s="39">
        <v>45328.393055555556</v>
      </c>
      <c r="F1629" t="s">
        <v>49</v>
      </c>
      <c r="G1629" t="s">
        <v>347</v>
      </c>
      <c r="H1629" t="s">
        <v>353</v>
      </c>
    </row>
    <row r="1630" spans="1:8" x14ac:dyDescent="0.3">
      <c r="A1630" t="s">
        <v>117</v>
      </c>
      <c r="B1630" t="s">
        <v>52</v>
      </c>
      <c r="C1630">
        <v>2</v>
      </c>
      <c r="D1630">
        <v>1.024</v>
      </c>
      <c r="E1630" s="39">
        <v>45328.393055555556</v>
      </c>
      <c r="F1630" t="s">
        <v>50</v>
      </c>
      <c r="G1630" t="s">
        <v>347</v>
      </c>
      <c r="H1630" t="s">
        <v>353</v>
      </c>
    </row>
    <row r="1631" spans="1:8" x14ac:dyDescent="0.3">
      <c r="A1631" t="s">
        <v>117</v>
      </c>
      <c r="B1631" t="s">
        <v>48</v>
      </c>
      <c r="C1631">
        <v>3</v>
      </c>
      <c r="D1631">
        <v>2299.7130000000002</v>
      </c>
      <c r="E1631" s="39">
        <v>45328.435914351852</v>
      </c>
      <c r="F1631" t="s">
        <v>51</v>
      </c>
      <c r="G1631" t="s">
        <v>6</v>
      </c>
    </row>
    <row r="1632" spans="1:8" x14ac:dyDescent="0.3">
      <c r="A1632" t="s">
        <v>117</v>
      </c>
      <c r="B1632" t="s">
        <v>54</v>
      </c>
      <c r="C1632">
        <v>1</v>
      </c>
      <c r="D1632">
        <v>1.948</v>
      </c>
      <c r="E1632" s="39">
        <v>45328.435914351852</v>
      </c>
      <c r="F1632" t="s">
        <v>49</v>
      </c>
      <c r="G1632" t="s">
        <v>6</v>
      </c>
      <c r="H1632" t="s">
        <v>353</v>
      </c>
    </row>
    <row r="1633" spans="1:8" x14ac:dyDescent="0.3">
      <c r="A1633" t="s">
        <v>117</v>
      </c>
      <c r="B1633" t="s">
        <v>52</v>
      </c>
      <c r="C1633">
        <v>2</v>
      </c>
      <c r="D1633">
        <v>1.024</v>
      </c>
      <c r="E1633" s="39">
        <v>45328.435914351852</v>
      </c>
      <c r="F1633" t="s">
        <v>50</v>
      </c>
      <c r="G1633" t="s">
        <v>6</v>
      </c>
      <c r="H1633" t="s">
        <v>353</v>
      </c>
    </row>
    <row r="1634" spans="1:8" x14ac:dyDescent="0.3">
      <c r="A1634" t="s">
        <v>118</v>
      </c>
      <c r="B1634" t="s">
        <v>48</v>
      </c>
      <c r="C1634">
        <v>3</v>
      </c>
      <c r="D1634">
        <v>2299.5250000000001</v>
      </c>
      <c r="E1634" s="39">
        <v>45328.388888888891</v>
      </c>
      <c r="F1634" t="s">
        <v>51</v>
      </c>
      <c r="G1634" t="s">
        <v>347</v>
      </c>
    </row>
    <row r="1635" spans="1:8" x14ac:dyDescent="0.3">
      <c r="A1635" t="s">
        <v>118</v>
      </c>
      <c r="B1635" t="s">
        <v>54</v>
      </c>
      <c r="C1635">
        <v>1</v>
      </c>
      <c r="D1635">
        <v>1.917</v>
      </c>
      <c r="E1635" s="39">
        <v>45328.388888888891</v>
      </c>
      <c r="F1635" t="s">
        <v>49</v>
      </c>
      <c r="G1635" t="s">
        <v>347</v>
      </c>
      <c r="H1635" t="s">
        <v>353</v>
      </c>
    </row>
    <row r="1636" spans="1:8" x14ac:dyDescent="0.3">
      <c r="A1636" t="s">
        <v>118</v>
      </c>
      <c r="B1636" t="s">
        <v>52</v>
      </c>
      <c r="C1636">
        <v>2</v>
      </c>
      <c r="D1636">
        <v>0.99199999999999999</v>
      </c>
      <c r="E1636" s="39">
        <v>45328.388888888891</v>
      </c>
      <c r="F1636" t="s">
        <v>50</v>
      </c>
      <c r="G1636" t="s">
        <v>347</v>
      </c>
      <c r="H1636" t="s">
        <v>353</v>
      </c>
    </row>
    <row r="1637" spans="1:8" x14ac:dyDescent="0.3">
      <c r="A1637" t="s">
        <v>118</v>
      </c>
      <c r="B1637" t="s">
        <v>48</v>
      </c>
      <c r="C1637">
        <v>3</v>
      </c>
      <c r="D1637">
        <v>2299.5239999999999</v>
      </c>
      <c r="E1637" s="39">
        <v>45328.430625000001</v>
      </c>
      <c r="F1637" t="s">
        <v>51</v>
      </c>
      <c r="G1637" t="s">
        <v>6</v>
      </c>
    </row>
    <row r="1638" spans="1:8" x14ac:dyDescent="0.3">
      <c r="A1638" t="s">
        <v>118</v>
      </c>
      <c r="B1638" t="s">
        <v>54</v>
      </c>
      <c r="C1638">
        <v>1</v>
      </c>
      <c r="D1638">
        <v>1.9179999999999999</v>
      </c>
      <c r="E1638" s="39">
        <v>45328.430625000001</v>
      </c>
      <c r="F1638" t="s">
        <v>49</v>
      </c>
      <c r="G1638" t="s">
        <v>6</v>
      </c>
      <c r="H1638" t="s">
        <v>353</v>
      </c>
    </row>
    <row r="1639" spans="1:8" x14ac:dyDescent="0.3">
      <c r="A1639" t="s">
        <v>118</v>
      </c>
      <c r="B1639" t="s">
        <v>52</v>
      </c>
      <c r="C1639">
        <v>2</v>
      </c>
      <c r="D1639">
        <v>0.99299999999999999</v>
      </c>
      <c r="E1639" s="39">
        <v>45328.430625000001</v>
      </c>
      <c r="F1639" t="s">
        <v>50</v>
      </c>
      <c r="G1639" t="s">
        <v>6</v>
      </c>
      <c r="H1639" t="s">
        <v>353</v>
      </c>
    </row>
    <row r="1640" spans="1:8" x14ac:dyDescent="0.3">
      <c r="A1640" t="s">
        <v>119</v>
      </c>
      <c r="B1640" t="s">
        <v>48</v>
      </c>
      <c r="C1640">
        <v>3</v>
      </c>
      <c r="D1640">
        <v>2299.413</v>
      </c>
      <c r="E1640" s="39">
        <v>45328.381944444445</v>
      </c>
      <c r="F1640" t="s">
        <v>51</v>
      </c>
      <c r="G1640" t="s">
        <v>347</v>
      </c>
    </row>
    <row r="1641" spans="1:8" x14ac:dyDescent="0.3">
      <c r="A1641" t="s">
        <v>119</v>
      </c>
      <c r="B1641" t="s">
        <v>54</v>
      </c>
      <c r="C1641">
        <v>1</v>
      </c>
      <c r="D1641">
        <v>1.651</v>
      </c>
      <c r="E1641" s="39">
        <v>45328.381944444445</v>
      </c>
      <c r="F1641" t="s">
        <v>49</v>
      </c>
      <c r="G1641" t="s">
        <v>347</v>
      </c>
      <c r="H1641" t="s">
        <v>353</v>
      </c>
    </row>
    <row r="1642" spans="1:8" x14ac:dyDescent="0.3">
      <c r="A1642" t="s">
        <v>119</v>
      </c>
      <c r="B1642" t="s">
        <v>52</v>
      </c>
      <c r="C1642">
        <v>2</v>
      </c>
      <c r="D1642">
        <v>0.72899999999999998</v>
      </c>
      <c r="E1642" s="39">
        <v>45328.381944444445</v>
      </c>
      <c r="F1642" t="s">
        <v>50</v>
      </c>
      <c r="G1642" t="s">
        <v>347</v>
      </c>
      <c r="H1642" t="s">
        <v>353</v>
      </c>
    </row>
    <row r="1643" spans="1:8" x14ac:dyDescent="0.3">
      <c r="A1643" t="s">
        <v>119</v>
      </c>
      <c r="B1643" t="s">
        <v>48</v>
      </c>
      <c r="C1643">
        <v>3</v>
      </c>
      <c r="D1643">
        <v>2299.4140000000002</v>
      </c>
      <c r="E1643" s="39">
        <v>45328.423946759256</v>
      </c>
      <c r="F1643" t="s">
        <v>51</v>
      </c>
      <c r="G1643" t="s">
        <v>6</v>
      </c>
    </row>
    <row r="1644" spans="1:8" x14ac:dyDescent="0.3">
      <c r="A1644" t="s">
        <v>119</v>
      </c>
      <c r="B1644" t="s">
        <v>54</v>
      </c>
      <c r="C1644">
        <v>1</v>
      </c>
      <c r="D1644">
        <v>1.65</v>
      </c>
      <c r="E1644" s="39">
        <v>45328.423946759256</v>
      </c>
      <c r="F1644" t="s">
        <v>49</v>
      </c>
      <c r="G1644" t="s">
        <v>6</v>
      </c>
      <c r="H1644" t="s">
        <v>353</v>
      </c>
    </row>
    <row r="1645" spans="1:8" x14ac:dyDescent="0.3">
      <c r="A1645" t="s">
        <v>119</v>
      </c>
      <c r="B1645" t="s">
        <v>52</v>
      </c>
      <c r="C1645">
        <v>2</v>
      </c>
      <c r="D1645">
        <v>0.72799999999999998</v>
      </c>
      <c r="E1645" s="39">
        <v>45328.423946759256</v>
      </c>
      <c r="F1645" t="s">
        <v>50</v>
      </c>
      <c r="G1645" t="s">
        <v>6</v>
      </c>
      <c r="H1645" t="s">
        <v>353</v>
      </c>
    </row>
    <row r="1646" spans="1:8" x14ac:dyDescent="0.3">
      <c r="A1646" t="s">
        <v>120</v>
      </c>
      <c r="B1646" t="s">
        <v>48</v>
      </c>
      <c r="C1646">
        <v>3</v>
      </c>
      <c r="D1646">
        <v>2315.1120000000001</v>
      </c>
      <c r="E1646" s="39">
        <v>45342.443749999999</v>
      </c>
      <c r="F1646" t="s">
        <v>51</v>
      </c>
      <c r="G1646" t="s">
        <v>347</v>
      </c>
    </row>
    <row r="1647" spans="1:8" x14ac:dyDescent="0.3">
      <c r="A1647" t="s">
        <v>120</v>
      </c>
      <c r="B1647" t="s">
        <v>54</v>
      </c>
      <c r="C1647">
        <v>1</v>
      </c>
      <c r="D1647">
        <v>19.053000000000001</v>
      </c>
      <c r="E1647" s="39">
        <v>45342.443749999999</v>
      </c>
      <c r="F1647" t="s">
        <v>49</v>
      </c>
      <c r="G1647" t="s">
        <v>347</v>
      </c>
      <c r="H1647" t="s">
        <v>353</v>
      </c>
    </row>
    <row r="1648" spans="1:8" x14ac:dyDescent="0.3">
      <c r="A1648" t="s">
        <v>120</v>
      </c>
      <c r="B1648" t="s">
        <v>52</v>
      </c>
      <c r="C1648">
        <v>2</v>
      </c>
      <c r="D1648">
        <v>18.753</v>
      </c>
      <c r="E1648" s="39">
        <v>45342.443749999999</v>
      </c>
      <c r="F1648" t="s">
        <v>50</v>
      </c>
      <c r="G1648" t="s">
        <v>347</v>
      </c>
      <c r="H1648" t="s">
        <v>353</v>
      </c>
    </row>
    <row r="1649" spans="1:8" x14ac:dyDescent="0.3">
      <c r="A1649" t="s">
        <v>120</v>
      </c>
      <c r="B1649" t="s">
        <v>48</v>
      </c>
      <c r="C1649">
        <v>3</v>
      </c>
      <c r="D1649">
        <v>2315.1109999999999</v>
      </c>
      <c r="E1649" s="39">
        <v>45342.495752314811</v>
      </c>
      <c r="F1649" t="s">
        <v>51</v>
      </c>
      <c r="G1649" t="s">
        <v>6</v>
      </c>
    </row>
    <row r="1650" spans="1:8" x14ac:dyDescent="0.3">
      <c r="A1650" t="s">
        <v>120</v>
      </c>
      <c r="B1650" t="s">
        <v>54</v>
      </c>
      <c r="C1650">
        <v>1</v>
      </c>
      <c r="D1650">
        <v>19.053999999999998</v>
      </c>
      <c r="E1650" s="39">
        <v>45342.495752314811</v>
      </c>
      <c r="F1650" t="s">
        <v>49</v>
      </c>
      <c r="G1650" t="s">
        <v>6</v>
      </c>
      <c r="H1650" t="s">
        <v>353</v>
      </c>
    </row>
    <row r="1651" spans="1:8" x14ac:dyDescent="0.3">
      <c r="A1651" t="s">
        <v>120</v>
      </c>
      <c r="B1651" t="s">
        <v>52</v>
      </c>
      <c r="C1651">
        <v>2</v>
      </c>
      <c r="D1651">
        <v>18.754000000000001</v>
      </c>
      <c r="E1651" s="39">
        <v>45342.495752314811</v>
      </c>
      <c r="F1651" t="s">
        <v>50</v>
      </c>
      <c r="G1651" t="s">
        <v>6</v>
      </c>
      <c r="H1651" t="s">
        <v>353</v>
      </c>
    </row>
    <row r="1652" spans="1:8" x14ac:dyDescent="0.3">
      <c r="A1652" t="s">
        <v>121</v>
      </c>
      <c r="B1652" t="s">
        <v>48</v>
      </c>
      <c r="C1652">
        <v>3</v>
      </c>
      <c r="D1652">
        <v>2301.9070000000002</v>
      </c>
      <c r="E1652" s="39">
        <v>45327.507638888892</v>
      </c>
      <c r="F1652" t="s">
        <v>51</v>
      </c>
      <c r="G1652" t="s">
        <v>347</v>
      </c>
    </row>
    <row r="1653" spans="1:8" x14ac:dyDescent="0.3">
      <c r="A1653" t="s">
        <v>121</v>
      </c>
      <c r="B1653" t="s">
        <v>54</v>
      </c>
      <c r="C1653">
        <v>1</v>
      </c>
      <c r="D1653">
        <v>0.80900000000000005</v>
      </c>
      <c r="E1653" s="39">
        <v>45327.507638888892</v>
      </c>
      <c r="F1653" t="s">
        <v>49</v>
      </c>
      <c r="G1653" t="s">
        <v>347</v>
      </c>
      <c r="H1653" t="s">
        <v>353</v>
      </c>
    </row>
    <row r="1654" spans="1:8" x14ac:dyDescent="0.3">
      <c r="A1654" t="s">
        <v>121</v>
      </c>
      <c r="B1654" t="s">
        <v>52</v>
      </c>
      <c r="C1654">
        <v>2</v>
      </c>
      <c r="D1654">
        <v>0.439</v>
      </c>
      <c r="E1654" s="39">
        <v>45327.507638888892</v>
      </c>
      <c r="F1654" t="s">
        <v>50</v>
      </c>
      <c r="G1654" t="s">
        <v>347</v>
      </c>
      <c r="H1654" t="s">
        <v>353</v>
      </c>
    </row>
    <row r="1655" spans="1:8" x14ac:dyDescent="0.3">
      <c r="A1655" t="s">
        <v>121</v>
      </c>
      <c r="B1655" t="s">
        <v>48</v>
      </c>
      <c r="C1655">
        <v>3</v>
      </c>
      <c r="D1655">
        <v>2301.9070000000002</v>
      </c>
      <c r="E1655" s="39">
        <v>45327.555532407408</v>
      </c>
      <c r="F1655" t="s">
        <v>51</v>
      </c>
      <c r="G1655" t="s">
        <v>6</v>
      </c>
    </row>
    <row r="1656" spans="1:8" x14ac:dyDescent="0.3">
      <c r="A1656" t="s">
        <v>121</v>
      </c>
      <c r="B1656" t="s">
        <v>54</v>
      </c>
      <c r="C1656">
        <v>1</v>
      </c>
      <c r="D1656">
        <v>0.80900000000000005</v>
      </c>
      <c r="E1656" s="39">
        <v>45327.555532407408</v>
      </c>
      <c r="F1656" t="s">
        <v>49</v>
      </c>
      <c r="G1656" t="s">
        <v>6</v>
      </c>
      <c r="H1656" t="s">
        <v>353</v>
      </c>
    </row>
    <row r="1657" spans="1:8" x14ac:dyDescent="0.3">
      <c r="A1657" t="s">
        <v>121</v>
      </c>
      <c r="B1657" t="s">
        <v>52</v>
      </c>
      <c r="C1657">
        <v>2</v>
      </c>
      <c r="D1657">
        <v>0.439</v>
      </c>
      <c r="E1657" s="39">
        <v>45327.555532407408</v>
      </c>
      <c r="F1657" t="s">
        <v>50</v>
      </c>
      <c r="G1657" t="s">
        <v>6</v>
      </c>
      <c r="H1657" t="s">
        <v>353</v>
      </c>
    </row>
    <row r="1658" spans="1:8" x14ac:dyDescent="0.3">
      <c r="A1658" t="s">
        <v>122</v>
      </c>
      <c r="B1658" t="s">
        <v>48</v>
      </c>
      <c r="C1658">
        <v>3</v>
      </c>
      <c r="D1658">
        <v>2298.6849999999999</v>
      </c>
      <c r="E1658" s="39">
        <v>45339.416516203702</v>
      </c>
      <c r="F1658" t="s">
        <v>51</v>
      </c>
      <c r="G1658" t="s">
        <v>6</v>
      </c>
    </row>
    <row r="1659" spans="1:8" x14ac:dyDescent="0.3">
      <c r="A1659" t="s">
        <v>122</v>
      </c>
      <c r="B1659" t="s">
        <v>54</v>
      </c>
      <c r="C1659">
        <v>1</v>
      </c>
      <c r="D1659">
        <v>1.9730000000000001</v>
      </c>
      <c r="E1659" s="39">
        <v>45339.416516203702</v>
      </c>
      <c r="F1659" t="s">
        <v>49</v>
      </c>
      <c r="G1659" t="s">
        <v>6</v>
      </c>
      <c r="H1659" t="s">
        <v>353</v>
      </c>
    </row>
    <row r="1660" spans="1:8" x14ac:dyDescent="0.3">
      <c r="A1660" t="s">
        <v>122</v>
      </c>
      <c r="B1660" t="s">
        <v>52</v>
      </c>
      <c r="C1660">
        <v>2</v>
      </c>
      <c r="D1660">
        <v>1.4770000000000001</v>
      </c>
      <c r="E1660" s="39">
        <v>45339.416516203702</v>
      </c>
      <c r="F1660" t="s">
        <v>50</v>
      </c>
      <c r="G1660" t="s">
        <v>6</v>
      </c>
      <c r="H1660" t="s">
        <v>353</v>
      </c>
    </row>
    <row r="1661" spans="1:8" x14ac:dyDescent="0.3">
      <c r="A1661" t="s">
        <v>123</v>
      </c>
      <c r="B1661" t="s">
        <v>48</v>
      </c>
      <c r="C1661">
        <v>3</v>
      </c>
      <c r="D1661">
        <v>2308.9969999999998</v>
      </c>
      <c r="E1661" s="39">
        <v>45334.558877314812</v>
      </c>
      <c r="F1661" t="s">
        <v>51</v>
      </c>
      <c r="G1661" t="s">
        <v>6</v>
      </c>
    </row>
    <row r="1662" spans="1:8" x14ac:dyDescent="0.3">
      <c r="A1662" t="s">
        <v>123</v>
      </c>
      <c r="B1662" t="s">
        <v>54</v>
      </c>
      <c r="C1662">
        <v>1</v>
      </c>
      <c r="D1662">
        <v>3.4750000000000001</v>
      </c>
      <c r="E1662" s="39">
        <v>45334.558877314812</v>
      </c>
      <c r="F1662" t="s">
        <v>49</v>
      </c>
      <c r="G1662" t="s">
        <v>6</v>
      </c>
      <c r="H1662" t="s">
        <v>353</v>
      </c>
    </row>
    <row r="1663" spans="1:8" x14ac:dyDescent="0.3">
      <c r="A1663" t="s">
        <v>123</v>
      </c>
      <c r="B1663" t="s">
        <v>52</v>
      </c>
      <c r="C1663">
        <v>2</v>
      </c>
      <c r="D1663">
        <v>2.4550000000000001</v>
      </c>
      <c r="E1663" s="39">
        <v>45334.558877314812</v>
      </c>
      <c r="F1663" t="s">
        <v>50</v>
      </c>
      <c r="G1663" t="s">
        <v>6</v>
      </c>
      <c r="H1663" t="s">
        <v>353</v>
      </c>
    </row>
    <row r="1664" spans="1:8" x14ac:dyDescent="0.3">
      <c r="A1664" t="s">
        <v>124</v>
      </c>
      <c r="B1664" t="s">
        <v>48</v>
      </c>
      <c r="C1664">
        <v>3</v>
      </c>
      <c r="D1664">
        <v>2306.877</v>
      </c>
      <c r="E1664" s="39">
        <v>45342.457638888889</v>
      </c>
      <c r="F1664" t="s">
        <v>51</v>
      </c>
      <c r="G1664" t="s">
        <v>347</v>
      </c>
    </row>
    <row r="1665" spans="1:8" x14ac:dyDescent="0.3">
      <c r="A1665" t="s">
        <v>124</v>
      </c>
      <c r="B1665" t="s">
        <v>54</v>
      </c>
      <c r="C1665">
        <v>1</v>
      </c>
      <c r="D1665">
        <v>2.8109999999999999</v>
      </c>
      <c r="E1665" s="39">
        <v>45342.457638888889</v>
      </c>
      <c r="F1665" t="s">
        <v>49</v>
      </c>
      <c r="G1665" t="s">
        <v>347</v>
      </c>
      <c r="H1665" t="s">
        <v>353</v>
      </c>
    </row>
    <row r="1666" spans="1:8" x14ac:dyDescent="0.3">
      <c r="A1666" t="s">
        <v>124</v>
      </c>
      <c r="B1666" t="s">
        <v>52</v>
      </c>
      <c r="C1666">
        <v>2</v>
      </c>
      <c r="D1666">
        <v>1.97</v>
      </c>
      <c r="E1666" s="39">
        <v>45342.457638888889</v>
      </c>
      <c r="F1666" t="s">
        <v>50</v>
      </c>
      <c r="G1666" t="s">
        <v>347</v>
      </c>
      <c r="H1666" t="s">
        <v>353</v>
      </c>
    </row>
    <row r="1667" spans="1:8" x14ac:dyDescent="0.3">
      <c r="A1667" t="s">
        <v>124</v>
      </c>
      <c r="B1667" t="s">
        <v>48</v>
      </c>
      <c r="C1667">
        <v>3</v>
      </c>
      <c r="D1667">
        <v>2306.8760000000002</v>
      </c>
      <c r="E1667" s="39">
        <v>45342.50240740741</v>
      </c>
      <c r="F1667" t="s">
        <v>51</v>
      </c>
      <c r="G1667" t="s">
        <v>6</v>
      </c>
    </row>
    <row r="1668" spans="1:8" x14ac:dyDescent="0.3">
      <c r="A1668" t="s">
        <v>124</v>
      </c>
      <c r="B1668" t="s">
        <v>54</v>
      </c>
      <c r="C1668">
        <v>1</v>
      </c>
      <c r="D1668">
        <v>2.8119999999999998</v>
      </c>
      <c r="E1668" s="39">
        <v>45342.50240740741</v>
      </c>
      <c r="F1668" t="s">
        <v>49</v>
      </c>
      <c r="G1668" t="s">
        <v>6</v>
      </c>
      <c r="H1668" t="s">
        <v>353</v>
      </c>
    </row>
    <row r="1669" spans="1:8" x14ac:dyDescent="0.3">
      <c r="A1669" t="s">
        <v>124</v>
      </c>
      <c r="B1669" t="s">
        <v>52</v>
      </c>
      <c r="C1669">
        <v>2</v>
      </c>
      <c r="D1669">
        <v>1.9710000000000001</v>
      </c>
      <c r="E1669" s="39">
        <v>45342.50240740741</v>
      </c>
      <c r="F1669" t="s">
        <v>50</v>
      </c>
      <c r="G1669" t="s">
        <v>6</v>
      </c>
      <c r="H1669" t="s">
        <v>353</v>
      </c>
    </row>
    <row r="1670" spans="1:8" x14ac:dyDescent="0.3">
      <c r="A1670" t="s">
        <v>126</v>
      </c>
      <c r="B1670" t="s">
        <v>48</v>
      </c>
      <c r="C1670">
        <v>3</v>
      </c>
      <c r="D1670">
        <v>2299.9760000000001</v>
      </c>
      <c r="E1670" s="39">
        <v>45328.412499999999</v>
      </c>
      <c r="F1670" t="s">
        <v>51</v>
      </c>
      <c r="G1670" t="s">
        <v>347</v>
      </c>
    </row>
    <row r="1671" spans="1:8" x14ac:dyDescent="0.3">
      <c r="A1671" t="s">
        <v>126</v>
      </c>
      <c r="B1671" t="s">
        <v>54</v>
      </c>
      <c r="C1671">
        <v>1</v>
      </c>
      <c r="D1671">
        <v>2.105</v>
      </c>
      <c r="E1671" s="39">
        <v>45328.412499999999</v>
      </c>
      <c r="F1671" t="s">
        <v>49</v>
      </c>
      <c r="G1671" t="s">
        <v>347</v>
      </c>
      <c r="H1671" t="s">
        <v>353</v>
      </c>
    </row>
    <row r="1672" spans="1:8" x14ac:dyDescent="0.3">
      <c r="A1672" t="s">
        <v>126</v>
      </c>
      <c r="B1672" t="s">
        <v>52</v>
      </c>
      <c r="C1672">
        <v>2</v>
      </c>
      <c r="D1672">
        <v>1.2749999999999999</v>
      </c>
      <c r="E1672" s="39">
        <v>45328.412499999999</v>
      </c>
      <c r="F1672" t="s">
        <v>50</v>
      </c>
      <c r="G1672" t="s">
        <v>347</v>
      </c>
      <c r="H1672" t="s">
        <v>353</v>
      </c>
    </row>
    <row r="1673" spans="1:8" x14ac:dyDescent="0.3">
      <c r="A1673" t="s">
        <v>126</v>
      </c>
      <c r="B1673" t="s">
        <v>48</v>
      </c>
      <c r="C1673">
        <v>3</v>
      </c>
      <c r="D1673">
        <v>2299.9760000000001</v>
      </c>
      <c r="E1673" s="39">
        <v>45328.455659722225</v>
      </c>
      <c r="F1673" t="s">
        <v>51</v>
      </c>
      <c r="G1673" t="s">
        <v>6</v>
      </c>
    </row>
    <row r="1674" spans="1:8" x14ac:dyDescent="0.3">
      <c r="A1674" t="s">
        <v>126</v>
      </c>
      <c r="B1674" t="s">
        <v>54</v>
      </c>
      <c r="C1674">
        <v>1</v>
      </c>
      <c r="D1674">
        <v>2.105</v>
      </c>
      <c r="E1674" s="39">
        <v>45328.455659722225</v>
      </c>
      <c r="F1674" t="s">
        <v>49</v>
      </c>
      <c r="G1674" t="s">
        <v>6</v>
      </c>
      <c r="H1674" t="s">
        <v>353</v>
      </c>
    </row>
    <row r="1675" spans="1:8" x14ac:dyDescent="0.3">
      <c r="A1675" t="s">
        <v>126</v>
      </c>
      <c r="B1675" t="s">
        <v>52</v>
      </c>
      <c r="C1675">
        <v>2</v>
      </c>
      <c r="D1675">
        <v>1.2749999999999999</v>
      </c>
      <c r="E1675" s="39">
        <v>45328.455659722225</v>
      </c>
      <c r="F1675" t="s">
        <v>50</v>
      </c>
      <c r="G1675" t="s">
        <v>6</v>
      </c>
      <c r="H1675" t="s">
        <v>353</v>
      </c>
    </row>
    <row r="1676" spans="1:8" x14ac:dyDescent="0.3">
      <c r="A1676" t="s">
        <v>317</v>
      </c>
      <c r="B1676" t="s">
        <v>48</v>
      </c>
      <c r="C1676">
        <v>3</v>
      </c>
      <c r="D1676"/>
      <c r="E1676" s="39">
        <v>45327.513888888891</v>
      </c>
      <c r="F1676" t="s">
        <v>51</v>
      </c>
      <c r="G1676" t="s">
        <v>347</v>
      </c>
      <c r="H1676" t="s">
        <v>373</v>
      </c>
    </row>
    <row r="1677" spans="1:8" x14ac:dyDescent="0.3">
      <c r="A1677" t="s">
        <v>317</v>
      </c>
      <c r="B1677" t="s">
        <v>54</v>
      </c>
      <c r="C1677">
        <v>1</v>
      </c>
      <c r="D1677"/>
      <c r="E1677" s="39">
        <v>45327.513888888891</v>
      </c>
      <c r="F1677" t="s">
        <v>49</v>
      </c>
      <c r="G1677" t="s">
        <v>347</v>
      </c>
      <c r="H1677" t="s">
        <v>373</v>
      </c>
    </row>
    <row r="1678" spans="1:8" x14ac:dyDescent="0.3">
      <c r="A1678" t="s">
        <v>317</v>
      </c>
      <c r="B1678" t="s">
        <v>52</v>
      </c>
      <c r="C1678">
        <v>2</v>
      </c>
      <c r="D1678"/>
      <c r="E1678" s="39">
        <v>45327.513888888891</v>
      </c>
      <c r="F1678" t="s">
        <v>50</v>
      </c>
      <c r="G1678" t="s">
        <v>347</v>
      </c>
      <c r="H1678" t="s">
        <v>373</v>
      </c>
    </row>
    <row r="1679" spans="1:8" x14ac:dyDescent="0.3">
      <c r="A1679" t="s">
        <v>317</v>
      </c>
      <c r="B1679" t="s">
        <v>48</v>
      </c>
      <c r="C1679">
        <v>3</v>
      </c>
      <c r="D1679"/>
      <c r="E1679" s="39">
        <v>45327.565578703703</v>
      </c>
      <c r="F1679" t="s">
        <v>51</v>
      </c>
      <c r="G1679" t="s">
        <v>6</v>
      </c>
      <c r="H1679" t="s">
        <v>348</v>
      </c>
    </row>
    <row r="1680" spans="1:8" x14ac:dyDescent="0.3">
      <c r="A1680" t="s">
        <v>317</v>
      </c>
      <c r="B1680" t="s">
        <v>54</v>
      </c>
      <c r="C1680">
        <v>1</v>
      </c>
      <c r="D1680"/>
      <c r="E1680" s="39">
        <v>45327.565578703703</v>
      </c>
      <c r="F1680" t="s">
        <v>49</v>
      </c>
      <c r="G1680" t="s">
        <v>6</v>
      </c>
      <c r="H1680" t="s">
        <v>348</v>
      </c>
    </row>
    <row r="1681" spans="1:8" x14ac:dyDescent="0.3">
      <c r="A1681" t="s">
        <v>317</v>
      </c>
      <c r="B1681" t="s">
        <v>52</v>
      </c>
      <c r="C1681">
        <v>2</v>
      </c>
      <c r="D1681"/>
      <c r="E1681" s="39">
        <v>45327.565578703703</v>
      </c>
      <c r="F1681" t="s">
        <v>50</v>
      </c>
      <c r="G1681" t="s">
        <v>6</v>
      </c>
      <c r="H1681" t="s">
        <v>348</v>
      </c>
    </row>
    <row r="1682" spans="1:8" x14ac:dyDescent="0.3">
      <c r="A1682" t="s">
        <v>301</v>
      </c>
      <c r="B1682" t="s">
        <v>48</v>
      </c>
      <c r="C1682">
        <v>3</v>
      </c>
      <c r="D1682"/>
      <c r="E1682" s="39">
        <v>45327.518750000003</v>
      </c>
      <c r="F1682" t="s">
        <v>51</v>
      </c>
      <c r="G1682" t="s">
        <v>347</v>
      </c>
      <c r="H1682" t="s">
        <v>373</v>
      </c>
    </row>
    <row r="1683" spans="1:8" x14ac:dyDescent="0.3">
      <c r="A1683" t="s">
        <v>301</v>
      </c>
      <c r="B1683" t="s">
        <v>54</v>
      </c>
      <c r="C1683">
        <v>1</v>
      </c>
      <c r="D1683"/>
      <c r="E1683" s="39">
        <v>45327.518750000003</v>
      </c>
      <c r="F1683" t="s">
        <v>49</v>
      </c>
      <c r="G1683" t="s">
        <v>347</v>
      </c>
      <c r="H1683" t="s">
        <v>373</v>
      </c>
    </row>
    <row r="1684" spans="1:8" x14ac:dyDescent="0.3">
      <c r="A1684" t="s">
        <v>301</v>
      </c>
      <c r="B1684" t="s">
        <v>52</v>
      </c>
      <c r="C1684">
        <v>2</v>
      </c>
      <c r="D1684"/>
      <c r="E1684" s="39">
        <v>45327.518750000003</v>
      </c>
      <c r="F1684" t="s">
        <v>50</v>
      </c>
      <c r="G1684" t="s">
        <v>347</v>
      </c>
      <c r="H1684" t="s">
        <v>373</v>
      </c>
    </row>
    <row r="1685" spans="1:8" x14ac:dyDescent="0.3">
      <c r="A1685" t="s">
        <v>301</v>
      </c>
      <c r="B1685" t="s">
        <v>48</v>
      </c>
      <c r="C1685">
        <v>3</v>
      </c>
      <c r="D1685"/>
      <c r="E1685" s="39">
        <v>45327.566099537034</v>
      </c>
      <c r="F1685" t="s">
        <v>51</v>
      </c>
      <c r="G1685" t="s">
        <v>6</v>
      </c>
      <c r="H1685" t="s">
        <v>385</v>
      </c>
    </row>
    <row r="1686" spans="1:8" x14ac:dyDescent="0.3">
      <c r="A1686" t="s">
        <v>301</v>
      </c>
      <c r="B1686" t="s">
        <v>54</v>
      </c>
      <c r="C1686">
        <v>1</v>
      </c>
      <c r="D1686"/>
      <c r="E1686" s="39">
        <v>45327.566099537034</v>
      </c>
      <c r="F1686" t="s">
        <v>49</v>
      </c>
      <c r="G1686" t="s">
        <v>6</v>
      </c>
      <c r="H1686" t="s">
        <v>385</v>
      </c>
    </row>
    <row r="1687" spans="1:8" x14ac:dyDescent="0.3">
      <c r="A1687" t="s">
        <v>301</v>
      </c>
      <c r="B1687" t="s">
        <v>52</v>
      </c>
      <c r="C1687">
        <v>2</v>
      </c>
      <c r="D1687"/>
      <c r="E1687" s="39">
        <v>45327.566099537034</v>
      </c>
      <c r="F1687" t="s">
        <v>50</v>
      </c>
      <c r="G1687" t="s">
        <v>6</v>
      </c>
      <c r="H1687" t="s">
        <v>385</v>
      </c>
    </row>
    <row r="1688" spans="1:8" x14ac:dyDescent="0.3">
      <c r="A1688" t="s">
        <v>209</v>
      </c>
      <c r="B1688" t="s">
        <v>48</v>
      </c>
      <c r="C1688">
        <v>3</v>
      </c>
      <c r="D1688">
        <v>2333.4609999999998</v>
      </c>
      <c r="E1688" s="39">
        <v>45330.481087962966</v>
      </c>
      <c r="F1688" t="s">
        <v>51</v>
      </c>
      <c r="G1688" t="s">
        <v>6</v>
      </c>
    </row>
    <row r="1689" spans="1:8" x14ac:dyDescent="0.3">
      <c r="A1689" t="s">
        <v>209</v>
      </c>
      <c r="B1689" t="s">
        <v>54</v>
      </c>
      <c r="C1689">
        <v>1</v>
      </c>
      <c r="D1689">
        <v>76.153000000000006</v>
      </c>
      <c r="E1689" s="39">
        <v>45330.481087962966</v>
      </c>
      <c r="F1689" t="s">
        <v>49</v>
      </c>
      <c r="G1689" t="s">
        <v>6</v>
      </c>
      <c r="H1689" t="s">
        <v>353</v>
      </c>
    </row>
    <row r="1690" spans="1:8" x14ac:dyDescent="0.3">
      <c r="A1690" t="s">
        <v>209</v>
      </c>
      <c r="B1690" t="s">
        <v>52</v>
      </c>
      <c r="C1690">
        <v>2</v>
      </c>
      <c r="D1690">
        <v>76.12</v>
      </c>
      <c r="E1690" s="39">
        <v>45330.481087962966</v>
      </c>
      <c r="F1690" t="s">
        <v>50</v>
      </c>
      <c r="G1690" t="s">
        <v>6</v>
      </c>
      <c r="H1690" t="s">
        <v>353</v>
      </c>
    </row>
    <row r="1691" spans="1:8" x14ac:dyDescent="0.3">
      <c r="A1691" t="s">
        <v>209</v>
      </c>
      <c r="B1691" t="s">
        <v>48</v>
      </c>
      <c r="C1691">
        <v>3</v>
      </c>
      <c r="D1691">
        <v>2333.4670000000001</v>
      </c>
      <c r="E1691" s="39">
        <v>45334.448611111111</v>
      </c>
      <c r="F1691" t="s">
        <v>51</v>
      </c>
      <c r="G1691" t="s">
        <v>347</v>
      </c>
    </row>
    <row r="1692" spans="1:8" x14ac:dyDescent="0.3">
      <c r="A1692" t="s">
        <v>209</v>
      </c>
      <c r="B1692" t="s">
        <v>54</v>
      </c>
      <c r="C1692">
        <v>1</v>
      </c>
      <c r="D1692">
        <v>76.147000000000006</v>
      </c>
      <c r="E1692" s="39">
        <v>45334.448611111111</v>
      </c>
      <c r="F1692" t="s">
        <v>49</v>
      </c>
      <c r="G1692" t="s">
        <v>347</v>
      </c>
      <c r="H1692" t="s">
        <v>353</v>
      </c>
    </row>
    <row r="1693" spans="1:8" x14ac:dyDescent="0.3">
      <c r="A1693" t="s">
        <v>209</v>
      </c>
      <c r="B1693" t="s">
        <v>52</v>
      </c>
      <c r="C1693">
        <v>2</v>
      </c>
      <c r="D1693">
        <v>76.114000000000004</v>
      </c>
      <c r="E1693" s="39">
        <v>45334.448611111111</v>
      </c>
      <c r="F1693" t="s">
        <v>50</v>
      </c>
      <c r="G1693" t="s">
        <v>347</v>
      </c>
      <c r="H1693" t="s">
        <v>353</v>
      </c>
    </row>
    <row r="1694" spans="1:8" x14ac:dyDescent="0.3">
      <c r="A1694" t="s">
        <v>209</v>
      </c>
      <c r="B1694" t="s">
        <v>48</v>
      </c>
      <c r="C1694">
        <v>3</v>
      </c>
      <c r="D1694">
        <v>2333.4259999999999</v>
      </c>
      <c r="E1694" s="39">
        <v>45334.489490740743</v>
      </c>
      <c r="F1694" t="s">
        <v>51</v>
      </c>
      <c r="G1694" t="s">
        <v>6</v>
      </c>
    </row>
    <row r="1695" spans="1:8" x14ac:dyDescent="0.3">
      <c r="A1695" t="s">
        <v>209</v>
      </c>
      <c r="B1695" t="s">
        <v>54</v>
      </c>
      <c r="C1695">
        <v>1</v>
      </c>
      <c r="D1695">
        <v>76.188000000000002</v>
      </c>
      <c r="E1695" s="39">
        <v>45334.489490740743</v>
      </c>
      <c r="F1695" t="s">
        <v>49</v>
      </c>
      <c r="G1695" t="s">
        <v>6</v>
      </c>
      <c r="H1695" t="s">
        <v>353</v>
      </c>
    </row>
    <row r="1696" spans="1:8" x14ac:dyDescent="0.3">
      <c r="A1696" t="s">
        <v>209</v>
      </c>
      <c r="B1696" t="s">
        <v>52</v>
      </c>
      <c r="C1696">
        <v>2</v>
      </c>
      <c r="D1696">
        <v>76.155000000000001</v>
      </c>
      <c r="E1696" s="39">
        <v>45334.489490740743</v>
      </c>
      <c r="F1696" t="s">
        <v>50</v>
      </c>
      <c r="G1696" t="s">
        <v>6</v>
      </c>
      <c r="H1696" t="s">
        <v>353</v>
      </c>
    </row>
    <row r="1697" spans="1:8" x14ac:dyDescent="0.3">
      <c r="A1697" t="s">
        <v>210</v>
      </c>
      <c r="B1697" t="s">
        <v>48</v>
      </c>
      <c r="C1697">
        <v>3</v>
      </c>
      <c r="D1697">
        <v>2300.14</v>
      </c>
      <c r="E1697" s="39">
        <v>45345.496354166666</v>
      </c>
      <c r="F1697" t="s">
        <v>51</v>
      </c>
      <c r="G1697" t="s">
        <v>6</v>
      </c>
    </row>
    <row r="1698" spans="1:8" x14ac:dyDescent="0.3">
      <c r="A1698" t="s">
        <v>210</v>
      </c>
      <c r="B1698" t="s">
        <v>54</v>
      </c>
      <c r="C1698">
        <v>1</v>
      </c>
      <c r="D1698">
        <v>1.504</v>
      </c>
      <c r="E1698" s="39">
        <v>45345.496354166666</v>
      </c>
      <c r="F1698" t="s">
        <v>49</v>
      </c>
      <c r="G1698" t="s">
        <v>6</v>
      </c>
      <c r="H1698" t="s">
        <v>353</v>
      </c>
    </row>
    <row r="1699" spans="1:8" x14ac:dyDescent="0.3">
      <c r="A1699" t="s">
        <v>210</v>
      </c>
      <c r="B1699" t="s">
        <v>52</v>
      </c>
      <c r="C1699">
        <v>2</v>
      </c>
      <c r="D1699">
        <v>0.32400000000000001</v>
      </c>
      <c r="E1699" s="39">
        <v>45345.496354166666</v>
      </c>
      <c r="F1699" t="s">
        <v>50</v>
      </c>
      <c r="G1699" t="s">
        <v>6</v>
      </c>
      <c r="H1699" t="s">
        <v>353</v>
      </c>
    </row>
    <row r="1700" spans="1:8" x14ac:dyDescent="0.3">
      <c r="A1700" t="s">
        <v>211</v>
      </c>
      <c r="B1700" t="s">
        <v>48</v>
      </c>
      <c r="C1700">
        <v>3</v>
      </c>
      <c r="D1700">
        <v>2300.067</v>
      </c>
      <c r="E1700" s="39">
        <v>45345.500601851854</v>
      </c>
      <c r="F1700" t="s">
        <v>51</v>
      </c>
      <c r="G1700" t="s">
        <v>6</v>
      </c>
    </row>
    <row r="1701" spans="1:8" x14ac:dyDescent="0.3">
      <c r="A1701" t="s">
        <v>211</v>
      </c>
      <c r="B1701" t="s">
        <v>54</v>
      </c>
      <c r="C1701">
        <v>1</v>
      </c>
      <c r="D1701">
        <v>1.4339999999999999</v>
      </c>
      <c r="E1701" s="39">
        <v>45345.500601851854</v>
      </c>
      <c r="F1701" t="s">
        <v>49</v>
      </c>
      <c r="G1701" t="s">
        <v>6</v>
      </c>
      <c r="H1701" t="s">
        <v>353</v>
      </c>
    </row>
    <row r="1702" spans="1:8" x14ac:dyDescent="0.3">
      <c r="A1702" t="s">
        <v>211</v>
      </c>
      <c r="B1702" t="s">
        <v>52</v>
      </c>
      <c r="C1702">
        <v>2</v>
      </c>
      <c r="D1702">
        <v>0.29499999999999998</v>
      </c>
      <c r="E1702" s="39">
        <v>45345.500601851854</v>
      </c>
      <c r="F1702" t="s">
        <v>50</v>
      </c>
      <c r="G1702" t="s">
        <v>6</v>
      </c>
      <c r="H1702" t="s">
        <v>353</v>
      </c>
    </row>
    <row r="1703" spans="1:8" x14ac:dyDescent="0.3">
      <c r="A1703" t="s">
        <v>212</v>
      </c>
      <c r="B1703" t="s">
        <v>48</v>
      </c>
      <c r="C1703">
        <v>3</v>
      </c>
      <c r="D1703">
        <v>2299.598</v>
      </c>
      <c r="E1703" s="39">
        <v>45344.494814814818</v>
      </c>
      <c r="F1703" t="s">
        <v>51</v>
      </c>
      <c r="G1703" t="s">
        <v>6</v>
      </c>
    </row>
    <row r="1704" spans="1:8" x14ac:dyDescent="0.3">
      <c r="A1704" t="s">
        <v>212</v>
      </c>
      <c r="B1704" t="s">
        <v>54</v>
      </c>
      <c r="C1704">
        <v>1</v>
      </c>
      <c r="D1704">
        <v>1.891</v>
      </c>
      <c r="E1704" s="39">
        <v>45344.494814814818</v>
      </c>
      <c r="F1704" t="s">
        <v>49</v>
      </c>
      <c r="G1704" t="s">
        <v>6</v>
      </c>
      <c r="H1704" t="s">
        <v>353</v>
      </c>
    </row>
    <row r="1705" spans="1:8" x14ac:dyDescent="0.3">
      <c r="A1705" t="s">
        <v>212</v>
      </c>
      <c r="B1705" t="s">
        <v>52</v>
      </c>
      <c r="C1705">
        <v>2</v>
      </c>
      <c r="D1705">
        <v>0.95499999999999996</v>
      </c>
      <c r="E1705" s="39">
        <v>45344.494814814818</v>
      </c>
      <c r="F1705" t="s">
        <v>50</v>
      </c>
      <c r="G1705" t="s">
        <v>6</v>
      </c>
      <c r="H1705" t="s">
        <v>353</v>
      </c>
    </row>
    <row r="1706" spans="1:8" x14ac:dyDescent="0.3">
      <c r="A1706" t="s">
        <v>256</v>
      </c>
      <c r="B1706" t="s">
        <v>48</v>
      </c>
      <c r="C1706">
        <v>3</v>
      </c>
      <c r="D1706">
        <v>2329.4839999999999</v>
      </c>
      <c r="E1706" s="39">
        <v>45330.451863425929</v>
      </c>
      <c r="F1706" t="s">
        <v>51</v>
      </c>
      <c r="G1706" t="s">
        <v>6</v>
      </c>
    </row>
    <row r="1707" spans="1:8" x14ac:dyDescent="0.3">
      <c r="A1707" t="s">
        <v>256</v>
      </c>
      <c r="B1707" t="s">
        <v>54</v>
      </c>
      <c r="C1707">
        <v>1</v>
      </c>
      <c r="D1707">
        <v>70.061999999999998</v>
      </c>
      <c r="E1707" s="39">
        <v>45330.451863425929</v>
      </c>
      <c r="F1707" t="s">
        <v>49</v>
      </c>
      <c r="G1707" t="s">
        <v>6</v>
      </c>
      <c r="H1707" t="s">
        <v>353</v>
      </c>
    </row>
    <row r="1708" spans="1:8" x14ac:dyDescent="0.3">
      <c r="A1708" t="s">
        <v>256</v>
      </c>
      <c r="B1708" t="s">
        <v>52</v>
      </c>
      <c r="C1708">
        <v>2</v>
      </c>
      <c r="D1708">
        <v>69.245999999999995</v>
      </c>
      <c r="E1708" s="39">
        <v>45330.451863425929</v>
      </c>
      <c r="F1708" t="s">
        <v>50</v>
      </c>
      <c r="G1708" t="s">
        <v>6</v>
      </c>
      <c r="H1708" t="s">
        <v>353</v>
      </c>
    </row>
    <row r="1709" spans="1:8" x14ac:dyDescent="0.3">
      <c r="A1709" t="s">
        <v>256</v>
      </c>
      <c r="B1709" t="s">
        <v>48</v>
      </c>
      <c r="C1709">
        <v>3</v>
      </c>
      <c r="D1709">
        <v>2329.4769999999999</v>
      </c>
      <c r="E1709" s="39">
        <v>45334.411805555559</v>
      </c>
      <c r="F1709" t="s">
        <v>51</v>
      </c>
      <c r="G1709" t="s">
        <v>347</v>
      </c>
    </row>
    <row r="1710" spans="1:8" x14ac:dyDescent="0.3">
      <c r="A1710" t="s">
        <v>256</v>
      </c>
      <c r="B1710" t="s">
        <v>54</v>
      </c>
      <c r="C1710">
        <v>1</v>
      </c>
      <c r="D1710">
        <v>70.069000000000003</v>
      </c>
      <c r="E1710" s="39">
        <v>45334.411805555559</v>
      </c>
      <c r="F1710" t="s">
        <v>49</v>
      </c>
      <c r="G1710" t="s">
        <v>347</v>
      </c>
      <c r="H1710" t="s">
        <v>353</v>
      </c>
    </row>
    <row r="1711" spans="1:8" x14ac:dyDescent="0.3">
      <c r="A1711" t="s">
        <v>256</v>
      </c>
      <c r="B1711" t="s">
        <v>52</v>
      </c>
      <c r="C1711">
        <v>2</v>
      </c>
      <c r="D1711">
        <v>69.253</v>
      </c>
      <c r="E1711" s="39">
        <v>45334.411805555559</v>
      </c>
      <c r="F1711" t="s">
        <v>50</v>
      </c>
      <c r="G1711" t="s">
        <v>347</v>
      </c>
      <c r="H1711" t="s">
        <v>353</v>
      </c>
    </row>
    <row r="1712" spans="1:8" x14ac:dyDescent="0.3">
      <c r="A1712" t="s">
        <v>256</v>
      </c>
      <c r="B1712" t="s">
        <v>48</v>
      </c>
      <c r="C1712">
        <v>3</v>
      </c>
      <c r="D1712">
        <v>2329.451</v>
      </c>
      <c r="E1712" s="39">
        <v>45334.453449074077</v>
      </c>
      <c r="F1712" t="s">
        <v>51</v>
      </c>
      <c r="G1712" t="s">
        <v>6</v>
      </c>
    </row>
    <row r="1713" spans="1:8" x14ac:dyDescent="0.3">
      <c r="A1713" t="s">
        <v>256</v>
      </c>
      <c r="B1713" t="s">
        <v>54</v>
      </c>
      <c r="C1713">
        <v>1</v>
      </c>
      <c r="D1713">
        <v>70.094999999999999</v>
      </c>
      <c r="E1713" s="39">
        <v>45334.453449074077</v>
      </c>
      <c r="F1713" t="s">
        <v>49</v>
      </c>
      <c r="G1713" t="s">
        <v>6</v>
      </c>
      <c r="H1713" t="s">
        <v>353</v>
      </c>
    </row>
    <row r="1714" spans="1:8" x14ac:dyDescent="0.3">
      <c r="A1714" t="s">
        <v>256</v>
      </c>
      <c r="B1714" t="s">
        <v>52</v>
      </c>
      <c r="C1714">
        <v>2</v>
      </c>
      <c r="D1714">
        <v>69.278999999999996</v>
      </c>
      <c r="E1714" s="39">
        <v>45334.453449074077</v>
      </c>
      <c r="F1714" t="s">
        <v>50</v>
      </c>
      <c r="G1714" t="s">
        <v>6</v>
      </c>
      <c r="H1714" t="s">
        <v>353</v>
      </c>
    </row>
    <row r="1715" spans="1:8" x14ac:dyDescent="0.3">
      <c r="A1715" t="s">
        <v>213</v>
      </c>
      <c r="B1715" t="s">
        <v>48</v>
      </c>
      <c r="C1715">
        <v>3</v>
      </c>
      <c r="D1715">
        <v>2330.165</v>
      </c>
      <c r="E1715" s="39">
        <v>45330.518969907411</v>
      </c>
      <c r="F1715" t="s">
        <v>51</v>
      </c>
      <c r="G1715" t="s">
        <v>6</v>
      </c>
    </row>
    <row r="1716" spans="1:8" x14ac:dyDescent="0.3">
      <c r="A1716" t="s">
        <v>213</v>
      </c>
      <c r="B1716" t="s">
        <v>54</v>
      </c>
      <c r="C1716">
        <v>1</v>
      </c>
      <c r="D1716">
        <v>39.162999999999997</v>
      </c>
      <c r="E1716" s="39">
        <v>45330.518969907411</v>
      </c>
      <c r="F1716" t="s">
        <v>49</v>
      </c>
      <c r="G1716" t="s">
        <v>6</v>
      </c>
      <c r="H1716" t="s">
        <v>353</v>
      </c>
    </row>
    <row r="1717" spans="1:8" x14ac:dyDescent="0.3">
      <c r="A1717" t="s">
        <v>213</v>
      </c>
      <c r="B1717" t="s">
        <v>52</v>
      </c>
      <c r="C1717">
        <v>2</v>
      </c>
      <c r="D1717">
        <v>38.587000000000003</v>
      </c>
      <c r="E1717" s="39">
        <v>45330.518969907411</v>
      </c>
      <c r="F1717" t="s">
        <v>50</v>
      </c>
      <c r="G1717" t="s">
        <v>6</v>
      </c>
      <c r="H1717" t="s">
        <v>353</v>
      </c>
    </row>
    <row r="1718" spans="1:8" x14ac:dyDescent="0.3">
      <c r="A1718" t="s">
        <v>213</v>
      </c>
      <c r="B1718" t="s">
        <v>48</v>
      </c>
      <c r="C1718">
        <v>3</v>
      </c>
      <c r="D1718">
        <v>2330.1640000000002</v>
      </c>
      <c r="E1718" s="39">
        <v>45334.504861111112</v>
      </c>
      <c r="F1718" t="s">
        <v>51</v>
      </c>
      <c r="G1718" t="s">
        <v>347</v>
      </c>
    </row>
    <row r="1719" spans="1:8" x14ac:dyDescent="0.3">
      <c r="A1719" t="s">
        <v>213</v>
      </c>
      <c r="B1719" t="s">
        <v>54</v>
      </c>
      <c r="C1719">
        <v>1</v>
      </c>
      <c r="D1719">
        <v>39.164000000000001</v>
      </c>
      <c r="E1719" s="39">
        <v>45334.504861111112</v>
      </c>
      <c r="F1719" t="s">
        <v>49</v>
      </c>
      <c r="G1719" t="s">
        <v>347</v>
      </c>
      <c r="H1719" t="s">
        <v>353</v>
      </c>
    </row>
    <row r="1720" spans="1:8" x14ac:dyDescent="0.3">
      <c r="A1720" t="s">
        <v>213</v>
      </c>
      <c r="B1720" t="s">
        <v>52</v>
      </c>
      <c r="C1720">
        <v>2</v>
      </c>
      <c r="D1720">
        <v>38.588000000000001</v>
      </c>
      <c r="E1720" s="39">
        <v>45334.504861111112</v>
      </c>
      <c r="F1720" t="s">
        <v>50</v>
      </c>
      <c r="G1720" t="s">
        <v>347</v>
      </c>
      <c r="H1720" t="s">
        <v>353</v>
      </c>
    </row>
    <row r="1721" spans="1:8" x14ac:dyDescent="0.3">
      <c r="A1721" t="s">
        <v>213</v>
      </c>
      <c r="B1721" t="s">
        <v>48</v>
      </c>
      <c r="C1721">
        <v>3</v>
      </c>
      <c r="D1721">
        <v>2330.15</v>
      </c>
      <c r="E1721" s="39">
        <v>45334.546712962961</v>
      </c>
      <c r="F1721" t="s">
        <v>51</v>
      </c>
      <c r="G1721" t="s">
        <v>6</v>
      </c>
    </row>
    <row r="1722" spans="1:8" x14ac:dyDescent="0.3">
      <c r="A1722" t="s">
        <v>213</v>
      </c>
      <c r="B1722" t="s">
        <v>54</v>
      </c>
      <c r="C1722">
        <v>1</v>
      </c>
      <c r="D1722">
        <v>39.177999999999997</v>
      </c>
      <c r="E1722" s="39">
        <v>45334.546712962961</v>
      </c>
      <c r="F1722" t="s">
        <v>49</v>
      </c>
      <c r="G1722" t="s">
        <v>6</v>
      </c>
      <c r="H1722" t="s">
        <v>353</v>
      </c>
    </row>
    <row r="1723" spans="1:8" x14ac:dyDescent="0.3">
      <c r="A1723" t="s">
        <v>213</v>
      </c>
      <c r="B1723" t="s">
        <v>52</v>
      </c>
      <c r="C1723">
        <v>2</v>
      </c>
      <c r="D1723">
        <v>38.601999999999997</v>
      </c>
      <c r="E1723" s="39">
        <v>45334.546712962961</v>
      </c>
      <c r="F1723" t="s">
        <v>50</v>
      </c>
      <c r="G1723" t="s">
        <v>6</v>
      </c>
      <c r="H1723" t="s">
        <v>353</v>
      </c>
    </row>
    <row r="1724" spans="1:8" x14ac:dyDescent="0.3">
      <c r="A1724" t="s">
        <v>216</v>
      </c>
      <c r="B1724" t="s">
        <v>48</v>
      </c>
      <c r="C1724">
        <v>3</v>
      </c>
      <c r="D1724">
        <v>2299.8609999999999</v>
      </c>
      <c r="E1724" s="39">
        <v>45344.482256944444</v>
      </c>
      <c r="F1724" t="s">
        <v>51</v>
      </c>
      <c r="G1724" t="s">
        <v>6</v>
      </c>
    </row>
    <row r="1725" spans="1:8" x14ac:dyDescent="0.3">
      <c r="A1725" t="s">
        <v>216</v>
      </c>
      <c r="B1725" t="s">
        <v>54</v>
      </c>
      <c r="C1725">
        <v>1</v>
      </c>
      <c r="D1725">
        <v>0.95</v>
      </c>
      <c r="E1725" s="39">
        <v>45344.482256944444</v>
      </c>
      <c r="F1725" t="s">
        <v>49</v>
      </c>
      <c r="G1725" t="s">
        <v>6</v>
      </c>
      <c r="H1725" t="s">
        <v>353</v>
      </c>
    </row>
    <row r="1726" spans="1:8" x14ac:dyDescent="0.3">
      <c r="A1726" t="s">
        <v>216</v>
      </c>
      <c r="B1726" t="s">
        <v>52</v>
      </c>
      <c r="C1726">
        <v>2</v>
      </c>
      <c r="D1726">
        <v>0.622</v>
      </c>
      <c r="E1726" s="39">
        <v>45344.482256944444</v>
      </c>
      <c r="F1726" t="s">
        <v>50</v>
      </c>
      <c r="G1726" t="s">
        <v>6</v>
      </c>
      <c r="H1726" t="s">
        <v>353</v>
      </c>
    </row>
    <row r="1727" spans="1:8" x14ac:dyDescent="0.3">
      <c r="A1727" t="s">
        <v>217</v>
      </c>
      <c r="B1727" t="s">
        <v>48</v>
      </c>
      <c r="C1727">
        <v>3</v>
      </c>
      <c r="D1727"/>
      <c r="E1727" s="39">
        <v>45337.53402777778</v>
      </c>
      <c r="F1727" t="s">
        <v>51</v>
      </c>
      <c r="G1727" t="s">
        <v>347</v>
      </c>
      <c r="H1727" t="s">
        <v>373</v>
      </c>
    </row>
    <row r="1728" spans="1:8" x14ac:dyDescent="0.3">
      <c r="A1728" t="s">
        <v>217</v>
      </c>
      <c r="B1728" t="s">
        <v>54</v>
      </c>
      <c r="C1728">
        <v>1</v>
      </c>
      <c r="D1728"/>
      <c r="E1728" s="39">
        <v>45337.53402777778</v>
      </c>
      <c r="F1728" t="s">
        <v>49</v>
      </c>
      <c r="G1728" t="s">
        <v>347</v>
      </c>
      <c r="H1728" t="s">
        <v>373</v>
      </c>
    </row>
    <row r="1729" spans="1:8" x14ac:dyDescent="0.3">
      <c r="A1729" t="s">
        <v>217</v>
      </c>
      <c r="B1729" t="s">
        <v>52</v>
      </c>
      <c r="C1729">
        <v>2</v>
      </c>
      <c r="D1729"/>
      <c r="E1729" s="39">
        <v>45337.53402777778</v>
      </c>
      <c r="F1729" t="s">
        <v>50</v>
      </c>
      <c r="G1729" t="s">
        <v>347</v>
      </c>
      <c r="H1729" t="s">
        <v>373</v>
      </c>
    </row>
    <row r="1730" spans="1:8" x14ac:dyDescent="0.3">
      <c r="A1730" t="s">
        <v>217</v>
      </c>
      <c r="B1730" t="s">
        <v>48</v>
      </c>
      <c r="C1730">
        <v>3</v>
      </c>
      <c r="D1730"/>
      <c r="E1730" s="39">
        <v>45337.5784375</v>
      </c>
      <c r="F1730" t="s">
        <v>51</v>
      </c>
      <c r="G1730" t="s">
        <v>6</v>
      </c>
      <c r="H1730" t="s">
        <v>386</v>
      </c>
    </row>
    <row r="1731" spans="1:8" x14ac:dyDescent="0.3">
      <c r="A1731" t="s">
        <v>217</v>
      </c>
      <c r="B1731" t="s">
        <v>54</v>
      </c>
      <c r="C1731">
        <v>1</v>
      </c>
      <c r="D1731"/>
      <c r="E1731" s="39">
        <v>45337.5784375</v>
      </c>
      <c r="F1731" t="s">
        <v>49</v>
      </c>
      <c r="G1731" t="s">
        <v>6</v>
      </c>
      <c r="H1731" t="s">
        <v>386</v>
      </c>
    </row>
    <row r="1732" spans="1:8" x14ac:dyDescent="0.3">
      <c r="A1732" t="s">
        <v>217</v>
      </c>
      <c r="B1732" t="s">
        <v>52</v>
      </c>
      <c r="C1732">
        <v>2</v>
      </c>
      <c r="D1732"/>
      <c r="E1732" s="39">
        <v>45337.5784375</v>
      </c>
      <c r="F1732" t="s">
        <v>50</v>
      </c>
      <c r="G1732" t="s">
        <v>6</v>
      </c>
      <c r="H1732" t="s">
        <v>386</v>
      </c>
    </row>
    <row r="1733" spans="1:8" x14ac:dyDescent="0.3">
      <c r="A1733" t="s">
        <v>376</v>
      </c>
      <c r="B1733" t="s">
        <v>48</v>
      </c>
      <c r="C1733">
        <v>3</v>
      </c>
      <c r="D1733">
        <v>2303.951</v>
      </c>
      <c r="E1733" s="39">
        <v>45337.531944444447</v>
      </c>
      <c r="F1733" t="s">
        <v>51</v>
      </c>
      <c r="G1733" t="s">
        <v>347</v>
      </c>
    </row>
    <row r="1734" spans="1:8" x14ac:dyDescent="0.3">
      <c r="A1734" t="s">
        <v>376</v>
      </c>
      <c r="B1734" t="s">
        <v>54</v>
      </c>
      <c r="C1734">
        <v>1</v>
      </c>
      <c r="D1734">
        <v>1.629</v>
      </c>
      <c r="E1734" s="39">
        <v>45337.531944444447</v>
      </c>
      <c r="F1734" t="s">
        <v>49</v>
      </c>
      <c r="G1734" t="s">
        <v>347</v>
      </c>
      <c r="H1734" t="s">
        <v>353</v>
      </c>
    </row>
    <row r="1735" spans="1:8" x14ac:dyDescent="0.3">
      <c r="A1735" t="s">
        <v>376</v>
      </c>
      <c r="B1735" t="s">
        <v>52</v>
      </c>
      <c r="C1735">
        <v>2</v>
      </c>
      <c r="D1735"/>
      <c r="E1735" s="39">
        <v>45337.531944444447</v>
      </c>
      <c r="F1735" t="s">
        <v>50</v>
      </c>
      <c r="G1735" t="s">
        <v>347</v>
      </c>
      <c r="H1735" t="s">
        <v>368</v>
      </c>
    </row>
    <row r="1736" spans="1:8" x14ac:dyDescent="0.3">
      <c r="A1736" t="s">
        <v>376</v>
      </c>
      <c r="B1736" t="s">
        <v>48</v>
      </c>
      <c r="C1736">
        <v>3</v>
      </c>
      <c r="D1736">
        <v>2303.9499999999998</v>
      </c>
      <c r="E1736" s="39">
        <v>45337.579039351855</v>
      </c>
      <c r="F1736" t="s">
        <v>51</v>
      </c>
      <c r="G1736" t="s">
        <v>6</v>
      </c>
    </row>
    <row r="1737" spans="1:8" x14ac:dyDescent="0.3">
      <c r="A1737" t="s">
        <v>376</v>
      </c>
      <c r="B1737" t="s">
        <v>54</v>
      </c>
      <c r="C1737">
        <v>1</v>
      </c>
      <c r="D1737">
        <v>1.63</v>
      </c>
      <c r="E1737" s="39">
        <v>45337.579039351855</v>
      </c>
      <c r="F1737" t="s">
        <v>49</v>
      </c>
      <c r="G1737" t="s">
        <v>6</v>
      </c>
      <c r="H1737" t="s">
        <v>353</v>
      </c>
    </row>
    <row r="1738" spans="1:8" x14ac:dyDescent="0.3">
      <c r="A1738" t="s">
        <v>376</v>
      </c>
      <c r="B1738" t="s">
        <v>52</v>
      </c>
      <c r="C1738">
        <v>2</v>
      </c>
      <c r="D1738"/>
      <c r="E1738" s="39">
        <v>45337.579039351855</v>
      </c>
      <c r="F1738" t="s">
        <v>50</v>
      </c>
      <c r="G1738" t="s">
        <v>6</v>
      </c>
      <c r="H1738" t="s">
        <v>368</v>
      </c>
    </row>
    <row r="1739" spans="1:8" x14ac:dyDescent="0.3">
      <c r="A1739" t="s">
        <v>300</v>
      </c>
      <c r="B1739" t="s">
        <v>48</v>
      </c>
      <c r="C1739">
        <v>3</v>
      </c>
      <c r="D1739"/>
      <c r="E1739" s="39">
        <v>45351.5</v>
      </c>
      <c r="F1739" t="s">
        <v>51</v>
      </c>
      <c r="G1739" t="s">
        <v>6</v>
      </c>
      <c r="H1739" t="s">
        <v>371</v>
      </c>
    </row>
    <row r="1740" spans="1:8" x14ac:dyDescent="0.3">
      <c r="A1740" t="s">
        <v>300</v>
      </c>
      <c r="B1740" t="s">
        <v>54</v>
      </c>
      <c r="C1740">
        <v>1</v>
      </c>
      <c r="D1740"/>
      <c r="E1740" s="39">
        <v>45351.5</v>
      </c>
      <c r="F1740" t="s">
        <v>49</v>
      </c>
      <c r="G1740" t="s">
        <v>6</v>
      </c>
      <c r="H1740" t="s">
        <v>371</v>
      </c>
    </row>
    <row r="1741" spans="1:8" x14ac:dyDescent="0.3">
      <c r="A1741" t="s">
        <v>300</v>
      </c>
      <c r="B1741" t="s">
        <v>52</v>
      </c>
      <c r="C1741">
        <v>2</v>
      </c>
      <c r="D1741"/>
      <c r="E1741" s="39">
        <v>45351.5</v>
      </c>
      <c r="F1741" t="s">
        <v>50</v>
      </c>
      <c r="G1741" t="s">
        <v>6</v>
      </c>
      <c r="H1741" t="s">
        <v>371</v>
      </c>
    </row>
    <row r="1742" spans="1:8" x14ac:dyDescent="0.3">
      <c r="A1742" t="s">
        <v>319</v>
      </c>
      <c r="B1742" t="s">
        <v>48</v>
      </c>
      <c r="C1742">
        <v>3</v>
      </c>
      <c r="D1742"/>
      <c r="E1742" s="39">
        <v>45351.5</v>
      </c>
      <c r="F1742" t="s">
        <v>51</v>
      </c>
      <c r="G1742" t="s">
        <v>6</v>
      </c>
      <c r="H1742" t="s">
        <v>371</v>
      </c>
    </row>
    <row r="1743" spans="1:8" x14ac:dyDescent="0.3">
      <c r="A1743" t="s">
        <v>319</v>
      </c>
      <c r="B1743" t="s">
        <v>54</v>
      </c>
      <c r="C1743">
        <v>1</v>
      </c>
      <c r="D1743"/>
      <c r="E1743" s="39">
        <v>45351.5</v>
      </c>
      <c r="F1743" t="s">
        <v>49</v>
      </c>
      <c r="G1743" t="s">
        <v>6</v>
      </c>
      <c r="H1743" t="s">
        <v>371</v>
      </c>
    </row>
    <row r="1744" spans="1:8" x14ac:dyDescent="0.3">
      <c r="A1744" t="s">
        <v>319</v>
      </c>
      <c r="B1744" t="s">
        <v>52</v>
      </c>
      <c r="C1744">
        <v>2</v>
      </c>
      <c r="D1744"/>
      <c r="E1744" s="39">
        <v>45351.5</v>
      </c>
      <c r="F1744" t="s">
        <v>50</v>
      </c>
      <c r="G1744" t="s">
        <v>6</v>
      </c>
      <c r="H1744" t="s">
        <v>371</v>
      </c>
    </row>
    <row r="1745" spans="1:8" x14ac:dyDescent="0.3">
      <c r="A1745" t="s">
        <v>299</v>
      </c>
      <c r="B1745" t="s">
        <v>48</v>
      </c>
      <c r="C1745">
        <v>3</v>
      </c>
      <c r="D1745"/>
      <c r="E1745" s="39">
        <v>45351.5</v>
      </c>
      <c r="F1745" t="s">
        <v>51</v>
      </c>
      <c r="G1745" t="s">
        <v>6</v>
      </c>
      <c r="H1745" t="s">
        <v>371</v>
      </c>
    </row>
    <row r="1746" spans="1:8" x14ac:dyDescent="0.3">
      <c r="A1746" t="s">
        <v>299</v>
      </c>
      <c r="B1746" t="s">
        <v>54</v>
      </c>
      <c r="C1746">
        <v>1</v>
      </c>
      <c r="D1746"/>
      <c r="E1746" s="39">
        <v>45351.5</v>
      </c>
      <c r="F1746" t="s">
        <v>49</v>
      </c>
      <c r="G1746" t="s">
        <v>6</v>
      </c>
      <c r="H1746" t="s">
        <v>371</v>
      </c>
    </row>
    <row r="1747" spans="1:8" x14ac:dyDescent="0.3">
      <c r="A1747" t="s">
        <v>299</v>
      </c>
      <c r="B1747" t="s">
        <v>52</v>
      </c>
      <c r="C1747">
        <v>2</v>
      </c>
      <c r="D1747"/>
      <c r="E1747" s="39">
        <v>45351.5</v>
      </c>
      <c r="F1747" t="s">
        <v>50</v>
      </c>
      <c r="G1747" t="s">
        <v>6</v>
      </c>
      <c r="H1747" t="s">
        <v>371</v>
      </c>
    </row>
    <row r="1748" spans="1:8" x14ac:dyDescent="0.3">
      <c r="A1748" t="s">
        <v>142</v>
      </c>
      <c r="B1748" t="s">
        <v>48</v>
      </c>
      <c r="C1748">
        <v>3</v>
      </c>
      <c r="D1748"/>
      <c r="E1748" s="39">
        <v>45351.5</v>
      </c>
      <c r="F1748" t="s">
        <v>51</v>
      </c>
      <c r="G1748" t="s">
        <v>6</v>
      </c>
      <c r="H1748" t="s">
        <v>383</v>
      </c>
    </row>
    <row r="1749" spans="1:8" x14ac:dyDescent="0.3">
      <c r="A1749" t="s">
        <v>142</v>
      </c>
      <c r="B1749" t="s">
        <v>54</v>
      </c>
      <c r="C1749">
        <v>1</v>
      </c>
      <c r="D1749"/>
      <c r="E1749" s="39">
        <v>45351.5</v>
      </c>
      <c r="F1749" t="s">
        <v>49</v>
      </c>
      <c r="G1749" t="s">
        <v>6</v>
      </c>
      <c r="H1749" t="s">
        <v>383</v>
      </c>
    </row>
    <row r="1750" spans="1:8" x14ac:dyDescent="0.3">
      <c r="A1750" t="s">
        <v>142</v>
      </c>
      <c r="B1750" t="s">
        <v>52</v>
      </c>
      <c r="C1750">
        <v>2</v>
      </c>
      <c r="D1750"/>
      <c r="E1750" s="39">
        <v>45351.5</v>
      </c>
      <c r="F1750" t="s">
        <v>50</v>
      </c>
      <c r="G1750" t="s">
        <v>6</v>
      </c>
      <c r="H1750" t="s">
        <v>383</v>
      </c>
    </row>
    <row r="1751" spans="1:8" x14ac:dyDescent="0.3">
      <c r="A1751" t="s">
        <v>143</v>
      </c>
      <c r="B1751" t="s">
        <v>48</v>
      </c>
      <c r="C1751">
        <v>3</v>
      </c>
      <c r="D1751">
        <v>2288.5529999999999</v>
      </c>
      <c r="E1751" s="39">
        <v>45345.518194444441</v>
      </c>
      <c r="F1751" t="s">
        <v>51</v>
      </c>
      <c r="G1751" t="s">
        <v>6</v>
      </c>
    </row>
    <row r="1752" spans="1:8" x14ac:dyDescent="0.3">
      <c r="A1752" t="s">
        <v>143</v>
      </c>
      <c r="B1752" t="s">
        <v>54</v>
      </c>
      <c r="C1752">
        <v>1</v>
      </c>
      <c r="D1752">
        <v>13.531000000000001</v>
      </c>
      <c r="E1752" s="39">
        <v>45345.518194444441</v>
      </c>
      <c r="F1752" t="s">
        <v>49</v>
      </c>
      <c r="G1752" t="s">
        <v>6</v>
      </c>
      <c r="H1752" t="s">
        <v>353</v>
      </c>
    </row>
    <row r="1753" spans="1:8" x14ac:dyDescent="0.3">
      <c r="A1753" t="s">
        <v>143</v>
      </c>
      <c r="B1753" t="s">
        <v>52</v>
      </c>
      <c r="C1753">
        <v>2</v>
      </c>
      <c r="D1753">
        <v>13.173</v>
      </c>
      <c r="E1753" s="39">
        <v>45345.518194444441</v>
      </c>
      <c r="F1753" t="s">
        <v>50</v>
      </c>
      <c r="G1753" t="s">
        <v>6</v>
      </c>
      <c r="H1753" t="s">
        <v>353</v>
      </c>
    </row>
    <row r="1754" spans="1:8" x14ac:dyDescent="0.3">
      <c r="A1754" t="s">
        <v>144</v>
      </c>
      <c r="B1754" t="s">
        <v>48</v>
      </c>
      <c r="C1754">
        <v>3</v>
      </c>
      <c r="D1754">
        <v>2296.4969999999998</v>
      </c>
      <c r="E1754" s="39">
        <v>45344.736215277779</v>
      </c>
      <c r="F1754" t="s">
        <v>51</v>
      </c>
      <c r="G1754" t="s">
        <v>6</v>
      </c>
    </row>
    <row r="1755" spans="1:8" x14ac:dyDescent="0.3">
      <c r="A1755" t="s">
        <v>144</v>
      </c>
      <c r="B1755" t="s">
        <v>54</v>
      </c>
      <c r="C1755">
        <v>1</v>
      </c>
      <c r="D1755">
        <v>5.2409999999999997</v>
      </c>
      <c r="E1755" s="39">
        <v>45344.736215277779</v>
      </c>
      <c r="F1755" t="s">
        <v>49</v>
      </c>
      <c r="G1755" t="s">
        <v>6</v>
      </c>
      <c r="H1755" t="s">
        <v>353</v>
      </c>
    </row>
    <row r="1756" spans="1:8" x14ac:dyDescent="0.3">
      <c r="A1756" t="s">
        <v>144</v>
      </c>
      <c r="B1756" t="s">
        <v>52</v>
      </c>
      <c r="C1756">
        <v>2</v>
      </c>
      <c r="D1756">
        <v>4.9859999999999998</v>
      </c>
      <c r="E1756" s="39">
        <v>45344.736215277779</v>
      </c>
      <c r="F1756" t="s">
        <v>50</v>
      </c>
      <c r="G1756" t="s">
        <v>6</v>
      </c>
      <c r="H1756" t="s">
        <v>353</v>
      </c>
    </row>
    <row r="1757" spans="1:8" x14ac:dyDescent="0.3">
      <c r="A1757" t="s">
        <v>327</v>
      </c>
      <c r="B1757" t="s">
        <v>48</v>
      </c>
      <c r="C1757">
        <v>3</v>
      </c>
      <c r="D1757">
        <v>2298.587</v>
      </c>
      <c r="E1757" s="39">
        <v>45343.479166666664</v>
      </c>
      <c r="F1757" t="s">
        <v>51</v>
      </c>
      <c r="G1757" t="s">
        <v>6</v>
      </c>
    </row>
    <row r="1758" spans="1:8" x14ac:dyDescent="0.3">
      <c r="A1758" t="s">
        <v>327</v>
      </c>
      <c r="B1758" t="s">
        <v>54</v>
      </c>
      <c r="C1758">
        <v>1</v>
      </c>
      <c r="D1758">
        <v>1.8129999999999999</v>
      </c>
      <c r="E1758" s="39">
        <v>45343.479166666664</v>
      </c>
      <c r="F1758" t="s">
        <v>49</v>
      </c>
      <c r="G1758" t="s">
        <v>6</v>
      </c>
      <c r="H1758" t="s">
        <v>353</v>
      </c>
    </row>
    <row r="1759" spans="1:8" x14ac:dyDescent="0.3">
      <c r="A1759" t="s">
        <v>327</v>
      </c>
      <c r="B1759" t="s">
        <v>52</v>
      </c>
      <c r="C1759">
        <v>2</v>
      </c>
      <c r="D1759">
        <v>1.2549999999999999</v>
      </c>
      <c r="E1759" s="39">
        <v>45343.479166666664</v>
      </c>
      <c r="F1759" t="s">
        <v>50</v>
      </c>
      <c r="G1759" t="s">
        <v>6</v>
      </c>
      <c r="H1759" t="s">
        <v>353</v>
      </c>
    </row>
    <row r="1760" spans="1:8" x14ac:dyDescent="0.3">
      <c r="A1760" t="s">
        <v>328</v>
      </c>
      <c r="B1760" t="s">
        <v>48</v>
      </c>
      <c r="C1760">
        <v>3</v>
      </c>
      <c r="D1760">
        <v>2299.1469999999999</v>
      </c>
      <c r="E1760" s="39">
        <v>45343.491666666669</v>
      </c>
      <c r="F1760" t="s">
        <v>51</v>
      </c>
      <c r="G1760" t="s">
        <v>6</v>
      </c>
    </row>
    <row r="1761" spans="1:8" x14ac:dyDescent="0.3">
      <c r="A1761" t="s">
        <v>328</v>
      </c>
      <c r="B1761" t="s">
        <v>54</v>
      </c>
      <c r="C1761">
        <v>1</v>
      </c>
      <c r="D1761">
        <v>1.57</v>
      </c>
      <c r="E1761" s="39">
        <v>45343.491666666669</v>
      </c>
      <c r="F1761" t="s">
        <v>49</v>
      </c>
      <c r="G1761" t="s">
        <v>6</v>
      </c>
      <c r="H1761" t="s">
        <v>353</v>
      </c>
    </row>
    <row r="1762" spans="1:8" x14ac:dyDescent="0.3">
      <c r="A1762" t="s">
        <v>328</v>
      </c>
      <c r="B1762" t="s">
        <v>52</v>
      </c>
      <c r="C1762">
        <v>2</v>
      </c>
      <c r="D1762">
        <v>1.1599999999999999</v>
      </c>
      <c r="E1762" s="39">
        <v>45343.491666666669</v>
      </c>
      <c r="F1762" t="s">
        <v>50</v>
      </c>
      <c r="G1762" t="s">
        <v>6</v>
      </c>
      <c r="H1762" t="s">
        <v>353</v>
      </c>
    </row>
    <row r="1763" spans="1:8" x14ac:dyDescent="0.3">
      <c r="A1763" t="s">
        <v>329</v>
      </c>
      <c r="B1763" t="s">
        <v>48</v>
      </c>
      <c r="C1763">
        <v>3</v>
      </c>
      <c r="D1763">
        <v>2299.279</v>
      </c>
      <c r="E1763" s="39">
        <v>45343.493750000001</v>
      </c>
      <c r="F1763" t="s">
        <v>51</v>
      </c>
      <c r="G1763" t="s">
        <v>6</v>
      </c>
    </row>
    <row r="1764" spans="1:8" x14ac:dyDescent="0.3">
      <c r="A1764" t="s">
        <v>329</v>
      </c>
      <c r="B1764" t="s">
        <v>54</v>
      </c>
      <c r="C1764">
        <v>1</v>
      </c>
      <c r="D1764">
        <v>1.4419999999999999</v>
      </c>
      <c r="E1764" s="39">
        <v>45343.493750000001</v>
      </c>
      <c r="F1764" t="s">
        <v>49</v>
      </c>
      <c r="G1764" t="s">
        <v>6</v>
      </c>
      <c r="H1764" t="s">
        <v>353</v>
      </c>
    </row>
    <row r="1765" spans="1:8" x14ac:dyDescent="0.3">
      <c r="A1765" t="s">
        <v>329</v>
      </c>
      <c r="B1765" t="s">
        <v>52</v>
      </c>
      <c r="C1765">
        <v>2</v>
      </c>
      <c r="D1765">
        <v>0.80500000000000005</v>
      </c>
      <c r="E1765" s="39">
        <v>45343.493750000001</v>
      </c>
      <c r="F1765" t="s">
        <v>50</v>
      </c>
      <c r="G1765" t="s">
        <v>6</v>
      </c>
      <c r="H1765" t="s">
        <v>353</v>
      </c>
    </row>
    <row r="1766" spans="1:8" x14ac:dyDescent="0.3">
      <c r="A1766" t="s">
        <v>320</v>
      </c>
      <c r="B1766" t="s">
        <v>48</v>
      </c>
      <c r="C1766">
        <v>3</v>
      </c>
      <c r="D1766">
        <v>2298.616</v>
      </c>
      <c r="E1766" s="39">
        <v>45342.415277777778</v>
      </c>
      <c r="F1766" t="s">
        <v>51</v>
      </c>
      <c r="G1766" t="s">
        <v>6</v>
      </c>
    </row>
    <row r="1767" spans="1:8" x14ac:dyDescent="0.3">
      <c r="A1767" t="s">
        <v>320</v>
      </c>
      <c r="B1767" t="s">
        <v>54</v>
      </c>
      <c r="C1767">
        <v>1</v>
      </c>
      <c r="D1767">
        <v>10.204000000000001</v>
      </c>
      <c r="E1767" s="39">
        <v>45342.415277777778</v>
      </c>
      <c r="F1767" t="s">
        <v>49</v>
      </c>
      <c r="G1767" t="s">
        <v>6</v>
      </c>
      <c r="H1767" t="s">
        <v>353</v>
      </c>
    </row>
    <row r="1768" spans="1:8" x14ac:dyDescent="0.3">
      <c r="A1768" t="s">
        <v>320</v>
      </c>
      <c r="B1768" t="s">
        <v>52</v>
      </c>
      <c r="C1768">
        <v>2</v>
      </c>
      <c r="D1768">
        <v>9.5589999999999993</v>
      </c>
      <c r="E1768" s="39">
        <v>45342.415277777778</v>
      </c>
      <c r="F1768" t="s">
        <v>50</v>
      </c>
      <c r="G1768" t="s">
        <v>6</v>
      </c>
      <c r="H1768" t="s">
        <v>353</v>
      </c>
    </row>
    <row r="1769" spans="1:8" x14ac:dyDescent="0.3">
      <c r="A1769" t="s">
        <v>321</v>
      </c>
      <c r="B1769" t="s">
        <v>48</v>
      </c>
      <c r="C1769">
        <v>3</v>
      </c>
      <c r="D1769">
        <v>2298.8649999999998</v>
      </c>
      <c r="E1769" s="39">
        <v>45342.413888888892</v>
      </c>
      <c r="F1769" t="s">
        <v>51</v>
      </c>
      <c r="G1769" t="s">
        <v>6</v>
      </c>
    </row>
    <row r="1770" spans="1:8" x14ac:dyDescent="0.3">
      <c r="A1770" t="s">
        <v>321</v>
      </c>
      <c r="B1770" t="s">
        <v>54</v>
      </c>
      <c r="C1770">
        <v>1</v>
      </c>
      <c r="D1770">
        <v>9.7530000000000001</v>
      </c>
      <c r="E1770" s="39">
        <v>45342.413888888892</v>
      </c>
      <c r="F1770" t="s">
        <v>49</v>
      </c>
      <c r="G1770" t="s">
        <v>6</v>
      </c>
      <c r="H1770" t="s">
        <v>353</v>
      </c>
    </row>
    <row r="1771" spans="1:8" x14ac:dyDescent="0.3">
      <c r="A1771" t="s">
        <v>321</v>
      </c>
      <c r="B1771" t="s">
        <v>52</v>
      </c>
      <c r="C1771">
        <v>2</v>
      </c>
      <c r="D1771">
        <v>9.1980000000000004</v>
      </c>
      <c r="E1771" s="39">
        <v>45342.413888888892</v>
      </c>
      <c r="F1771" t="s">
        <v>50</v>
      </c>
      <c r="G1771" t="s">
        <v>6</v>
      </c>
      <c r="H1771" t="s">
        <v>353</v>
      </c>
    </row>
    <row r="1772" spans="1:8" x14ac:dyDescent="0.3">
      <c r="A1772" t="s">
        <v>322</v>
      </c>
      <c r="B1772" t="s">
        <v>48</v>
      </c>
      <c r="C1772">
        <v>3</v>
      </c>
      <c r="D1772">
        <v>2306.0659999999998</v>
      </c>
      <c r="E1772" s="39">
        <v>45342.405555555553</v>
      </c>
      <c r="F1772" t="s">
        <v>51</v>
      </c>
      <c r="G1772" t="s">
        <v>6</v>
      </c>
    </row>
    <row r="1773" spans="1:8" x14ac:dyDescent="0.3">
      <c r="A1773" t="s">
        <v>322</v>
      </c>
      <c r="B1773" t="s">
        <v>54</v>
      </c>
      <c r="C1773">
        <v>1</v>
      </c>
      <c r="D1773">
        <v>2.4950000000000001</v>
      </c>
      <c r="E1773" s="39">
        <v>45342.405555555553</v>
      </c>
      <c r="F1773" t="s">
        <v>49</v>
      </c>
      <c r="G1773" t="s">
        <v>6</v>
      </c>
      <c r="H1773" t="s">
        <v>353</v>
      </c>
    </row>
    <row r="1774" spans="1:8" x14ac:dyDescent="0.3">
      <c r="A1774" t="s">
        <v>322</v>
      </c>
      <c r="B1774" t="s">
        <v>52</v>
      </c>
      <c r="C1774">
        <v>2</v>
      </c>
      <c r="D1774">
        <v>2.0819999999999999</v>
      </c>
      <c r="E1774" s="39">
        <v>45342.405555555553</v>
      </c>
      <c r="F1774" t="s">
        <v>50</v>
      </c>
      <c r="G1774" t="s">
        <v>6</v>
      </c>
      <c r="H1774" t="s">
        <v>353</v>
      </c>
    </row>
    <row r="1775" spans="1:8" x14ac:dyDescent="0.3">
      <c r="A1775" t="s">
        <v>323</v>
      </c>
      <c r="B1775" t="s">
        <v>48</v>
      </c>
      <c r="C1775">
        <v>3</v>
      </c>
      <c r="D1775">
        <v>2308.3580000000002</v>
      </c>
      <c r="E1775" s="39">
        <v>45342.411805555559</v>
      </c>
      <c r="F1775" t="s">
        <v>51</v>
      </c>
      <c r="G1775" t="s">
        <v>6</v>
      </c>
    </row>
    <row r="1776" spans="1:8" x14ac:dyDescent="0.3">
      <c r="A1776" t="s">
        <v>323</v>
      </c>
      <c r="B1776" t="s">
        <v>54</v>
      </c>
      <c r="C1776">
        <v>1</v>
      </c>
      <c r="D1776">
        <v>0.21199999999999999</v>
      </c>
      <c r="E1776" s="39">
        <v>45342.411805555559</v>
      </c>
      <c r="F1776" t="s">
        <v>49</v>
      </c>
      <c r="G1776" t="s">
        <v>6</v>
      </c>
      <c r="H1776" t="s">
        <v>353</v>
      </c>
    </row>
    <row r="1777" spans="1:8" x14ac:dyDescent="0.3">
      <c r="A1777" t="s">
        <v>323</v>
      </c>
      <c r="B1777" t="s">
        <v>52</v>
      </c>
      <c r="C1777">
        <v>2</v>
      </c>
      <c r="D1777">
        <v>-1.383</v>
      </c>
      <c r="E1777" s="39">
        <v>45342.411805555559</v>
      </c>
      <c r="F1777" t="s">
        <v>50</v>
      </c>
      <c r="G1777" t="s">
        <v>6</v>
      </c>
      <c r="H1777" t="s">
        <v>353</v>
      </c>
    </row>
    <row r="1778" spans="1:8" x14ac:dyDescent="0.3">
      <c r="A1778" t="s">
        <v>218</v>
      </c>
      <c r="B1778" t="s">
        <v>48</v>
      </c>
      <c r="C1778">
        <v>3</v>
      </c>
      <c r="D1778">
        <v>2327.7939999999999</v>
      </c>
      <c r="E1778" s="39">
        <v>45330.444826388892</v>
      </c>
      <c r="F1778" t="s">
        <v>51</v>
      </c>
      <c r="G1778" t="s">
        <v>6</v>
      </c>
    </row>
    <row r="1779" spans="1:8" x14ac:dyDescent="0.3">
      <c r="A1779" t="s">
        <v>218</v>
      </c>
      <c r="B1779" t="s">
        <v>54</v>
      </c>
      <c r="C1779">
        <v>1</v>
      </c>
      <c r="D1779">
        <v>76.942999999999998</v>
      </c>
      <c r="E1779" s="39">
        <v>45330.444826388892</v>
      </c>
      <c r="F1779" t="s">
        <v>49</v>
      </c>
      <c r="G1779" t="s">
        <v>6</v>
      </c>
      <c r="H1779" t="s">
        <v>353</v>
      </c>
    </row>
    <row r="1780" spans="1:8" x14ac:dyDescent="0.3">
      <c r="A1780" t="s">
        <v>218</v>
      </c>
      <c r="B1780" t="s">
        <v>52</v>
      </c>
      <c r="C1780">
        <v>2</v>
      </c>
      <c r="D1780">
        <v>76.367000000000004</v>
      </c>
      <c r="E1780" s="39">
        <v>45330.444826388892</v>
      </c>
      <c r="F1780" t="s">
        <v>50</v>
      </c>
      <c r="G1780" t="s">
        <v>6</v>
      </c>
      <c r="H1780" t="s">
        <v>353</v>
      </c>
    </row>
    <row r="1781" spans="1:8" x14ac:dyDescent="0.3">
      <c r="A1781" t="s">
        <v>218</v>
      </c>
      <c r="B1781" t="s">
        <v>48</v>
      </c>
      <c r="C1781">
        <v>3</v>
      </c>
      <c r="D1781">
        <v>2327.7040000000002</v>
      </c>
      <c r="E1781" s="39">
        <v>45334.379861111112</v>
      </c>
      <c r="F1781" t="s">
        <v>51</v>
      </c>
      <c r="G1781" t="s">
        <v>347</v>
      </c>
    </row>
    <row r="1782" spans="1:8" x14ac:dyDescent="0.3">
      <c r="A1782" t="s">
        <v>218</v>
      </c>
      <c r="B1782" t="s">
        <v>54</v>
      </c>
      <c r="C1782">
        <v>1</v>
      </c>
      <c r="D1782">
        <v>77.033000000000001</v>
      </c>
      <c r="E1782" s="39">
        <v>45334.379861111112</v>
      </c>
      <c r="F1782" t="s">
        <v>49</v>
      </c>
      <c r="G1782" t="s">
        <v>347</v>
      </c>
      <c r="H1782" t="s">
        <v>353</v>
      </c>
    </row>
    <row r="1783" spans="1:8" x14ac:dyDescent="0.3">
      <c r="A1783" t="s">
        <v>218</v>
      </c>
      <c r="B1783" t="s">
        <v>52</v>
      </c>
      <c r="C1783">
        <v>2</v>
      </c>
      <c r="D1783">
        <v>76.456999999999994</v>
      </c>
      <c r="E1783" s="39">
        <v>45334.379861111112</v>
      </c>
      <c r="F1783" t="s">
        <v>50</v>
      </c>
      <c r="G1783" t="s">
        <v>347</v>
      </c>
      <c r="H1783" t="s">
        <v>353</v>
      </c>
    </row>
    <row r="1784" spans="1:8" x14ac:dyDescent="0.3">
      <c r="A1784" t="s">
        <v>218</v>
      </c>
      <c r="B1784" t="s">
        <v>48</v>
      </c>
      <c r="C1784">
        <v>3</v>
      </c>
      <c r="D1784">
        <v>2327.672</v>
      </c>
      <c r="E1784" s="39">
        <v>45334.413831018515</v>
      </c>
      <c r="F1784" t="s">
        <v>51</v>
      </c>
      <c r="G1784" t="s">
        <v>6</v>
      </c>
    </row>
    <row r="1785" spans="1:8" x14ac:dyDescent="0.3">
      <c r="A1785" t="s">
        <v>218</v>
      </c>
      <c r="B1785" t="s">
        <v>54</v>
      </c>
      <c r="C1785">
        <v>1</v>
      </c>
      <c r="D1785">
        <v>77.064999999999998</v>
      </c>
      <c r="E1785" s="39">
        <v>45334.413831018515</v>
      </c>
      <c r="F1785" t="s">
        <v>49</v>
      </c>
      <c r="G1785" t="s">
        <v>6</v>
      </c>
      <c r="H1785" t="s">
        <v>353</v>
      </c>
    </row>
    <row r="1786" spans="1:8" x14ac:dyDescent="0.3">
      <c r="A1786" t="s">
        <v>218</v>
      </c>
      <c r="B1786" t="s">
        <v>52</v>
      </c>
      <c r="C1786">
        <v>2</v>
      </c>
      <c r="D1786">
        <v>76.489000000000004</v>
      </c>
      <c r="E1786" s="39">
        <v>45334.413831018515</v>
      </c>
      <c r="F1786" t="s">
        <v>50</v>
      </c>
      <c r="G1786" t="s">
        <v>6</v>
      </c>
      <c r="H1786" t="s">
        <v>353</v>
      </c>
    </row>
    <row r="1787" spans="1:8" x14ac:dyDescent="0.3">
      <c r="A1787" t="s">
        <v>219</v>
      </c>
      <c r="B1787" t="s">
        <v>48</v>
      </c>
      <c r="C1787">
        <v>3</v>
      </c>
      <c r="D1787">
        <v>2298.8209999999999</v>
      </c>
      <c r="E1787" s="39">
        <v>45343.559189814812</v>
      </c>
      <c r="F1787" t="s">
        <v>51</v>
      </c>
      <c r="G1787" t="s">
        <v>6</v>
      </c>
    </row>
    <row r="1788" spans="1:8" x14ac:dyDescent="0.3">
      <c r="A1788" t="s">
        <v>219</v>
      </c>
      <c r="B1788" t="s">
        <v>54</v>
      </c>
      <c r="C1788">
        <v>1</v>
      </c>
      <c r="D1788">
        <v>2.16</v>
      </c>
      <c r="E1788" s="39">
        <v>45343.559189814812</v>
      </c>
      <c r="F1788" t="s">
        <v>49</v>
      </c>
      <c r="G1788" t="s">
        <v>6</v>
      </c>
      <c r="H1788" t="s">
        <v>353</v>
      </c>
    </row>
    <row r="1789" spans="1:8" x14ac:dyDescent="0.3">
      <c r="A1789" t="s">
        <v>219</v>
      </c>
      <c r="B1789" t="s">
        <v>52</v>
      </c>
      <c r="C1789">
        <v>2</v>
      </c>
      <c r="D1789">
        <v>1.373</v>
      </c>
      <c r="E1789" s="39">
        <v>45343.559189814812</v>
      </c>
      <c r="F1789" t="s">
        <v>50</v>
      </c>
      <c r="G1789" t="s">
        <v>6</v>
      </c>
      <c r="H1789" t="s">
        <v>353</v>
      </c>
    </row>
    <row r="1790" spans="1:8" x14ac:dyDescent="0.3">
      <c r="A1790" t="s">
        <v>220</v>
      </c>
      <c r="B1790" t="s">
        <v>48</v>
      </c>
      <c r="C1790">
        <v>3</v>
      </c>
      <c r="D1790">
        <v>2298.759</v>
      </c>
      <c r="E1790" s="39">
        <v>45343.568171296298</v>
      </c>
      <c r="F1790" t="s">
        <v>51</v>
      </c>
      <c r="G1790" t="s">
        <v>6</v>
      </c>
    </row>
    <row r="1791" spans="1:8" x14ac:dyDescent="0.3">
      <c r="A1791" t="s">
        <v>220</v>
      </c>
      <c r="B1791" t="s">
        <v>54</v>
      </c>
      <c r="C1791">
        <v>1</v>
      </c>
      <c r="D1791">
        <v>1.802</v>
      </c>
      <c r="E1791" s="39">
        <v>45343.568171296298</v>
      </c>
      <c r="F1791" t="s">
        <v>49</v>
      </c>
      <c r="G1791" t="s">
        <v>6</v>
      </c>
      <c r="H1791" t="s">
        <v>353</v>
      </c>
    </row>
    <row r="1792" spans="1:8" x14ac:dyDescent="0.3">
      <c r="A1792" t="s">
        <v>220</v>
      </c>
      <c r="B1792" t="s">
        <v>52</v>
      </c>
      <c r="C1792">
        <v>2</v>
      </c>
      <c r="D1792">
        <v>0.82399999999999995</v>
      </c>
      <c r="E1792" s="39">
        <v>45343.568171296298</v>
      </c>
      <c r="F1792" t="s">
        <v>50</v>
      </c>
      <c r="G1792" t="s">
        <v>6</v>
      </c>
      <c r="H1792" t="s">
        <v>353</v>
      </c>
    </row>
    <row r="1793" spans="1:8" x14ac:dyDescent="0.3">
      <c r="A1793" t="s">
        <v>221</v>
      </c>
      <c r="B1793" t="s">
        <v>48</v>
      </c>
      <c r="C1793">
        <v>3</v>
      </c>
      <c r="D1793">
        <v>2298.8449999999998</v>
      </c>
      <c r="E1793" s="39">
        <v>45343.594328703701</v>
      </c>
      <c r="F1793" t="s">
        <v>51</v>
      </c>
      <c r="G1793" t="s">
        <v>6</v>
      </c>
    </row>
    <row r="1794" spans="1:8" x14ac:dyDescent="0.3">
      <c r="A1794" t="s">
        <v>221</v>
      </c>
      <c r="B1794" t="s">
        <v>54</v>
      </c>
      <c r="C1794">
        <v>1</v>
      </c>
      <c r="D1794">
        <v>2.0030000000000001</v>
      </c>
      <c r="E1794" s="39">
        <v>45343.594328703701</v>
      </c>
      <c r="F1794" t="s">
        <v>49</v>
      </c>
      <c r="G1794" t="s">
        <v>6</v>
      </c>
      <c r="H1794" t="s">
        <v>353</v>
      </c>
    </row>
    <row r="1795" spans="1:8" x14ac:dyDescent="0.3">
      <c r="A1795" t="s">
        <v>221</v>
      </c>
      <c r="B1795" t="s">
        <v>52</v>
      </c>
      <c r="C1795">
        <v>2</v>
      </c>
      <c r="D1795">
        <v>1.218</v>
      </c>
      <c r="E1795" s="39">
        <v>45343.594328703701</v>
      </c>
      <c r="F1795" t="s">
        <v>50</v>
      </c>
      <c r="G1795" t="s">
        <v>6</v>
      </c>
      <c r="H1795" t="s">
        <v>353</v>
      </c>
    </row>
    <row r="1796" spans="1:8" x14ac:dyDescent="0.3">
      <c r="A1796" t="s">
        <v>222</v>
      </c>
      <c r="B1796" t="s">
        <v>48</v>
      </c>
      <c r="C1796">
        <v>3</v>
      </c>
      <c r="D1796">
        <v>2298.9789999999998</v>
      </c>
      <c r="E1796" s="39">
        <v>45343.563888888886</v>
      </c>
      <c r="F1796" t="s">
        <v>51</v>
      </c>
      <c r="G1796" t="s">
        <v>6</v>
      </c>
    </row>
    <row r="1797" spans="1:8" x14ac:dyDescent="0.3">
      <c r="A1797" t="s">
        <v>222</v>
      </c>
      <c r="B1797" t="s">
        <v>54</v>
      </c>
      <c r="C1797">
        <v>1</v>
      </c>
      <c r="D1797">
        <v>1.659</v>
      </c>
      <c r="E1797" s="39">
        <v>45343.563888888886</v>
      </c>
      <c r="F1797" t="s">
        <v>49</v>
      </c>
      <c r="G1797" t="s">
        <v>6</v>
      </c>
      <c r="H1797" t="s">
        <v>353</v>
      </c>
    </row>
    <row r="1798" spans="1:8" x14ac:dyDescent="0.3">
      <c r="A1798" t="s">
        <v>222</v>
      </c>
      <c r="B1798" t="s">
        <v>52</v>
      </c>
      <c r="C1798">
        <v>2</v>
      </c>
      <c r="D1798">
        <v>1.0489999999999999</v>
      </c>
      <c r="E1798" s="39">
        <v>45343.563888888886</v>
      </c>
      <c r="F1798" t="s">
        <v>50</v>
      </c>
      <c r="G1798" t="s">
        <v>6</v>
      </c>
      <c r="H1798" t="s">
        <v>353</v>
      </c>
    </row>
    <row r="1799" spans="1:8" x14ac:dyDescent="0.3">
      <c r="A1799" t="s">
        <v>223</v>
      </c>
      <c r="B1799" t="s">
        <v>48</v>
      </c>
      <c r="C1799">
        <v>3</v>
      </c>
      <c r="D1799">
        <v>2298.8490000000002</v>
      </c>
      <c r="E1799" s="39">
        <v>45338.481689814813</v>
      </c>
      <c r="F1799" t="s">
        <v>51</v>
      </c>
      <c r="G1799" t="s">
        <v>6</v>
      </c>
    </row>
    <row r="1800" spans="1:8" x14ac:dyDescent="0.3">
      <c r="A1800" t="s">
        <v>223</v>
      </c>
      <c r="B1800" t="s">
        <v>54</v>
      </c>
      <c r="C1800">
        <v>1</v>
      </c>
      <c r="D1800">
        <v>2.0190000000000001</v>
      </c>
      <c r="E1800" s="39">
        <v>45338.481689814813</v>
      </c>
      <c r="F1800" t="s">
        <v>49</v>
      </c>
      <c r="G1800" t="s">
        <v>6</v>
      </c>
      <c r="H1800" t="s">
        <v>353</v>
      </c>
    </row>
    <row r="1801" spans="1:8" x14ac:dyDescent="0.3">
      <c r="A1801" t="s">
        <v>223</v>
      </c>
      <c r="B1801" t="s">
        <v>52</v>
      </c>
      <c r="C1801">
        <v>2</v>
      </c>
      <c r="D1801">
        <v>1.226</v>
      </c>
      <c r="E1801" s="39">
        <v>45338.481689814813</v>
      </c>
      <c r="F1801" t="s">
        <v>50</v>
      </c>
      <c r="G1801" t="s">
        <v>6</v>
      </c>
      <c r="H1801" t="s">
        <v>353</v>
      </c>
    </row>
    <row r="1802" spans="1:8" x14ac:dyDescent="0.3">
      <c r="A1802" t="s">
        <v>224</v>
      </c>
      <c r="B1802" t="s">
        <v>48</v>
      </c>
      <c r="C1802">
        <v>3</v>
      </c>
      <c r="D1802">
        <v>2298.8119999999999</v>
      </c>
      <c r="E1802" s="39">
        <v>45338.486180555556</v>
      </c>
      <c r="F1802" t="s">
        <v>51</v>
      </c>
      <c r="G1802" t="s">
        <v>6</v>
      </c>
    </row>
    <row r="1803" spans="1:8" x14ac:dyDescent="0.3">
      <c r="A1803" t="s">
        <v>224</v>
      </c>
      <c r="B1803" t="s">
        <v>54</v>
      </c>
      <c r="C1803">
        <v>1</v>
      </c>
      <c r="D1803">
        <v>2.1389999999999998</v>
      </c>
      <c r="E1803" s="39">
        <v>45338.486180555556</v>
      </c>
      <c r="F1803" t="s">
        <v>49</v>
      </c>
      <c r="G1803" t="s">
        <v>6</v>
      </c>
      <c r="H1803" t="s">
        <v>353</v>
      </c>
    </row>
    <row r="1804" spans="1:8" x14ac:dyDescent="0.3">
      <c r="A1804" t="s">
        <v>224</v>
      </c>
      <c r="B1804" t="s">
        <v>52</v>
      </c>
      <c r="C1804">
        <v>2</v>
      </c>
      <c r="D1804">
        <v>1.2629999999999999</v>
      </c>
      <c r="E1804" s="39">
        <v>45338.486180555556</v>
      </c>
      <c r="F1804" t="s">
        <v>50</v>
      </c>
      <c r="G1804" t="s">
        <v>6</v>
      </c>
      <c r="H1804" t="s">
        <v>353</v>
      </c>
    </row>
    <row r="1805" spans="1:8" x14ac:dyDescent="0.3">
      <c r="A1805" t="s">
        <v>225</v>
      </c>
      <c r="B1805" t="s">
        <v>48</v>
      </c>
      <c r="C1805">
        <v>3</v>
      </c>
      <c r="D1805">
        <v>2298.9850000000001</v>
      </c>
      <c r="E1805" s="39">
        <v>45338.491064814814</v>
      </c>
      <c r="F1805" t="s">
        <v>51</v>
      </c>
      <c r="G1805" t="s">
        <v>6</v>
      </c>
    </row>
    <row r="1806" spans="1:8" x14ac:dyDescent="0.3">
      <c r="A1806" t="s">
        <v>225</v>
      </c>
      <c r="B1806" t="s">
        <v>54</v>
      </c>
      <c r="C1806">
        <v>1</v>
      </c>
      <c r="D1806">
        <v>2.0259999999999998</v>
      </c>
      <c r="E1806" s="39">
        <v>45338.491064814814</v>
      </c>
      <c r="F1806" t="s">
        <v>49</v>
      </c>
      <c r="G1806" t="s">
        <v>6</v>
      </c>
      <c r="H1806" t="s">
        <v>353</v>
      </c>
    </row>
    <row r="1807" spans="1:8" x14ac:dyDescent="0.3">
      <c r="A1807" t="s">
        <v>225</v>
      </c>
      <c r="B1807" t="s">
        <v>52</v>
      </c>
      <c r="C1807">
        <v>2</v>
      </c>
      <c r="D1807">
        <v>1.29</v>
      </c>
      <c r="E1807" s="39">
        <v>45338.491064814814</v>
      </c>
      <c r="F1807" t="s">
        <v>50</v>
      </c>
      <c r="G1807" t="s">
        <v>6</v>
      </c>
      <c r="H1807" t="s">
        <v>353</v>
      </c>
    </row>
    <row r="1808" spans="1:8" x14ac:dyDescent="0.3">
      <c r="A1808" t="s">
        <v>259</v>
      </c>
      <c r="B1808" t="s">
        <v>48</v>
      </c>
      <c r="C1808">
        <v>3</v>
      </c>
      <c r="D1808">
        <v>2311.9070000000002</v>
      </c>
      <c r="E1808" s="39">
        <v>45342.50277777778</v>
      </c>
      <c r="F1808" t="s">
        <v>51</v>
      </c>
      <c r="G1808" t="s">
        <v>347</v>
      </c>
    </row>
    <row r="1809" spans="1:8" x14ac:dyDescent="0.3">
      <c r="A1809" t="s">
        <v>259</v>
      </c>
      <c r="B1809" t="s">
        <v>54</v>
      </c>
      <c r="C1809">
        <v>1</v>
      </c>
      <c r="D1809">
        <v>13.574</v>
      </c>
      <c r="E1809" s="39">
        <v>45342.50277777778</v>
      </c>
      <c r="F1809" t="s">
        <v>49</v>
      </c>
      <c r="G1809" t="s">
        <v>347</v>
      </c>
      <c r="H1809" t="s">
        <v>353</v>
      </c>
    </row>
    <row r="1810" spans="1:8" x14ac:dyDescent="0.3">
      <c r="A1810" t="s">
        <v>259</v>
      </c>
      <c r="B1810" t="s">
        <v>52</v>
      </c>
      <c r="C1810">
        <v>2</v>
      </c>
      <c r="D1810">
        <v>13.211</v>
      </c>
      <c r="E1810" s="39">
        <v>45342.50277777778</v>
      </c>
      <c r="F1810" t="s">
        <v>50</v>
      </c>
      <c r="G1810" t="s">
        <v>347</v>
      </c>
      <c r="H1810" t="s">
        <v>353</v>
      </c>
    </row>
    <row r="1811" spans="1:8" x14ac:dyDescent="0.3">
      <c r="A1811" t="s">
        <v>259</v>
      </c>
      <c r="B1811" t="s">
        <v>48</v>
      </c>
      <c r="C1811">
        <v>3</v>
      </c>
      <c r="D1811">
        <v>2311.904</v>
      </c>
      <c r="E1811" s="39">
        <v>45342.569560185184</v>
      </c>
      <c r="F1811" t="s">
        <v>51</v>
      </c>
      <c r="G1811" t="s">
        <v>6</v>
      </c>
    </row>
    <row r="1812" spans="1:8" x14ac:dyDescent="0.3">
      <c r="A1812" t="s">
        <v>259</v>
      </c>
      <c r="B1812" t="s">
        <v>54</v>
      </c>
      <c r="C1812">
        <v>1</v>
      </c>
      <c r="D1812">
        <v>13.577</v>
      </c>
      <c r="E1812" s="39">
        <v>45342.569560185184</v>
      </c>
      <c r="F1812" t="s">
        <v>49</v>
      </c>
      <c r="G1812" t="s">
        <v>6</v>
      </c>
      <c r="H1812" t="s">
        <v>353</v>
      </c>
    </row>
    <row r="1813" spans="1:8" x14ac:dyDescent="0.3">
      <c r="A1813" t="s">
        <v>259</v>
      </c>
      <c r="B1813" t="s">
        <v>52</v>
      </c>
      <c r="C1813">
        <v>2</v>
      </c>
      <c r="D1813">
        <v>13.214</v>
      </c>
      <c r="E1813" s="39">
        <v>45342.569560185184</v>
      </c>
      <c r="F1813" t="s">
        <v>50</v>
      </c>
      <c r="G1813" t="s">
        <v>6</v>
      </c>
      <c r="H1813" t="s">
        <v>353</v>
      </c>
    </row>
    <row r="1814" spans="1:8" x14ac:dyDescent="0.3">
      <c r="A1814" t="s">
        <v>226</v>
      </c>
      <c r="B1814" t="s">
        <v>48</v>
      </c>
      <c r="C1814">
        <v>3</v>
      </c>
      <c r="D1814">
        <v>2298.6860000000001</v>
      </c>
      <c r="E1814" s="39">
        <v>45341.582685185182</v>
      </c>
      <c r="F1814" t="s">
        <v>51</v>
      </c>
      <c r="G1814" t="s">
        <v>6</v>
      </c>
    </row>
    <row r="1815" spans="1:8" x14ac:dyDescent="0.3">
      <c r="A1815" t="s">
        <v>226</v>
      </c>
      <c r="B1815" t="s">
        <v>54</v>
      </c>
      <c r="C1815">
        <v>1</v>
      </c>
      <c r="D1815">
        <v>2.4990000000000001</v>
      </c>
      <c r="E1815" s="39">
        <v>45341.582685185182</v>
      </c>
      <c r="F1815" t="s">
        <v>49</v>
      </c>
      <c r="G1815" t="s">
        <v>6</v>
      </c>
      <c r="H1815" t="s">
        <v>353</v>
      </c>
    </row>
    <row r="1816" spans="1:8" x14ac:dyDescent="0.3">
      <c r="A1816" t="s">
        <v>226</v>
      </c>
      <c r="B1816" t="s">
        <v>52</v>
      </c>
      <c r="C1816">
        <v>2</v>
      </c>
      <c r="D1816">
        <v>1.6639999999999999</v>
      </c>
      <c r="E1816" s="39">
        <v>45341.582685185182</v>
      </c>
      <c r="F1816" t="s">
        <v>50</v>
      </c>
      <c r="G1816" t="s">
        <v>6</v>
      </c>
      <c r="H1816" t="s">
        <v>353</v>
      </c>
    </row>
    <row r="1817" spans="1:8" x14ac:dyDescent="0.3">
      <c r="A1817" t="s">
        <v>227</v>
      </c>
      <c r="B1817" t="s">
        <v>48</v>
      </c>
      <c r="C1817">
        <v>3</v>
      </c>
      <c r="D1817">
        <v>2298.864</v>
      </c>
      <c r="E1817" s="39">
        <v>45341.586678240739</v>
      </c>
      <c r="F1817" t="s">
        <v>51</v>
      </c>
      <c r="G1817" t="s">
        <v>6</v>
      </c>
    </row>
    <row r="1818" spans="1:8" x14ac:dyDescent="0.3">
      <c r="A1818" t="s">
        <v>227</v>
      </c>
      <c r="B1818" t="s">
        <v>54</v>
      </c>
      <c r="C1818">
        <v>1</v>
      </c>
      <c r="D1818">
        <v>2.2690000000000001</v>
      </c>
      <c r="E1818" s="39">
        <v>45341.586678240739</v>
      </c>
      <c r="F1818" t="s">
        <v>49</v>
      </c>
      <c r="G1818" t="s">
        <v>6</v>
      </c>
      <c r="H1818" t="s">
        <v>353</v>
      </c>
    </row>
    <row r="1819" spans="1:8" x14ac:dyDescent="0.3">
      <c r="A1819" t="s">
        <v>227</v>
      </c>
      <c r="B1819" t="s">
        <v>52</v>
      </c>
      <c r="C1819">
        <v>2</v>
      </c>
      <c r="D1819">
        <v>1.3640000000000001</v>
      </c>
      <c r="E1819" s="39">
        <v>45341.586678240739</v>
      </c>
      <c r="F1819" t="s">
        <v>50</v>
      </c>
      <c r="G1819" t="s">
        <v>6</v>
      </c>
      <c r="H1819" t="s">
        <v>353</v>
      </c>
    </row>
    <row r="1820" spans="1:8" x14ac:dyDescent="0.3">
      <c r="A1820" t="s">
        <v>228</v>
      </c>
      <c r="B1820" t="s">
        <v>48</v>
      </c>
      <c r="C1820">
        <v>3</v>
      </c>
      <c r="D1820">
        <v>2299.0329999999999</v>
      </c>
      <c r="E1820" s="39">
        <v>45341.605706018519</v>
      </c>
      <c r="F1820" t="s">
        <v>51</v>
      </c>
      <c r="G1820" t="s">
        <v>6</v>
      </c>
    </row>
    <row r="1821" spans="1:8" x14ac:dyDescent="0.3">
      <c r="A1821" t="s">
        <v>228</v>
      </c>
      <c r="B1821" t="s">
        <v>54</v>
      </c>
      <c r="C1821">
        <v>1</v>
      </c>
      <c r="D1821">
        <v>1.992</v>
      </c>
      <c r="E1821" s="39">
        <v>45341.605706018519</v>
      </c>
      <c r="F1821" t="s">
        <v>49</v>
      </c>
      <c r="G1821" t="s">
        <v>6</v>
      </c>
      <c r="H1821" t="s">
        <v>353</v>
      </c>
    </row>
    <row r="1822" spans="1:8" x14ac:dyDescent="0.3">
      <c r="A1822" t="s">
        <v>228</v>
      </c>
      <c r="B1822" t="s">
        <v>52</v>
      </c>
      <c r="C1822">
        <v>2</v>
      </c>
      <c r="D1822">
        <v>1.083</v>
      </c>
      <c r="E1822" s="39">
        <v>45341.605706018519</v>
      </c>
      <c r="F1822" t="s">
        <v>50</v>
      </c>
      <c r="G1822" t="s">
        <v>6</v>
      </c>
      <c r="H1822" t="s">
        <v>353</v>
      </c>
    </row>
    <row r="1823" spans="1:8" x14ac:dyDescent="0.3">
      <c r="A1823" t="s">
        <v>229</v>
      </c>
      <c r="B1823" t="s">
        <v>48</v>
      </c>
      <c r="C1823">
        <v>3</v>
      </c>
      <c r="D1823"/>
      <c r="E1823" s="39">
        <v>45351.5</v>
      </c>
      <c r="F1823" t="s">
        <v>51</v>
      </c>
      <c r="G1823" t="s">
        <v>6</v>
      </c>
      <c r="H1823" t="s">
        <v>371</v>
      </c>
    </row>
    <row r="1824" spans="1:8" x14ac:dyDescent="0.3">
      <c r="A1824" t="s">
        <v>229</v>
      </c>
      <c r="B1824" t="s">
        <v>54</v>
      </c>
      <c r="C1824">
        <v>1</v>
      </c>
      <c r="D1824"/>
      <c r="E1824" s="39">
        <v>45351.5</v>
      </c>
      <c r="F1824" t="s">
        <v>49</v>
      </c>
      <c r="G1824" t="s">
        <v>6</v>
      </c>
      <c r="H1824" t="s">
        <v>371</v>
      </c>
    </row>
    <row r="1825" spans="1:8" x14ac:dyDescent="0.3">
      <c r="A1825" t="s">
        <v>229</v>
      </c>
      <c r="B1825" t="s">
        <v>52</v>
      </c>
      <c r="C1825">
        <v>2</v>
      </c>
      <c r="D1825"/>
      <c r="E1825" s="39">
        <v>45351.5</v>
      </c>
      <c r="F1825" t="s">
        <v>50</v>
      </c>
      <c r="G1825" t="s">
        <v>6</v>
      </c>
      <c r="H1825" t="s">
        <v>371</v>
      </c>
    </row>
    <row r="1826" spans="1:8" x14ac:dyDescent="0.3">
      <c r="A1826" t="s">
        <v>230</v>
      </c>
      <c r="B1826" t="s">
        <v>48</v>
      </c>
      <c r="C1826">
        <v>3</v>
      </c>
      <c r="D1826"/>
      <c r="E1826" s="39">
        <v>45351.5</v>
      </c>
      <c r="F1826" t="s">
        <v>51</v>
      </c>
      <c r="G1826" t="s">
        <v>6</v>
      </c>
      <c r="H1826" t="s">
        <v>371</v>
      </c>
    </row>
    <row r="1827" spans="1:8" x14ac:dyDescent="0.3">
      <c r="A1827" t="s">
        <v>230</v>
      </c>
      <c r="B1827" t="s">
        <v>54</v>
      </c>
      <c r="C1827">
        <v>1</v>
      </c>
      <c r="D1827"/>
      <c r="E1827" s="39">
        <v>45351.5</v>
      </c>
      <c r="F1827" t="s">
        <v>49</v>
      </c>
      <c r="G1827" t="s">
        <v>6</v>
      </c>
      <c r="H1827" t="s">
        <v>371</v>
      </c>
    </row>
    <row r="1828" spans="1:8" x14ac:dyDescent="0.3">
      <c r="A1828" t="s">
        <v>230</v>
      </c>
      <c r="B1828" t="s">
        <v>52</v>
      </c>
      <c r="C1828">
        <v>2</v>
      </c>
      <c r="D1828"/>
      <c r="E1828" s="39">
        <v>45351.5</v>
      </c>
      <c r="F1828" t="s">
        <v>50</v>
      </c>
      <c r="G1828" t="s">
        <v>6</v>
      </c>
      <c r="H1828" t="s">
        <v>371</v>
      </c>
    </row>
    <row r="1829" spans="1:8" x14ac:dyDescent="0.3">
      <c r="A1829" t="s">
        <v>316</v>
      </c>
      <c r="B1829" t="s">
        <v>48</v>
      </c>
      <c r="C1829">
        <v>3</v>
      </c>
      <c r="D1829">
        <v>2301.0990000000002</v>
      </c>
      <c r="E1829" s="39">
        <v>45337.450694444444</v>
      </c>
      <c r="F1829" t="s">
        <v>51</v>
      </c>
      <c r="G1829" t="s">
        <v>347</v>
      </c>
    </row>
    <row r="1830" spans="1:8" x14ac:dyDescent="0.3">
      <c r="A1830" t="s">
        <v>316</v>
      </c>
      <c r="B1830" t="s">
        <v>54</v>
      </c>
      <c r="C1830">
        <v>1</v>
      </c>
      <c r="D1830">
        <v>0.56599999999999995</v>
      </c>
      <c r="E1830" s="39">
        <v>45337.450694444444</v>
      </c>
      <c r="F1830" t="s">
        <v>49</v>
      </c>
      <c r="G1830" t="s">
        <v>347</v>
      </c>
      <c r="H1830" t="s">
        <v>353</v>
      </c>
    </row>
    <row r="1831" spans="1:8" x14ac:dyDescent="0.3">
      <c r="A1831" t="s">
        <v>316</v>
      </c>
      <c r="B1831" t="s">
        <v>52</v>
      </c>
      <c r="C1831">
        <v>2</v>
      </c>
      <c r="D1831"/>
      <c r="E1831" s="39">
        <v>45337.450694444444</v>
      </c>
      <c r="F1831" t="s">
        <v>50</v>
      </c>
      <c r="G1831" t="s">
        <v>347</v>
      </c>
      <c r="H1831" t="s">
        <v>368</v>
      </c>
    </row>
    <row r="1832" spans="1:8" x14ac:dyDescent="0.3">
      <c r="A1832" t="s">
        <v>316</v>
      </c>
      <c r="B1832" t="s">
        <v>48</v>
      </c>
      <c r="C1832">
        <v>3</v>
      </c>
      <c r="D1832">
        <v>2301.098</v>
      </c>
      <c r="E1832" s="39">
        <v>45337.552291666667</v>
      </c>
      <c r="F1832" t="s">
        <v>51</v>
      </c>
      <c r="G1832" t="s">
        <v>6</v>
      </c>
    </row>
    <row r="1833" spans="1:8" x14ac:dyDescent="0.3">
      <c r="A1833" t="s">
        <v>316</v>
      </c>
      <c r="B1833" t="s">
        <v>54</v>
      </c>
      <c r="C1833">
        <v>1</v>
      </c>
      <c r="D1833">
        <v>0.56699999999999995</v>
      </c>
      <c r="E1833" s="39">
        <v>45337.552291666667</v>
      </c>
      <c r="F1833" t="s">
        <v>49</v>
      </c>
      <c r="G1833" t="s">
        <v>6</v>
      </c>
      <c r="H1833" t="s">
        <v>353</v>
      </c>
    </row>
    <row r="1834" spans="1:8" x14ac:dyDescent="0.3">
      <c r="A1834" t="s">
        <v>316</v>
      </c>
      <c r="B1834" t="s">
        <v>52</v>
      </c>
      <c r="C1834">
        <v>2</v>
      </c>
      <c r="D1834"/>
      <c r="E1834" s="39">
        <v>45337.552291666667</v>
      </c>
      <c r="F1834" t="s">
        <v>50</v>
      </c>
      <c r="G1834" t="s">
        <v>6</v>
      </c>
      <c r="H1834" t="s">
        <v>368</v>
      </c>
    </row>
    <row r="1835" spans="1:8" x14ac:dyDescent="0.3">
      <c r="A1835" t="s">
        <v>314</v>
      </c>
      <c r="B1835" t="s">
        <v>48</v>
      </c>
      <c r="C1835">
        <v>3</v>
      </c>
      <c r="D1835">
        <v>2301.259</v>
      </c>
      <c r="E1835" s="39">
        <v>45337.441666666666</v>
      </c>
      <c r="F1835" t="s">
        <v>51</v>
      </c>
      <c r="G1835" t="s">
        <v>347</v>
      </c>
    </row>
    <row r="1836" spans="1:8" x14ac:dyDescent="0.3">
      <c r="A1836" t="s">
        <v>314</v>
      </c>
      <c r="B1836" t="s">
        <v>54</v>
      </c>
      <c r="C1836">
        <v>1</v>
      </c>
      <c r="D1836">
        <v>0.48099999999999998</v>
      </c>
      <c r="E1836" s="39">
        <v>45337.441666666666</v>
      </c>
      <c r="F1836" t="s">
        <v>49</v>
      </c>
      <c r="G1836" t="s">
        <v>347</v>
      </c>
      <c r="H1836" t="s">
        <v>353</v>
      </c>
    </row>
    <row r="1837" spans="1:8" x14ac:dyDescent="0.3">
      <c r="A1837" t="s">
        <v>314</v>
      </c>
      <c r="B1837" t="s">
        <v>52</v>
      </c>
      <c r="C1837">
        <v>2</v>
      </c>
      <c r="D1837"/>
      <c r="E1837" s="39">
        <v>45337.441666666666</v>
      </c>
      <c r="F1837" t="s">
        <v>50</v>
      </c>
      <c r="G1837" t="s">
        <v>347</v>
      </c>
      <c r="H1837" t="s">
        <v>368</v>
      </c>
    </row>
    <row r="1838" spans="1:8" x14ac:dyDescent="0.3">
      <c r="A1838" t="s">
        <v>314</v>
      </c>
      <c r="B1838" t="s">
        <v>48</v>
      </c>
      <c r="C1838">
        <v>3</v>
      </c>
      <c r="D1838">
        <v>2301.2570000000001</v>
      </c>
      <c r="E1838" s="39">
        <v>45337.551516203705</v>
      </c>
      <c r="F1838" t="s">
        <v>51</v>
      </c>
      <c r="G1838" t="s">
        <v>6</v>
      </c>
    </row>
    <row r="1839" spans="1:8" x14ac:dyDescent="0.3">
      <c r="A1839" t="s">
        <v>314</v>
      </c>
      <c r="B1839" t="s">
        <v>54</v>
      </c>
      <c r="C1839">
        <v>1</v>
      </c>
      <c r="D1839">
        <v>0.48299999999999998</v>
      </c>
      <c r="E1839" s="39">
        <v>45337.551516203705</v>
      </c>
      <c r="F1839" t="s">
        <v>49</v>
      </c>
      <c r="G1839" t="s">
        <v>6</v>
      </c>
      <c r="H1839" t="s">
        <v>353</v>
      </c>
    </row>
    <row r="1840" spans="1:8" x14ac:dyDescent="0.3">
      <c r="A1840" t="s">
        <v>314</v>
      </c>
      <c r="B1840" t="s">
        <v>52</v>
      </c>
      <c r="C1840">
        <v>2</v>
      </c>
      <c r="D1840"/>
      <c r="E1840" s="39">
        <v>45337.551516203705</v>
      </c>
      <c r="F1840" t="s">
        <v>50</v>
      </c>
      <c r="G1840" t="s">
        <v>6</v>
      </c>
      <c r="H1840" t="s">
        <v>368</v>
      </c>
    </row>
    <row r="1841" spans="1:8" x14ac:dyDescent="0.3">
      <c r="A1841" t="s">
        <v>296</v>
      </c>
      <c r="B1841" t="s">
        <v>48</v>
      </c>
      <c r="C1841">
        <v>3</v>
      </c>
      <c r="D1841">
        <v>2301.2649999999999</v>
      </c>
      <c r="E1841" s="39">
        <v>45337.445833333331</v>
      </c>
      <c r="F1841" t="s">
        <v>51</v>
      </c>
      <c r="G1841" t="s">
        <v>347</v>
      </c>
    </row>
    <row r="1842" spans="1:8" x14ac:dyDescent="0.3">
      <c r="A1842" t="s">
        <v>296</v>
      </c>
      <c r="B1842" t="s">
        <v>54</v>
      </c>
      <c r="C1842">
        <v>1</v>
      </c>
      <c r="D1842">
        <v>0.65500000000000003</v>
      </c>
      <c r="E1842" s="39">
        <v>45337.445833333331</v>
      </c>
      <c r="F1842" t="s">
        <v>49</v>
      </c>
      <c r="G1842" t="s">
        <v>347</v>
      </c>
      <c r="H1842" t="s">
        <v>353</v>
      </c>
    </row>
    <row r="1843" spans="1:8" x14ac:dyDescent="0.3">
      <c r="A1843" t="s">
        <v>296</v>
      </c>
      <c r="B1843" t="s">
        <v>52</v>
      </c>
      <c r="C1843">
        <v>2</v>
      </c>
      <c r="D1843"/>
      <c r="E1843" s="39">
        <v>45337.445833333331</v>
      </c>
      <c r="F1843" t="s">
        <v>50</v>
      </c>
      <c r="G1843" t="s">
        <v>347</v>
      </c>
      <c r="H1843" t="s">
        <v>368</v>
      </c>
    </row>
    <row r="1844" spans="1:8" x14ac:dyDescent="0.3">
      <c r="A1844" t="s">
        <v>296</v>
      </c>
      <c r="B1844" t="s">
        <v>48</v>
      </c>
      <c r="C1844">
        <v>3</v>
      </c>
      <c r="D1844">
        <v>2301.2649999999999</v>
      </c>
      <c r="E1844" s="39">
        <v>45337.55190972222</v>
      </c>
      <c r="F1844" t="s">
        <v>51</v>
      </c>
      <c r="G1844" t="s">
        <v>6</v>
      </c>
    </row>
    <row r="1845" spans="1:8" x14ac:dyDescent="0.3">
      <c r="A1845" t="s">
        <v>296</v>
      </c>
      <c r="B1845" t="s">
        <v>54</v>
      </c>
      <c r="C1845">
        <v>1</v>
      </c>
      <c r="D1845">
        <v>0.65500000000000003</v>
      </c>
      <c r="E1845" s="39">
        <v>45337.55190972222</v>
      </c>
      <c r="F1845" t="s">
        <v>49</v>
      </c>
      <c r="G1845" t="s">
        <v>6</v>
      </c>
      <c r="H1845" t="s">
        <v>353</v>
      </c>
    </row>
    <row r="1846" spans="1:8" x14ac:dyDescent="0.3">
      <c r="A1846" t="s">
        <v>296</v>
      </c>
      <c r="B1846" t="s">
        <v>52</v>
      </c>
      <c r="C1846">
        <v>2</v>
      </c>
      <c r="D1846"/>
      <c r="E1846" s="39">
        <v>45337.55190972222</v>
      </c>
      <c r="F1846" t="s">
        <v>50</v>
      </c>
      <c r="G1846" t="s">
        <v>6</v>
      </c>
      <c r="H1846" t="s">
        <v>368</v>
      </c>
    </row>
    <row r="1847" spans="1:8" x14ac:dyDescent="0.3">
      <c r="A1847" t="s">
        <v>330</v>
      </c>
      <c r="B1847" t="s">
        <v>48</v>
      </c>
      <c r="C1847">
        <v>3</v>
      </c>
      <c r="D1847">
        <v>2334.2800000000002</v>
      </c>
      <c r="E1847" s="39">
        <v>45330.504166666666</v>
      </c>
      <c r="F1847" t="s">
        <v>51</v>
      </c>
      <c r="G1847" t="s">
        <v>6</v>
      </c>
    </row>
    <row r="1848" spans="1:8" x14ac:dyDescent="0.3">
      <c r="A1848" t="s">
        <v>330</v>
      </c>
      <c r="B1848" t="s">
        <v>54</v>
      </c>
      <c r="C1848">
        <v>1</v>
      </c>
      <c r="D1848">
        <v>23.24</v>
      </c>
      <c r="E1848" s="39">
        <v>45330.504166666666</v>
      </c>
      <c r="F1848" t="s">
        <v>49</v>
      </c>
      <c r="G1848" t="s">
        <v>6</v>
      </c>
      <c r="H1848" t="s">
        <v>353</v>
      </c>
    </row>
    <row r="1849" spans="1:8" x14ac:dyDescent="0.3">
      <c r="A1849" t="s">
        <v>330</v>
      </c>
      <c r="B1849" t="s">
        <v>52</v>
      </c>
      <c r="C1849">
        <v>2</v>
      </c>
      <c r="D1849">
        <v>23.06</v>
      </c>
      <c r="E1849" s="39">
        <v>45330.504166666666</v>
      </c>
      <c r="F1849" t="s">
        <v>50</v>
      </c>
      <c r="G1849" t="s">
        <v>6</v>
      </c>
      <c r="H1849" t="s">
        <v>353</v>
      </c>
    </row>
    <row r="1850" spans="1:8" x14ac:dyDescent="0.3">
      <c r="A1850" t="s">
        <v>330</v>
      </c>
      <c r="B1850" t="s">
        <v>48</v>
      </c>
      <c r="C1850">
        <v>3</v>
      </c>
      <c r="D1850">
        <v>2334.2669999999998</v>
      </c>
      <c r="E1850" s="39">
        <v>45334.527777777781</v>
      </c>
      <c r="F1850" t="s">
        <v>51</v>
      </c>
      <c r="G1850" t="s">
        <v>6</v>
      </c>
    </row>
    <row r="1851" spans="1:8" x14ac:dyDescent="0.3">
      <c r="A1851" t="s">
        <v>330</v>
      </c>
      <c r="B1851" t="s">
        <v>54</v>
      </c>
      <c r="C1851">
        <v>1</v>
      </c>
      <c r="D1851">
        <v>23.253</v>
      </c>
      <c r="E1851" s="39">
        <v>45334.527777777781</v>
      </c>
      <c r="F1851" t="s">
        <v>49</v>
      </c>
      <c r="G1851" t="s">
        <v>6</v>
      </c>
      <c r="H1851" t="s">
        <v>353</v>
      </c>
    </row>
    <row r="1852" spans="1:8" x14ac:dyDescent="0.3">
      <c r="A1852" t="s">
        <v>330</v>
      </c>
      <c r="B1852" t="s">
        <v>52</v>
      </c>
      <c r="C1852">
        <v>2</v>
      </c>
      <c r="D1852">
        <v>23.073</v>
      </c>
      <c r="E1852" s="39">
        <v>45334.527777777781</v>
      </c>
      <c r="F1852" t="s">
        <v>50</v>
      </c>
      <c r="G1852" t="s">
        <v>6</v>
      </c>
      <c r="H1852" t="s">
        <v>353</v>
      </c>
    </row>
    <row r="1853" spans="1:8" x14ac:dyDescent="0.3">
      <c r="A1853" t="s">
        <v>331</v>
      </c>
      <c r="B1853" t="s">
        <v>48</v>
      </c>
      <c r="C1853">
        <v>3</v>
      </c>
      <c r="D1853">
        <v>2344.8629999999998</v>
      </c>
      <c r="E1853" s="39">
        <v>45330.507638888892</v>
      </c>
      <c r="F1853" t="s">
        <v>51</v>
      </c>
      <c r="G1853" t="s">
        <v>6</v>
      </c>
    </row>
    <row r="1854" spans="1:8" x14ac:dyDescent="0.3">
      <c r="A1854" t="s">
        <v>331</v>
      </c>
      <c r="B1854" t="s">
        <v>54</v>
      </c>
      <c r="C1854">
        <v>1</v>
      </c>
      <c r="D1854">
        <v>12.711</v>
      </c>
      <c r="E1854" s="39">
        <v>45330.507638888892</v>
      </c>
      <c r="F1854" t="s">
        <v>49</v>
      </c>
      <c r="G1854" t="s">
        <v>6</v>
      </c>
      <c r="H1854" t="s">
        <v>353</v>
      </c>
    </row>
    <row r="1855" spans="1:8" x14ac:dyDescent="0.3">
      <c r="A1855" t="s">
        <v>331</v>
      </c>
      <c r="B1855" t="s">
        <v>52</v>
      </c>
      <c r="C1855">
        <v>2</v>
      </c>
      <c r="D1855">
        <v>12.183</v>
      </c>
      <c r="E1855" s="39">
        <v>45330.507638888892</v>
      </c>
      <c r="F1855" t="s">
        <v>50</v>
      </c>
      <c r="G1855" t="s">
        <v>6</v>
      </c>
      <c r="H1855" t="s">
        <v>353</v>
      </c>
    </row>
    <row r="1856" spans="1:8" x14ac:dyDescent="0.3">
      <c r="A1856" t="s">
        <v>331</v>
      </c>
      <c r="B1856" t="s">
        <v>48</v>
      </c>
      <c r="C1856">
        <v>3</v>
      </c>
      <c r="D1856">
        <v>2344.8290000000002</v>
      </c>
      <c r="E1856" s="39">
        <v>45334.532638888886</v>
      </c>
      <c r="F1856" t="s">
        <v>51</v>
      </c>
      <c r="G1856" t="s">
        <v>6</v>
      </c>
    </row>
    <row r="1857" spans="1:8" x14ac:dyDescent="0.3">
      <c r="A1857" t="s">
        <v>331</v>
      </c>
      <c r="B1857" t="s">
        <v>54</v>
      </c>
      <c r="C1857">
        <v>1</v>
      </c>
      <c r="D1857">
        <v>12.744999999999999</v>
      </c>
      <c r="E1857" s="39">
        <v>45334.532638888886</v>
      </c>
      <c r="F1857" t="s">
        <v>49</v>
      </c>
      <c r="G1857" t="s">
        <v>6</v>
      </c>
      <c r="H1857" t="s">
        <v>353</v>
      </c>
    </row>
    <row r="1858" spans="1:8" x14ac:dyDescent="0.3">
      <c r="A1858" t="s">
        <v>331</v>
      </c>
      <c r="B1858" t="s">
        <v>52</v>
      </c>
      <c r="C1858">
        <v>2</v>
      </c>
      <c r="D1858">
        <v>12.217000000000001</v>
      </c>
      <c r="E1858" s="39">
        <v>45334.532638888886</v>
      </c>
      <c r="F1858" t="s">
        <v>50</v>
      </c>
      <c r="G1858" t="s">
        <v>6</v>
      </c>
      <c r="H1858" t="s">
        <v>353</v>
      </c>
    </row>
    <row r="1859" spans="1:8" x14ac:dyDescent="0.3">
      <c r="A1859" t="s">
        <v>332</v>
      </c>
      <c r="B1859" t="s">
        <v>48</v>
      </c>
      <c r="C1859">
        <v>3</v>
      </c>
      <c r="D1859">
        <v>2334.1750000000002</v>
      </c>
      <c r="E1859" s="39">
        <v>45330.506249999999</v>
      </c>
      <c r="F1859" t="s">
        <v>51</v>
      </c>
      <c r="G1859" t="s">
        <v>6</v>
      </c>
    </row>
    <row r="1860" spans="1:8" x14ac:dyDescent="0.3">
      <c r="A1860" t="s">
        <v>332</v>
      </c>
      <c r="B1860" t="s">
        <v>54</v>
      </c>
      <c r="C1860">
        <v>1</v>
      </c>
      <c r="D1860">
        <v>23.18</v>
      </c>
      <c r="E1860" s="39">
        <v>45330.506249999999</v>
      </c>
      <c r="F1860" t="s">
        <v>49</v>
      </c>
      <c r="G1860" t="s">
        <v>6</v>
      </c>
      <c r="H1860" t="s">
        <v>353</v>
      </c>
    </row>
    <row r="1861" spans="1:8" x14ac:dyDescent="0.3">
      <c r="A1861" t="s">
        <v>332</v>
      </c>
      <c r="B1861" t="s">
        <v>52</v>
      </c>
      <c r="C1861">
        <v>2</v>
      </c>
      <c r="D1861">
        <v>23</v>
      </c>
      <c r="E1861" s="39">
        <v>45330.506249999999</v>
      </c>
      <c r="F1861" t="s">
        <v>50</v>
      </c>
      <c r="G1861" t="s">
        <v>6</v>
      </c>
      <c r="H1861" t="s">
        <v>353</v>
      </c>
    </row>
    <row r="1862" spans="1:8" x14ac:dyDescent="0.3">
      <c r="A1862" t="s">
        <v>332</v>
      </c>
      <c r="B1862" t="s">
        <v>48</v>
      </c>
      <c r="C1862">
        <v>3</v>
      </c>
      <c r="D1862">
        <v>2334.1640000000002</v>
      </c>
      <c r="E1862" s="39">
        <v>45334.529861111114</v>
      </c>
      <c r="F1862" t="s">
        <v>51</v>
      </c>
      <c r="G1862" t="s">
        <v>6</v>
      </c>
    </row>
    <row r="1863" spans="1:8" x14ac:dyDescent="0.3">
      <c r="A1863" t="s">
        <v>332</v>
      </c>
      <c r="B1863" t="s">
        <v>54</v>
      </c>
      <c r="C1863">
        <v>1</v>
      </c>
      <c r="D1863">
        <v>23.190999999999999</v>
      </c>
      <c r="E1863" s="39">
        <v>45334.529861111114</v>
      </c>
      <c r="F1863" t="s">
        <v>49</v>
      </c>
      <c r="G1863" t="s">
        <v>6</v>
      </c>
      <c r="H1863" t="s">
        <v>353</v>
      </c>
    </row>
    <row r="1864" spans="1:8" x14ac:dyDescent="0.3">
      <c r="A1864" t="s">
        <v>332</v>
      </c>
      <c r="B1864" t="s">
        <v>52</v>
      </c>
      <c r="C1864">
        <v>2</v>
      </c>
      <c r="D1864">
        <v>23.010999999999999</v>
      </c>
      <c r="E1864" s="39">
        <v>45334.529861111114</v>
      </c>
      <c r="F1864" t="s">
        <v>50</v>
      </c>
      <c r="G1864" t="s">
        <v>6</v>
      </c>
      <c r="H1864" t="s">
        <v>353</v>
      </c>
    </row>
    <row r="1865" spans="1:8" x14ac:dyDescent="0.3">
      <c r="A1865" t="s">
        <v>231</v>
      </c>
      <c r="B1865" t="s">
        <v>48</v>
      </c>
      <c r="C1865">
        <v>3</v>
      </c>
      <c r="D1865"/>
      <c r="E1865" s="39">
        <v>45351.5</v>
      </c>
      <c r="F1865" t="s">
        <v>51</v>
      </c>
      <c r="G1865" t="s">
        <v>6</v>
      </c>
      <c r="H1865" t="s">
        <v>371</v>
      </c>
    </row>
    <row r="1866" spans="1:8" x14ac:dyDescent="0.3">
      <c r="A1866" t="s">
        <v>231</v>
      </c>
      <c r="B1866" t="s">
        <v>54</v>
      </c>
      <c r="C1866">
        <v>1</v>
      </c>
      <c r="D1866"/>
      <c r="E1866" s="39">
        <v>45351.5</v>
      </c>
      <c r="F1866" t="s">
        <v>49</v>
      </c>
      <c r="G1866" t="s">
        <v>6</v>
      </c>
      <c r="H1866" t="s">
        <v>371</v>
      </c>
    </row>
    <row r="1867" spans="1:8" x14ac:dyDescent="0.3">
      <c r="A1867" t="s">
        <v>231</v>
      </c>
      <c r="B1867" t="s">
        <v>52</v>
      </c>
      <c r="C1867">
        <v>2</v>
      </c>
      <c r="D1867"/>
      <c r="E1867" s="39">
        <v>45351.5</v>
      </c>
      <c r="F1867" t="s">
        <v>50</v>
      </c>
      <c r="G1867" t="s">
        <v>6</v>
      </c>
      <c r="H1867" t="s">
        <v>371</v>
      </c>
    </row>
    <row r="1868" spans="1:8" x14ac:dyDescent="0.3">
      <c r="A1868" t="s">
        <v>232</v>
      </c>
      <c r="B1868" t="s">
        <v>48</v>
      </c>
      <c r="C1868">
        <v>3</v>
      </c>
      <c r="D1868"/>
      <c r="E1868" s="39">
        <v>45351.5</v>
      </c>
      <c r="F1868" t="s">
        <v>51</v>
      </c>
      <c r="G1868" t="s">
        <v>6</v>
      </c>
      <c r="H1868" t="s">
        <v>371</v>
      </c>
    </row>
    <row r="1869" spans="1:8" x14ac:dyDescent="0.3">
      <c r="A1869" t="s">
        <v>232</v>
      </c>
      <c r="B1869" t="s">
        <v>54</v>
      </c>
      <c r="C1869">
        <v>1</v>
      </c>
      <c r="D1869"/>
      <c r="E1869" s="39">
        <v>45351.5</v>
      </c>
      <c r="F1869" t="s">
        <v>49</v>
      </c>
      <c r="G1869" t="s">
        <v>6</v>
      </c>
      <c r="H1869" t="s">
        <v>371</v>
      </c>
    </row>
    <row r="1870" spans="1:8" x14ac:dyDescent="0.3">
      <c r="A1870" t="s">
        <v>232</v>
      </c>
      <c r="B1870" t="s">
        <v>52</v>
      </c>
      <c r="C1870">
        <v>2</v>
      </c>
      <c r="D1870"/>
      <c r="E1870" s="39">
        <v>45351.5</v>
      </c>
      <c r="F1870" t="s">
        <v>50</v>
      </c>
      <c r="G1870" t="s">
        <v>6</v>
      </c>
      <c r="H1870" t="s">
        <v>371</v>
      </c>
    </row>
    <row r="1871" spans="1:8" x14ac:dyDescent="0.3">
      <c r="A1871" t="s">
        <v>233</v>
      </c>
      <c r="B1871" t="s">
        <v>48</v>
      </c>
      <c r="C1871">
        <v>3</v>
      </c>
      <c r="D1871">
        <v>2299.7240000000002</v>
      </c>
      <c r="E1871" s="39">
        <v>45344.462789351855</v>
      </c>
      <c r="F1871" t="s">
        <v>51</v>
      </c>
      <c r="G1871" t="s">
        <v>6</v>
      </c>
    </row>
    <row r="1872" spans="1:8" x14ac:dyDescent="0.3">
      <c r="A1872" t="s">
        <v>233</v>
      </c>
      <c r="B1872" t="s">
        <v>54</v>
      </c>
      <c r="C1872">
        <v>1</v>
      </c>
      <c r="D1872">
        <v>1.966</v>
      </c>
      <c r="E1872" s="39">
        <v>45344.462789351855</v>
      </c>
      <c r="F1872" t="s">
        <v>49</v>
      </c>
      <c r="G1872" t="s">
        <v>6</v>
      </c>
      <c r="H1872" t="s">
        <v>353</v>
      </c>
    </row>
    <row r="1873" spans="1:8" x14ac:dyDescent="0.3">
      <c r="A1873" t="s">
        <v>233</v>
      </c>
      <c r="B1873" t="s">
        <v>52</v>
      </c>
      <c r="C1873">
        <v>2</v>
      </c>
      <c r="D1873">
        <v>1.022</v>
      </c>
      <c r="E1873" s="39">
        <v>45344.462789351855</v>
      </c>
      <c r="F1873" t="s">
        <v>50</v>
      </c>
      <c r="G1873" t="s">
        <v>6</v>
      </c>
      <c r="H1873" t="s">
        <v>353</v>
      </c>
    </row>
    <row r="1874" spans="1:8" x14ac:dyDescent="0.3">
      <c r="A1874" t="s">
        <v>234</v>
      </c>
      <c r="B1874" t="s">
        <v>48</v>
      </c>
      <c r="C1874">
        <v>3</v>
      </c>
      <c r="D1874">
        <v>2299.4470000000001</v>
      </c>
      <c r="E1874" s="39">
        <v>45344.467986111114</v>
      </c>
      <c r="F1874" t="s">
        <v>51</v>
      </c>
      <c r="G1874" t="s">
        <v>6</v>
      </c>
    </row>
    <row r="1875" spans="1:8" x14ac:dyDescent="0.3">
      <c r="A1875" t="s">
        <v>234</v>
      </c>
      <c r="B1875" t="s">
        <v>54</v>
      </c>
      <c r="C1875">
        <v>1</v>
      </c>
      <c r="D1875">
        <v>2.343</v>
      </c>
      <c r="E1875" s="39">
        <v>45344.467986111114</v>
      </c>
      <c r="F1875" t="s">
        <v>49</v>
      </c>
      <c r="G1875" t="s">
        <v>6</v>
      </c>
      <c r="H1875" t="s">
        <v>353</v>
      </c>
    </row>
    <row r="1876" spans="1:8" x14ac:dyDescent="0.3">
      <c r="A1876" t="s">
        <v>234</v>
      </c>
      <c r="B1876" t="s">
        <v>52</v>
      </c>
      <c r="C1876">
        <v>2</v>
      </c>
      <c r="D1876">
        <v>1.329</v>
      </c>
      <c r="E1876" s="39">
        <v>45344.467986111114</v>
      </c>
      <c r="F1876" t="s">
        <v>50</v>
      </c>
      <c r="G1876" t="s">
        <v>6</v>
      </c>
      <c r="H1876" t="s">
        <v>353</v>
      </c>
    </row>
    <row r="1877" spans="1:8" x14ac:dyDescent="0.3">
      <c r="A1877" t="s">
        <v>235</v>
      </c>
      <c r="B1877" t="s">
        <v>48</v>
      </c>
      <c r="C1877">
        <v>3</v>
      </c>
      <c r="D1877">
        <v>2299.259</v>
      </c>
      <c r="E1877" s="39">
        <v>45344.474131944444</v>
      </c>
      <c r="F1877" t="s">
        <v>51</v>
      </c>
      <c r="G1877" t="s">
        <v>6</v>
      </c>
    </row>
    <row r="1878" spans="1:8" x14ac:dyDescent="0.3">
      <c r="A1878" t="s">
        <v>235</v>
      </c>
      <c r="B1878" t="s">
        <v>54</v>
      </c>
      <c r="C1878">
        <v>1</v>
      </c>
      <c r="D1878">
        <v>2.3809999999999998</v>
      </c>
      <c r="E1878" s="39">
        <v>45344.474131944444</v>
      </c>
      <c r="F1878" t="s">
        <v>49</v>
      </c>
      <c r="G1878" t="s">
        <v>6</v>
      </c>
      <c r="H1878" t="s">
        <v>353</v>
      </c>
    </row>
    <row r="1879" spans="1:8" x14ac:dyDescent="0.3">
      <c r="A1879" t="s">
        <v>235</v>
      </c>
      <c r="B1879" t="s">
        <v>52</v>
      </c>
      <c r="C1879">
        <v>2</v>
      </c>
      <c r="D1879">
        <v>1.417</v>
      </c>
      <c r="E1879" s="39">
        <v>45344.474131944444</v>
      </c>
      <c r="F1879" t="s">
        <v>50</v>
      </c>
      <c r="G1879" t="s">
        <v>6</v>
      </c>
      <c r="H1879" t="s">
        <v>353</v>
      </c>
    </row>
    <row r="1880" spans="1:8" x14ac:dyDescent="0.3">
      <c r="A1880" t="s">
        <v>236</v>
      </c>
      <c r="B1880" t="s">
        <v>48</v>
      </c>
      <c r="C1880">
        <v>3</v>
      </c>
      <c r="D1880">
        <v>2299.7620000000002</v>
      </c>
      <c r="E1880" s="39">
        <v>45344.48945601852</v>
      </c>
      <c r="F1880" t="s">
        <v>51</v>
      </c>
      <c r="G1880" t="s">
        <v>6</v>
      </c>
    </row>
    <row r="1881" spans="1:8" x14ac:dyDescent="0.3">
      <c r="A1881" t="s">
        <v>236</v>
      </c>
      <c r="B1881" t="s">
        <v>54</v>
      </c>
      <c r="C1881">
        <v>1</v>
      </c>
      <c r="D1881">
        <v>1.8380000000000001</v>
      </c>
      <c r="E1881" s="39">
        <v>45344.48945601852</v>
      </c>
      <c r="F1881" t="s">
        <v>49</v>
      </c>
      <c r="G1881" t="s">
        <v>6</v>
      </c>
      <c r="H1881" t="s">
        <v>353</v>
      </c>
    </row>
    <row r="1882" spans="1:8" x14ac:dyDescent="0.3">
      <c r="A1882" t="s">
        <v>236</v>
      </c>
      <c r="B1882" t="s">
        <v>52</v>
      </c>
      <c r="C1882">
        <v>2</v>
      </c>
      <c r="D1882">
        <v>0.85799999999999998</v>
      </c>
      <c r="E1882" s="39">
        <v>45344.48945601852</v>
      </c>
      <c r="F1882" t="s">
        <v>50</v>
      </c>
      <c r="G1882" t="s">
        <v>6</v>
      </c>
      <c r="H1882" t="s">
        <v>353</v>
      </c>
    </row>
    <row r="1883" spans="1:8" x14ac:dyDescent="0.3">
      <c r="A1883" t="s">
        <v>237</v>
      </c>
      <c r="B1883" t="s">
        <v>48</v>
      </c>
      <c r="C1883">
        <v>3</v>
      </c>
      <c r="D1883">
        <v>2298.92</v>
      </c>
      <c r="E1883" s="39">
        <v>45344.503564814811</v>
      </c>
      <c r="F1883" t="s">
        <v>51</v>
      </c>
      <c r="G1883" t="s">
        <v>6</v>
      </c>
    </row>
    <row r="1884" spans="1:8" x14ac:dyDescent="0.3">
      <c r="A1884" t="s">
        <v>237</v>
      </c>
      <c r="B1884" t="s">
        <v>54</v>
      </c>
      <c r="C1884">
        <v>1</v>
      </c>
      <c r="D1884">
        <v>2.4700000000000002</v>
      </c>
      <c r="E1884" s="39">
        <v>45344.503564814811</v>
      </c>
      <c r="F1884" t="s">
        <v>49</v>
      </c>
      <c r="G1884" t="s">
        <v>6</v>
      </c>
      <c r="H1884" t="s">
        <v>353</v>
      </c>
    </row>
    <row r="1885" spans="1:8" x14ac:dyDescent="0.3">
      <c r="A1885" t="s">
        <v>237</v>
      </c>
      <c r="B1885" t="s">
        <v>52</v>
      </c>
      <c r="C1885">
        <v>2</v>
      </c>
      <c r="D1885">
        <v>1.516</v>
      </c>
      <c r="E1885" s="39">
        <v>45344.503564814811</v>
      </c>
      <c r="F1885" t="s">
        <v>50</v>
      </c>
      <c r="G1885" t="s">
        <v>6</v>
      </c>
      <c r="H1885" t="s">
        <v>353</v>
      </c>
    </row>
    <row r="1886" spans="1:8" x14ac:dyDescent="0.3">
      <c r="A1886" t="s">
        <v>306</v>
      </c>
      <c r="B1886" t="s">
        <v>48</v>
      </c>
      <c r="C1886">
        <v>3</v>
      </c>
      <c r="D1886"/>
      <c r="E1886" s="39">
        <v>45351.5</v>
      </c>
      <c r="F1886" t="s">
        <v>51</v>
      </c>
      <c r="G1886" t="s">
        <v>6</v>
      </c>
      <c r="H1886" t="s">
        <v>371</v>
      </c>
    </row>
    <row r="1887" spans="1:8" x14ac:dyDescent="0.3">
      <c r="A1887" t="s">
        <v>306</v>
      </c>
      <c r="B1887" t="s">
        <v>54</v>
      </c>
      <c r="C1887">
        <v>1</v>
      </c>
      <c r="D1887"/>
      <c r="E1887" s="39">
        <v>45351.5</v>
      </c>
      <c r="F1887" t="s">
        <v>49</v>
      </c>
      <c r="G1887" t="s">
        <v>6</v>
      </c>
      <c r="H1887" t="s">
        <v>371</v>
      </c>
    </row>
    <row r="1888" spans="1:8" x14ac:dyDescent="0.3">
      <c r="A1888" t="s">
        <v>306</v>
      </c>
      <c r="B1888" t="s">
        <v>52</v>
      </c>
      <c r="C1888">
        <v>2</v>
      </c>
      <c r="D1888"/>
      <c r="E1888" s="39">
        <v>45351.5</v>
      </c>
      <c r="F1888" t="s">
        <v>50</v>
      </c>
      <c r="G1888" t="s">
        <v>6</v>
      </c>
      <c r="H1888" t="s">
        <v>371</v>
      </c>
    </row>
    <row r="1889" spans="1:8" x14ac:dyDescent="0.3">
      <c r="A1889" t="s">
        <v>313</v>
      </c>
      <c r="B1889" t="s">
        <v>48</v>
      </c>
      <c r="C1889">
        <v>3</v>
      </c>
      <c r="D1889"/>
      <c r="E1889" s="39">
        <v>45351.5</v>
      </c>
      <c r="F1889" t="s">
        <v>51</v>
      </c>
      <c r="G1889" t="s">
        <v>6</v>
      </c>
      <c r="H1889" t="s">
        <v>371</v>
      </c>
    </row>
    <row r="1890" spans="1:8" x14ac:dyDescent="0.3">
      <c r="A1890" t="s">
        <v>313</v>
      </c>
      <c r="B1890" t="s">
        <v>54</v>
      </c>
      <c r="C1890">
        <v>1</v>
      </c>
      <c r="D1890"/>
      <c r="E1890" s="39">
        <v>45351.5</v>
      </c>
      <c r="F1890" t="s">
        <v>49</v>
      </c>
      <c r="G1890" t="s">
        <v>6</v>
      </c>
      <c r="H1890" t="s">
        <v>371</v>
      </c>
    </row>
    <row r="1891" spans="1:8" x14ac:dyDescent="0.3">
      <c r="A1891" t="s">
        <v>313</v>
      </c>
      <c r="B1891" t="s">
        <v>52</v>
      </c>
      <c r="C1891">
        <v>2</v>
      </c>
      <c r="D1891"/>
      <c r="E1891" s="39">
        <v>45351.5</v>
      </c>
      <c r="F1891" t="s">
        <v>50</v>
      </c>
      <c r="G1891" t="s">
        <v>6</v>
      </c>
      <c r="H1891" t="s">
        <v>371</v>
      </c>
    </row>
    <row r="1892" spans="1:8" x14ac:dyDescent="0.3">
      <c r="A1892" t="s">
        <v>304</v>
      </c>
      <c r="B1892" t="s">
        <v>48</v>
      </c>
      <c r="C1892">
        <v>3</v>
      </c>
      <c r="D1892">
        <v>2301.0770000000002</v>
      </c>
      <c r="E1892" s="39">
        <v>45337.457638888889</v>
      </c>
      <c r="F1892" t="s">
        <v>51</v>
      </c>
      <c r="G1892" t="s">
        <v>347</v>
      </c>
    </row>
    <row r="1893" spans="1:8" x14ac:dyDescent="0.3">
      <c r="A1893" t="s">
        <v>304</v>
      </c>
      <c r="B1893" t="s">
        <v>54</v>
      </c>
      <c r="C1893">
        <v>1</v>
      </c>
      <c r="D1893">
        <v>0.54800000000000004</v>
      </c>
      <c r="E1893" s="39">
        <v>45337.457638888889</v>
      </c>
      <c r="F1893" t="s">
        <v>49</v>
      </c>
      <c r="G1893" t="s">
        <v>347</v>
      </c>
      <c r="H1893" t="s">
        <v>353</v>
      </c>
    </row>
    <row r="1894" spans="1:8" x14ac:dyDescent="0.3">
      <c r="A1894" t="s">
        <v>304</v>
      </c>
      <c r="B1894" t="s">
        <v>52</v>
      </c>
      <c r="C1894">
        <v>2</v>
      </c>
      <c r="D1894"/>
      <c r="E1894" s="39">
        <v>45337.457638888889</v>
      </c>
      <c r="F1894" t="s">
        <v>50</v>
      </c>
      <c r="G1894" t="s">
        <v>347</v>
      </c>
      <c r="H1894" t="s">
        <v>368</v>
      </c>
    </row>
    <row r="1895" spans="1:8" x14ac:dyDescent="0.3">
      <c r="A1895" t="s">
        <v>304</v>
      </c>
      <c r="B1895" t="s">
        <v>48</v>
      </c>
      <c r="C1895">
        <v>3</v>
      </c>
      <c r="D1895">
        <v>2301.076</v>
      </c>
      <c r="E1895" s="39">
        <v>45337.553287037037</v>
      </c>
      <c r="F1895" t="s">
        <v>51</v>
      </c>
      <c r="G1895" t="s">
        <v>6</v>
      </c>
    </row>
    <row r="1896" spans="1:8" x14ac:dyDescent="0.3">
      <c r="A1896" t="s">
        <v>304</v>
      </c>
      <c r="B1896" t="s">
        <v>54</v>
      </c>
      <c r="C1896">
        <v>1</v>
      </c>
      <c r="D1896">
        <v>0.54900000000000004</v>
      </c>
      <c r="E1896" s="39">
        <v>45337.553287037037</v>
      </c>
      <c r="F1896" t="s">
        <v>49</v>
      </c>
      <c r="G1896" t="s">
        <v>6</v>
      </c>
      <c r="H1896" t="s">
        <v>353</v>
      </c>
    </row>
    <row r="1897" spans="1:8" x14ac:dyDescent="0.3">
      <c r="A1897" t="s">
        <v>304</v>
      </c>
      <c r="B1897" t="s">
        <v>52</v>
      </c>
      <c r="C1897">
        <v>2</v>
      </c>
      <c r="D1897"/>
      <c r="E1897" s="39">
        <v>45337.553287037037</v>
      </c>
      <c r="F1897" t="s">
        <v>50</v>
      </c>
      <c r="G1897" t="s">
        <v>6</v>
      </c>
      <c r="H1897" t="s">
        <v>368</v>
      </c>
    </row>
    <row r="1898" spans="1:8" x14ac:dyDescent="0.3">
      <c r="A1898" t="s">
        <v>315</v>
      </c>
      <c r="B1898" t="s">
        <v>48</v>
      </c>
      <c r="C1898">
        <v>3</v>
      </c>
      <c r="D1898">
        <v>2301.0929999999998</v>
      </c>
      <c r="E1898" s="39">
        <v>45337.45416666667</v>
      </c>
      <c r="F1898" t="s">
        <v>51</v>
      </c>
      <c r="G1898" t="s">
        <v>347</v>
      </c>
    </row>
    <row r="1899" spans="1:8" x14ac:dyDescent="0.3">
      <c r="A1899" t="s">
        <v>315</v>
      </c>
      <c r="B1899" t="s">
        <v>54</v>
      </c>
      <c r="C1899">
        <v>1</v>
      </c>
      <c r="D1899">
        <v>0.50700000000000001</v>
      </c>
      <c r="E1899" s="39">
        <v>45337.45416666667</v>
      </c>
      <c r="F1899" t="s">
        <v>49</v>
      </c>
      <c r="G1899" t="s">
        <v>347</v>
      </c>
      <c r="H1899" t="s">
        <v>353</v>
      </c>
    </row>
    <row r="1900" spans="1:8" x14ac:dyDescent="0.3">
      <c r="A1900" t="s">
        <v>315</v>
      </c>
      <c r="B1900" t="s">
        <v>52</v>
      </c>
      <c r="C1900">
        <v>2</v>
      </c>
      <c r="D1900"/>
      <c r="E1900" s="39">
        <v>45337.45416666667</v>
      </c>
      <c r="F1900" t="s">
        <v>50</v>
      </c>
      <c r="G1900" t="s">
        <v>347</v>
      </c>
      <c r="H1900" t="s">
        <v>368</v>
      </c>
    </row>
    <row r="1901" spans="1:8" x14ac:dyDescent="0.3">
      <c r="A1901" t="s">
        <v>315</v>
      </c>
      <c r="B1901" t="s">
        <v>48</v>
      </c>
      <c r="C1901">
        <v>3</v>
      </c>
      <c r="D1901">
        <v>2301.0920000000001</v>
      </c>
      <c r="E1901" s="39">
        <v>45337.552800925929</v>
      </c>
      <c r="F1901" t="s">
        <v>51</v>
      </c>
      <c r="G1901" t="s">
        <v>6</v>
      </c>
    </row>
    <row r="1902" spans="1:8" x14ac:dyDescent="0.3">
      <c r="A1902" t="s">
        <v>315</v>
      </c>
      <c r="B1902" t="s">
        <v>54</v>
      </c>
      <c r="C1902">
        <v>1</v>
      </c>
      <c r="D1902">
        <v>0.50800000000000001</v>
      </c>
      <c r="E1902" s="39">
        <v>45337.552800925929</v>
      </c>
      <c r="F1902" t="s">
        <v>49</v>
      </c>
      <c r="G1902" t="s">
        <v>6</v>
      </c>
      <c r="H1902" t="s">
        <v>353</v>
      </c>
    </row>
    <row r="1903" spans="1:8" x14ac:dyDescent="0.3">
      <c r="A1903" t="s">
        <v>315</v>
      </c>
      <c r="B1903" t="s">
        <v>52</v>
      </c>
      <c r="C1903">
        <v>2</v>
      </c>
      <c r="D1903"/>
      <c r="E1903" s="39">
        <v>45337.552800925929</v>
      </c>
      <c r="F1903" t="s">
        <v>50</v>
      </c>
      <c r="G1903" t="s">
        <v>6</v>
      </c>
      <c r="H1903" t="s">
        <v>368</v>
      </c>
    </row>
    <row r="1904" spans="1:8" x14ac:dyDescent="0.3">
      <c r="A1904" t="s">
        <v>303</v>
      </c>
      <c r="B1904" t="s">
        <v>48</v>
      </c>
      <c r="C1904">
        <v>3</v>
      </c>
      <c r="D1904"/>
      <c r="E1904" s="39">
        <v>45351.5</v>
      </c>
      <c r="F1904" t="s">
        <v>51</v>
      </c>
      <c r="G1904" t="s">
        <v>6</v>
      </c>
      <c r="H1904" t="s">
        <v>371</v>
      </c>
    </row>
    <row r="1905" spans="1:8" x14ac:dyDescent="0.3">
      <c r="A1905" t="s">
        <v>303</v>
      </c>
      <c r="B1905" t="s">
        <v>54</v>
      </c>
      <c r="C1905">
        <v>1</v>
      </c>
      <c r="D1905"/>
      <c r="E1905" s="39">
        <v>45351.5</v>
      </c>
      <c r="F1905" t="s">
        <v>49</v>
      </c>
      <c r="G1905" t="s">
        <v>6</v>
      </c>
      <c r="H1905" t="s">
        <v>371</v>
      </c>
    </row>
    <row r="1906" spans="1:8" x14ac:dyDescent="0.3">
      <c r="A1906" t="s">
        <v>303</v>
      </c>
      <c r="B1906" t="s">
        <v>52</v>
      </c>
      <c r="C1906">
        <v>2</v>
      </c>
      <c r="D1906"/>
      <c r="E1906" s="39">
        <v>45351.5</v>
      </c>
      <c r="F1906" t="s">
        <v>50</v>
      </c>
      <c r="G1906" t="s">
        <v>6</v>
      </c>
      <c r="H1906" t="s">
        <v>371</v>
      </c>
    </row>
    <row r="1907" spans="1:8" x14ac:dyDescent="0.3">
      <c r="A1907" t="s">
        <v>312</v>
      </c>
      <c r="B1907" t="s">
        <v>48</v>
      </c>
      <c r="C1907">
        <v>3</v>
      </c>
      <c r="D1907"/>
      <c r="E1907" s="39">
        <v>45351.5</v>
      </c>
      <c r="F1907" t="s">
        <v>51</v>
      </c>
      <c r="G1907" t="s">
        <v>6</v>
      </c>
      <c r="H1907" t="s">
        <v>371</v>
      </c>
    </row>
    <row r="1908" spans="1:8" x14ac:dyDescent="0.3">
      <c r="A1908" t="s">
        <v>312</v>
      </c>
      <c r="B1908" t="s">
        <v>54</v>
      </c>
      <c r="C1908">
        <v>1</v>
      </c>
      <c r="D1908"/>
      <c r="E1908" s="39">
        <v>45351.5</v>
      </c>
      <c r="F1908" t="s">
        <v>49</v>
      </c>
      <c r="G1908" t="s">
        <v>6</v>
      </c>
      <c r="H1908" t="s">
        <v>371</v>
      </c>
    </row>
    <row r="1909" spans="1:8" x14ac:dyDescent="0.3">
      <c r="A1909" t="s">
        <v>312</v>
      </c>
      <c r="B1909" t="s">
        <v>52</v>
      </c>
      <c r="C1909">
        <v>2</v>
      </c>
      <c r="D1909"/>
      <c r="E1909" s="39">
        <v>45351.5</v>
      </c>
      <c r="F1909" t="s">
        <v>50</v>
      </c>
      <c r="G1909" t="s">
        <v>6</v>
      </c>
      <c r="H1909" t="s">
        <v>371</v>
      </c>
    </row>
    <row r="1910" spans="1:8" x14ac:dyDescent="0.3">
      <c r="A1910" t="s">
        <v>302</v>
      </c>
      <c r="B1910" t="s">
        <v>48</v>
      </c>
      <c r="C1910">
        <v>3</v>
      </c>
      <c r="D1910"/>
      <c r="E1910" s="39">
        <v>45351.5</v>
      </c>
      <c r="F1910" t="s">
        <v>51</v>
      </c>
      <c r="G1910" t="s">
        <v>6</v>
      </c>
      <c r="H1910" t="s">
        <v>366</v>
      </c>
    </row>
    <row r="1911" spans="1:8" x14ac:dyDescent="0.3">
      <c r="A1911" t="s">
        <v>302</v>
      </c>
      <c r="B1911" t="s">
        <v>54</v>
      </c>
      <c r="C1911">
        <v>1</v>
      </c>
      <c r="D1911"/>
      <c r="E1911" s="39">
        <v>45351.5</v>
      </c>
      <c r="F1911" t="s">
        <v>49</v>
      </c>
      <c r="G1911" t="s">
        <v>6</v>
      </c>
      <c r="H1911" t="s">
        <v>366</v>
      </c>
    </row>
    <row r="1912" spans="1:8" x14ac:dyDescent="0.3">
      <c r="A1912" t="s">
        <v>302</v>
      </c>
      <c r="B1912" t="s">
        <v>52</v>
      </c>
      <c r="C1912">
        <v>2</v>
      </c>
      <c r="D1912"/>
      <c r="E1912" s="39">
        <v>45351.5</v>
      </c>
      <c r="F1912" t="s">
        <v>50</v>
      </c>
      <c r="G1912" t="s">
        <v>6</v>
      </c>
      <c r="H1912" t="s">
        <v>366</v>
      </c>
    </row>
    <row r="1913" spans="1:8" x14ac:dyDescent="0.3">
      <c r="A1913" t="s">
        <v>305</v>
      </c>
      <c r="B1913" t="s">
        <v>48</v>
      </c>
      <c r="C1913">
        <v>3</v>
      </c>
      <c r="D1913"/>
      <c r="E1913" s="39">
        <v>45351.5</v>
      </c>
      <c r="F1913" t="s">
        <v>51</v>
      </c>
      <c r="G1913" t="s">
        <v>6</v>
      </c>
      <c r="H1913" t="s">
        <v>379</v>
      </c>
    </row>
    <row r="1914" spans="1:8" x14ac:dyDescent="0.3">
      <c r="A1914" t="s">
        <v>305</v>
      </c>
      <c r="B1914" t="s">
        <v>54</v>
      </c>
      <c r="C1914">
        <v>1</v>
      </c>
      <c r="D1914"/>
      <c r="E1914" s="39">
        <v>45351.5</v>
      </c>
      <c r="F1914" t="s">
        <v>49</v>
      </c>
      <c r="G1914" t="s">
        <v>6</v>
      </c>
      <c r="H1914" t="s">
        <v>379</v>
      </c>
    </row>
    <row r="1915" spans="1:8" x14ac:dyDescent="0.3">
      <c r="A1915" t="s">
        <v>305</v>
      </c>
      <c r="B1915" t="s">
        <v>52</v>
      </c>
      <c r="C1915">
        <v>2</v>
      </c>
      <c r="D1915"/>
      <c r="E1915" s="39">
        <v>45351.5</v>
      </c>
      <c r="F1915" t="s">
        <v>50</v>
      </c>
      <c r="G1915" t="s">
        <v>6</v>
      </c>
      <c r="H1915" t="s">
        <v>379</v>
      </c>
    </row>
    <row r="1916" spans="1:8" x14ac:dyDescent="0.3">
      <c r="A1916" t="s">
        <v>311</v>
      </c>
      <c r="B1916" t="s">
        <v>48</v>
      </c>
      <c r="C1916">
        <v>3</v>
      </c>
      <c r="D1916"/>
      <c r="E1916" s="39">
        <v>45351.5</v>
      </c>
      <c r="F1916" t="s">
        <v>51</v>
      </c>
      <c r="G1916" t="s">
        <v>6</v>
      </c>
      <c r="H1916" t="s">
        <v>379</v>
      </c>
    </row>
    <row r="1917" spans="1:8" x14ac:dyDescent="0.3">
      <c r="A1917" t="s">
        <v>311</v>
      </c>
      <c r="B1917" t="s">
        <v>54</v>
      </c>
      <c r="C1917">
        <v>1</v>
      </c>
      <c r="D1917"/>
      <c r="E1917" s="39">
        <v>45351.5</v>
      </c>
      <c r="F1917" t="s">
        <v>49</v>
      </c>
      <c r="G1917" t="s">
        <v>6</v>
      </c>
      <c r="H1917" t="s">
        <v>379</v>
      </c>
    </row>
    <row r="1918" spans="1:8" x14ac:dyDescent="0.3">
      <c r="A1918" t="s">
        <v>311</v>
      </c>
      <c r="B1918" t="s">
        <v>52</v>
      </c>
      <c r="C1918">
        <v>2</v>
      </c>
      <c r="D1918"/>
      <c r="E1918" s="39">
        <v>45351.5</v>
      </c>
      <c r="F1918" t="s">
        <v>50</v>
      </c>
      <c r="G1918" t="s">
        <v>6</v>
      </c>
      <c r="H1918" t="s">
        <v>379</v>
      </c>
    </row>
    <row r="1919" spans="1:8" x14ac:dyDescent="0.3">
      <c r="A1919" t="s">
        <v>307</v>
      </c>
      <c r="B1919" t="s">
        <v>48</v>
      </c>
      <c r="C1919">
        <v>3</v>
      </c>
      <c r="D1919"/>
      <c r="E1919" s="39">
        <v>45351.5</v>
      </c>
      <c r="F1919" t="s">
        <v>51</v>
      </c>
      <c r="G1919" t="s">
        <v>6</v>
      </c>
      <c r="H1919" t="s">
        <v>366</v>
      </c>
    </row>
    <row r="1920" spans="1:8" x14ac:dyDescent="0.3">
      <c r="A1920" t="s">
        <v>307</v>
      </c>
      <c r="B1920" t="s">
        <v>54</v>
      </c>
      <c r="C1920">
        <v>1</v>
      </c>
      <c r="D1920"/>
      <c r="E1920" s="39">
        <v>45351.5</v>
      </c>
      <c r="F1920" t="s">
        <v>49</v>
      </c>
      <c r="G1920" t="s">
        <v>6</v>
      </c>
      <c r="H1920" t="s">
        <v>366</v>
      </c>
    </row>
    <row r="1921" spans="1:8" x14ac:dyDescent="0.3">
      <c r="A1921" t="s">
        <v>307</v>
      </c>
      <c r="B1921" t="s">
        <v>52</v>
      </c>
      <c r="C1921">
        <v>2</v>
      </c>
      <c r="D1921"/>
      <c r="E1921" s="39">
        <v>45351.5</v>
      </c>
      <c r="F1921" t="s">
        <v>50</v>
      </c>
      <c r="G1921" t="s">
        <v>6</v>
      </c>
      <c r="H1921" t="s">
        <v>366</v>
      </c>
    </row>
    <row r="1922" spans="1:8" x14ac:dyDescent="0.3">
      <c r="A1922" t="s">
        <v>308</v>
      </c>
      <c r="B1922" t="s">
        <v>48</v>
      </c>
      <c r="C1922">
        <v>3</v>
      </c>
      <c r="D1922"/>
      <c r="E1922" s="39">
        <v>45351.5</v>
      </c>
      <c r="F1922" t="s">
        <v>51</v>
      </c>
      <c r="G1922" t="s">
        <v>6</v>
      </c>
      <c r="H1922" t="s">
        <v>366</v>
      </c>
    </row>
    <row r="1923" spans="1:8" x14ac:dyDescent="0.3">
      <c r="A1923" t="s">
        <v>308</v>
      </c>
      <c r="B1923" t="s">
        <v>54</v>
      </c>
      <c r="C1923">
        <v>1</v>
      </c>
      <c r="D1923"/>
      <c r="E1923" s="39">
        <v>45351.5</v>
      </c>
      <c r="F1923" t="s">
        <v>49</v>
      </c>
      <c r="G1923" t="s">
        <v>6</v>
      </c>
      <c r="H1923" t="s">
        <v>366</v>
      </c>
    </row>
    <row r="1924" spans="1:8" x14ac:dyDescent="0.3">
      <c r="A1924" t="s">
        <v>308</v>
      </c>
      <c r="B1924" t="s">
        <v>52</v>
      </c>
      <c r="C1924">
        <v>2</v>
      </c>
      <c r="D1924"/>
      <c r="E1924" s="39">
        <v>45351.5</v>
      </c>
      <c r="F1924" t="s">
        <v>50</v>
      </c>
      <c r="G1924" t="s">
        <v>6</v>
      </c>
      <c r="H1924" t="s">
        <v>366</v>
      </c>
    </row>
    <row r="1925" spans="1:8" x14ac:dyDescent="0.3">
      <c r="A1925" t="s">
        <v>297</v>
      </c>
      <c r="B1925" t="s">
        <v>48</v>
      </c>
      <c r="C1925">
        <v>3</v>
      </c>
      <c r="D1925">
        <v>2309.3009999999999</v>
      </c>
      <c r="E1925" s="39">
        <v>45333.501377314817</v>
      </c>
      <c r="F1925" t="s">
        <v>51</v>
      </c>
      <c r="G1925" t="s">
        <v>6</v>
      </c>
    </row>
    <row r="1926" spans="1:8" x14ac:dyDescent="0.3">
      <c r="A1926" t="s">
        <v>297</v>
      </c>
      <c r="B1926" t="s">
        <v>54</v>
      </c>
      <c r="C1926">
        <v>1</v>
      </c>
      <c r="D1926">
        <v>0.248</v>
      </c>
      <c r="E1926" s="39">
        <v>45333.501377314817</v>
      </c>
      <c r="F1926" t="s">
        <v>49</v>
      </c>
      <c r="G1926" t="s">
        <v>6</v>
      </c>
      <c r="H1926" t="s">
        <v>353</v>
      </c>
    </row>
    <row r="1927" spans="1:8" x14ac:dyDescent="0.3">
      <c r="A1927" t="s">
        <v>297</v>
      </c>
      <c r="B1927" t="s">
        <v>52</v>
      </c>
      <c r="C1927">
        <v>2</v>
      </c>
      <c r="D1927"/>
      <c r="E1927" s="39">
        <v>45333.501377314817</v>
      </c>
      <c r="F1927" t="s">
        <v>50</v>
      </c>
      <c r="G1927" t="s">
        <v>6</v>
      </c>
      <c r="H1927" t="s">
        <v>368</v>
      </c>
    </row>
    <row r="1928" spans="1:8" x14ac:dyDescent="0.3">
      <c r="A1928" t="s">
        <v>297</v>
      </c>
      <c r="B1928" t="s">
        <v>48</v>
      </c>
      <c r="C1928">
        <v>3</v>
      </c>
      <c r="D1928">
        <v>2309.31</v>
      </c>
      <c r="E1928" s="39">
        <v>45347.418055555558</v>
      </c>
      <c r="F1928" t="s">
        <v>51</v>
      </c>
      <c r="G1928" t="s">
        <v>347</v>
      </c>
    </row>
    <row r="1929" spans="1:8" x14ac:dyDescent="0.3">
      <c r="A1929" t="s">
        <v>297</v>
      </c>
      <c r="B1929" t="s">
        <v>54</v>
      </c>
      <c r="C1929">
        <v>1</v>
      </c>
      <c r="D1929">
        <v>0.23899999999999999</v>
      </c>
      <c r="E1929" s="39">
        <v>45347.418055555558</v>
      </c>
      <c r="F1929" t="s">
        <v>49</v>
      </c>
      <c r="G1929" t="s">
        <v>347</v>
      </c>
      <c r="H1929" t="s">
        <v>353</v>
      </c>
    </row>
    <row r="1930" spans="1:8" x14ac:dyDescent="0.3">
      <c r="A1930" t="s">
        <v>297</v>
      </c>
      <c r="B1930" t="s">
        <v>52</v>
      </c>
      <c r="C1930">
        <v>2</v>
      </c>
      <c r="D1930"/>
      <c r="E1930" s="39">
        <v>45347.418055555558</v>
      </c>
      <c r="F1930" t="s">
        <v>50</v>
      </c>
      <c r="G1930" t="s">
        <v>347</v>
      </c>
      <c r="H1930" t="s">
        <v>368</v>
      </c>
    </row>
    <row r="1931" spans="1:8" x14ac:dyDescent="0.3">
      <c r="A1931" t="s">
        <v>297</v>
      </c>
      <c r="B1931" t="s">
        <v>48</v>
      </c>
      <c r="C1931">
        <v>3</v>
      </c>
      <c r="D1931">
        <v>2309.31</v>
      </c>
      <c r="E1931" s="39">
        <v>45347.4609375</v>
      </c>
      <c r="F1931" t="s">
        <v>51</v>
      </c>
      <c r="G1931" t="s">
        <v>6</v>
      </c>
    </row>
    <row r="1932" spans="1:8" x14ac:dyDescent="0.3">
      <c r="A1932" t="s">
        <v>297</v>
      </c>
      <c r="B1932" t="s">
        <v>54</v>
      </c>
      <c r="C1932">
        <v>1</v>
      </c>
      <c r="D1932">
        <v>0.23899999999999999</v>
      </c>
      <c r="E1932" s="39">
        <v>45347.4609375</v>
      </c>
      <c r="F1932" t="s">
        <v>49</v>
      </c>
      <c r="G1932" t="s">
        <v>6</v>
      </c>
      <c r="H1932" t="s">
        <v>353</v>
      </c>
    </row>
    <row r="1933" spans="1:8" x14ac:dyDescent="0.3">
      <c r="A1933" t="s">
        <v>297</v>
      </c>
      <c r="B1933" t="s">
        <v>52</v>
      </c>
      <c r="C1933">
        <v>2</v>
      </c>
      <c r="D1933"/>
      <c r="E1933" s="39">
        <v>45347.4609375</v>
      </c>
      <c r="F1933" t="s">
        <v>50</v>
      </c>
      <c r="G1933" t="s">
        <v>6</v>
      </c>
      <c r="H1933" t="s">
        <v>368</v>
      </c>
    </row>
    <row r="1934" spans="1:8" x14ac:dyDescent="0.3">
      <c r="A1934" t="s">
        <v>333</v>
      </c>
      <c r="B1934" t="s">
        <v>48</v>
      </c>
      <c r="C1934">
        <v>3</v>
      </c>
      <c r="D1934">
        <v>2308.96</v>
      </c>
      <c r="E1934" s="39">
        <v>45342.583333333336</v>
      </c>
      <c r="F1934" t="s">
        <v>51</v>
      </c>
      <c r="G1934" t="s">
        <v>6</v>
      </c>
    </row>
    <row r="1935" spans="1:8" x14ac:dyDescent="0.3">
      <c r="A1935" t="s">
        <v>333</v>
      </c>
      <c r="B1935" t="s">
        <v>54</v>
      </c>
      <c r="C1935">
        <v>1</v>
      </c>
      <c r="D1935">
        <v>12.635999999999999</v>
      </c>
      <c r="E1935" s="39">
        <v>45342.583333333336</v>
      </c>
      <c r="F1935" t="s">
        <v>49</v>
      </c>
      <c r="G1935" t="s">
        <v>6</v>
      </c>
      <c r="H1935" t="s">
        <v>353</v>
      </c>
    </row>
    <row r="1936" spans="1:8" x14ac:dyDescent="0.3">
      <c r="A1936" t="s">
        <v>333</v>
      </c>
      <c r="B1936" t="s">
        <v>52</v>
      </c>
      <c r="C1936">
        <v>2</v>
      </c>
      <c r="D1936">
        <v>11.972</v>
      </c>
      <c r="E1936" s="39">
        <v>45342.583333333336</v>
      </c>
      <c r="F1936" t="s">
        <v>50</v>
      </c>
      <c r="G1936" t="s">
        <v>6</v>
      </c>
      <c r="H1936" t="s">
        <v>353</v>
      </c>
    </row>
    <row r="1937" spans="1:8" x14ac:dyDescent="0.3">
      <c r="A1937" t="s">
        <v>334</v>
      </c>
      <c r="B1937" t="s">
        <v>48</v>
      </c>
      <c r="C1937">
        <v>3</v>
      </c>
      <c r="D1937">
        <v>2309.5259999999998</v>
      </c>
      <c r="E1937" s="39">
        <v>45342.595833333333</v>
      </c>
      <c r="F1937" t="s">
        <v>51</v>
      </c>
      <c r="G1937" t="s">
        <v>6</v>
      </c>
    </row>
    <row r="1938" spans="1:8" x14ac:dyDescent="0.3">
      <c r="A1938" t="s">
        <v>334</v>
      </c>
      <c r="B1938" t="s">
        <v>54</v>
      </c>
      <c r="C1938">
        <v>1</v>
      </c>
      <c r="D1938">
        <v>11.742000000000001</v>
      </c>
      <c r="E1938" s="39">
        <v>45342.595833333333</v>
      </c>
      <c r="F1938" t="s">
        <v>49</v>
      </c>
      <c r="G1938" t="s">
        <v>6</v>
      </c>
      <c r="H1938" t="s">
        <v>353</v>
      </c>
    </row>
    <row r="1939" spans="1:8" x14ac:dyDescent="0.3">
      <c r="A1939" t="s">
        <v>334</v>
      </c>
      <c r="B1939" t="s">
        <v>52</v>
      </c>
      <c r="C1939">
        <v>2</v>
      </c>
      <c r="D1939">
        <v>11.214</v>
      </c>
      <c r="E1939" s="39">
        <v>45342.595833333333</v>
      </c>
      <c r="F1939" t="s">
        <v>50</v>
      </c>
      <c r="G1939" t="s">
        <v>6</v>
      </c>
      <c r="H1939" t="s">
        <v>353</v>
      </c>
    </row>
    <row r="1940" spans="1:8" x14ac:dyDescent="0.3">
      <c r="A1940" t="s">
        <v>288</v>
      </c>
      <c r="B1940" t="s">
        <v>48</v>
      </c>
      <c r="C1940">
        <v>3</v>
      </c>
      <c r="D1940">
        <v>2293.4720000000002</v>
      </c>
      <c r="E1940" s="39">
        <v>45345.551215277781</v>
      </c>
      <c r="F1940" t="s">
        <v>51</v>
      </c>
      <c r="G1940" t="s">
        <v>6</v>
      </c>
    </row>
    <row r="1941" spans="1:8" x14ac:dyDescent="0.3">
      <c r="A1941" t="s">
        <v>288</v>
      </c>
      <c r="B1941" t="s">
        <v>54</v>
      </c>
      <c r="C1941">
        <v>1</v>
      </c>
      <c r="D1941">
        <v>9.798</v>
      </c>
      <c r="E1941" s="39">
        <v>45345.551215277781</v>
      </c>
      <c r="F1941" t="s">
        <v>49</v>
      </c>
      <c r="G1941" t="s">
        <v>6</v>
      </c>
      <c r="H1941" t="s">
        <v>353</v>
      </c>
    </row>
    <row r="1942" spans="1:8" x14ac:dyDescent="0.3">
      <c r="A1942" t="s">
        <v>288</v>
      </c>
      <c r="B1942" t="s">
        <v>52</v>
      </c>
      <c r="C1942">
        <v>2</v>
      </c>
      <c r="D1942">
        <v>8.5630000000000006</v>
      </c>
      <c r="E1942" s="39">
        <v>45345.551215277781</v>
      </c>
      <c r="F1942" t="s">
        <v>50</v>
      </c>
      <c r="G1942" t="s">
        <v>6</v>
      </c>
      <c r="H1942" t="s">
        <v>353</v>
      </c>
    </row>
    <row r="1943" spans="1:8" x14ac:dyDescent="0.3">
      <c r="A1943" t="s">
        <v>127</v>
      </c>
      <c r="B1943" t="s">
        <v>48</v>
      </c>
      <c r="C1943">
        <v>3</v>
      </c>
      <c r="D1943">
        <v>2316.3629999999998</v>
      </c>
      <c r="E1943" s="39">
        <v>45335.434027777781</v>
      </c>
      <c r="F1943" t="s">
        <v>51</v>
      </c>
      <c r="G1943" t="s">
        <v>347</v>
      </c>
    </row>
    <row r="1944" spans="1:8" x14ac:dyDescent="0.3">
      <c r="A1944" t="s">
        <v>127</v>
      </c>
      <c r="B1944" t="s">
        <v>54</v>
      </c>
      <c r="C1944">
        <v>1</v>
      </c>
      <c r="D1944">
        <v>45.444000000000003</v>
      </c>
      <c r="E1944" s="39">
        <v>45335.434027777781</v>
      </c>
      <c r="F1944" t="s">
        <v>49</v>
      </c>
      <c r="G1944" t="s">
        <v>347</v>
      </c>
      <c r="H1944" t="s">
        <v>353</v>
      </c>
    </row>
    <row r="1945" spans="1:8" x14ac:dyDescent="0.3">
      <c r="A1945" t="s">
        <v>127</v>
      </c>
      <c r="B1945" t="s">
        <v>52</v>
      </c>
      <c r="C1945">
        <v>2</v>
      </c>
      <c r="D1945">
        <v>44.984999999999999</v>
      </c>
      <c r="E1945" s="39">
        <v>45335.434027777781</v>
      </c>
      <c r="F1945" t="s">
        <v>50</v>
      </c>
      <c r="G1945" t="s">
        <v>347</v>
      </c>
      <c r="H1945" t="s">
        <v>353</v>
      </c>
    </row>
    <row r="1946" spans="1:8" x14ac:dyDescent="0.3">
      <c r="A1946" t="s">
        <v>127</v>
      </c>
      <c r="B1946" t="s">
        <v>48</v>
      </c>
      <c r="C1946">
        <v>3</v>
      </c>
      <c r="D1946">
        <v>2316.3440000000001</v>
      </c>
      <c r="E1946" s="39">
        <v>45335.475335648145</v>
      </c>
      <c r="F1946" t="s">
        <v>51</v>
      </c>
      <c r="G1946" t="s">
        <v>6</v>
      </c>
    </row>
    <row r="1947" spans="1:8" x14ac:dyDescent="0.3">
      <c r="A1947" t="s">
        <v>127</v>
      </c>
      <c r="B1947" t="s">
        <v>54</v>
      </c>
      <c r="C1947">
        <v>1</v>
      </c>
      <c r="D1947">
        <v>45.463000000000001</v>
      </c>
      <c r="E1947" s="39">
        <v>45335.475335648145</v>
      </c>
      <c r="F1947" t="s">
        <v>49</v>
      </c>
      <c r="G1947" t="s">
        <v>6</v>
      </c>
      <c r="H1947" t="s">
        <v>353</v>
      </c>
    </row>
    <row r="1948" spans="1:8" x14ac:dyDescent="0.3">
      <c r="A1948" t="s">
        <v>127</v>
      </c>
      <c r="B1948" t="s">
        <v>52</v>
      </c>
      <c r="C1948">
        <v>2</v>
      </c>
      <c r="D1948">
        <v>45.003999999999998</v>
      </c>
      <c r="E1948" s="39">
        <v>45335.475335648145</v>
      </c>
      <c r="F1948" t="s">
        <v>50</v>
      </c>
      <c r="G1948" t="s">
        <v>6</v>
      </c>
      <c r="H1948" t="s">
        <v>353</v>
      </c>
    </row>
    <row r="1949" spans="1:8" x14ac:dyDescent="0.3">
      <c r="A1949" t="s">
        <v>127</v>
      </c>
      <c r="B1949" t="s">
        <v>48</v>
      </c>
      <c r="C1949">
        <v>3</v>
      </c>
      <c r="D1949">
        <v>2304.8020000000001</v>
      </c>
      <c r="E1949" s="39">
        <v>45349.435416666667</v>
      </c>
      <c r="F1949" t="s">
        <v>51</v>
      </c>
      <c r="G1949" t="s">
        <v>347</v>
      </c>
    </row>
    <row r="1950" spans="1:8" x14ac:dyDescent="0.3">
      <c r="A1950" t="s">
        <v>127</v>
      </c>
      <c r="B1950" t="s">
        <v>54</v>
      </c>
      <c r="C1950">
        <v>1</v>
      </c>
      <c r="D1950">
        <v>57.005000000000003</v>
      </c>
      <c r="E1950" s="39">
        <v>45349.435416666667</v>
      </c>
      <c r="F1950" t="s">
        <v>49</v>
      </c>
      <c r="G1950" t="s">
        <v>347</v>
      </c>
      <c r="H1950" t="s">
        <v>353</v>
      </c>
    </row>
    <row r="1951" spans="1:8" x14ac:dyDescent="0.3">
      <c r="A1951" t="s">
        <v>127</v>
      </c>
      <c r="B1951" t="s">
        <v>52</v>
      </c>
      <c r="C1951">
        <v>2</v>
      </c>
      <c r="D1951">
        <v>56.545999999999999</v>
      </c>
      <c r="E1951" s="39">
        <v>45349.435416666667</v>
      </c>
      <c r="F1951" t="s">
        <v>50</v>
      </c>
      <c r="G1951" t="s">
        <v>347</v>
      </c>
      <c r="H1951" t="s">
        <v>353</v>
      </c>
    </row>
    <row r="1952" spans="1:8" x14ac:dyDescent="0.3">
      <c r="A1952" t="s">
        <v>127</v>
      </c>
      <c r="B1952" t="s">
        <v>48</v>
      </c>
      <c r="C1952">
        <v>3</v>
      </c>
      <c r="D1952">
        <v>2304.8049999999998</v>
      </c>
      <c r="E1952" s="39">
        <v>45349.477939814817</v>
      </c>
      <c r="F1952" t="s">
        <v>51</v>
      </c>
      <c r="G1952" t="s">
        <v>6</v>
      </c>
    </row>
    <row r="1953" spans="1:8" x14ac:dyDescent="0.3">
      <c r="A1953" t="s">
        <v>127</v>
      </c>
      <c r="B1953" t="s">
        <v>54</v>
      </c>
      <c r="C1953">
        <v>1</v>
      </c>
      <c r="D1953">
        <v>57.002000000000002</v>
      </c>
      <c r="E1953" s="39">
        <v>45349.477939814817</v>
      </c>
      <c r="F1953" t="s">
        <v>49</v>
      </c>
      <c r="G1953" t="s">
        <v>6</v>
      </c>
      <c r="H1953" t="s">
        <v>353</v>
      </c>
    </row>
    <row r="1954" spans="1:8" x14ac:dyDescent="0.3">
      <c r="A1954" t="s">
        <v>127</v>
      </c>
      <c r="B1954" t="s">
        <v>52</v>
      </c>
      <c r="C1954">
        <v>2</v>
      </c>
      <c r="D1954">
        <v>56.542999999999999</v>
      </c>
      <c r="E1954" s="39">
        <v>45349.477939814817</v>
      </c>
      <c r="F1954" t="s">
        <v>50</v>
      </c>
      <c r="G1954" t="s">
        <v>6</v>
      </c>
      <c r="H1954" t="s">
        <v>353</v>
      </c>
    </row>
    <row r="1955" spans="1:8" x14ac:dyDescent="0.3">
      <c r="A1955" t="s">
        <v>146</v>
      </c>
      <c r="B1955" t="s">
        <v>48</v>
      </c>
      <c r="C1955">
        <v>3</v>
      </c>
      <c r="D1955">
        <v>2298.866</v>
      </c>
      <c r="E1955" s="39">
        <v>45344.721238425926</v>
      </c>
      <c r="F1955" t="s">
        <v>51</v>
      </c>
      <c r="G1955" t="s">
        <v>6</v>
      </c>
    </row>
    <row r="1956" spans="1:8" x14ac:dyDescent="0.3">
      <c r="A1956" t="s">
        <v>146</v>
      </c>
      <c r="B1956" t="s">
        <v>54</v>
      </c>
      <c r="C1956">
        <v>1</v>
      </c>
      <c r="D1956">
        <v>2.4159999999999999</v>
      </c>
      <c r="E1956" s="39">
        <v>45344.721238425926</v>
      </c>
      <c r="F1956" t="s">
        <v>49</v>
      </c>
      <c r="G1956" t="s">
        <v>6</v>
      </c>
      <c r="H1956" t="s">
        <v>353</v>
      </c>
    </row>
    <row r="1957" spans="1:8" x14ac:dyDescent="0.3">
      <c r="A1957" t="s">
        <v>146</v>
      </c>
      <c r="B1957" t="s">
        <v>52</v>
      </c>
      <c r="C1957">
        <v>2</v>
      </c>
      <c r="D1957">
        <v>1.8759999999999999</v>
      </c>
      <c r="E1957" s="39">
        <v>45344.721238425926</v>
      </c>
      <c r="F1957" t="s">
        <v>50</v>
      </c>
      <c r="G1957" t="s">
        <v>6</v>
      </c>
      <c r="H1957" t="s">
        <v>353</v>
      </c>
    </row>
    <row r="1958" spans="1:8" x14ac:dyDescent="0.3">
      <c r="A1958" t="s">
        <v>147</v>
      </c>
      <c r="B1958" t="s">
        <v>48</v>
      </c>
      <c r="C1958">
        <v>3</v>
      </c>
      <c r="D1958">
        <v>2298.8000000000002</v>
      </c>
      <c r="E1958" s="39">
        <v>45339.399074074077</v>
      </c>
      <c r="F1958" t="s">
        <v>51</v>
      </c>
      <c r="G1958" t="s">
        <v>6</v>
      </c>
    </row>
    <row r="1959" spans="1:8" x14ac:dyDescent="0.3">
      <c r="A1959" t="s">
        <v>147</v>
      </c>
      <c r="B1959" t="s">
        <v>54</v>
      </c>
      <c r="C1959">
        <v>1</v>
      </c>
      <c r="D1959">
        <v>2.0499999999999998</v>
      </c>
      <c r="E1959" s="39">
        <v>45339.399074074077</v>
      </c>
      <c r="F1959" t="s">
        <v>49</v>
      </c>
      <c r="G1959" t="s">
        <v>6</v>
      </c>
      <c r="H1959" t="s">
        <v>353</v>
      </c>
    </row>
    <row r="1960" spans="1:8" x14ac:dyDescent="0.3">
      <c r="A1960" t="s">
        <v>147</v>
      </c>
      <c r="B1960" t="s">
        <v>52</v>
      </c>
      <c r="C1960">
        <v>2</v>
      </c>
      <c r="D1960">
        <v>1.7969999999999999</v>
      </c>
      <c r="E1960" s="39">
        <v>45339.399074074077</v>
      </c>
      <c r="F1960" t="s">
        <v>50</v>
      </c>
      <c r="G1960" t="s">
        <v>6</v>
      </c>
      <c r="H1960" t="s">
        <v>353</v>
      </c>
    </row>
    <row r="1961" spans="1:8" x14ac:dyDescent="0.3">
      <c r="A1961" t="s">
        <v>148</v>
      </c>
      <c r="B1961" t="s">
        <v>48</v>
      </c>
      <c r="C1961">
        <v>3</v>
      </c>
      <c r="D1961">
        <v>2298.8339999999998</v>
      </c>
      <c r="E1961" s="39">
        <v>45343.462361111109</v>
      </c>
      <c r="F1961" t="s">
        <v>51</v>
      </c>
      <c r="G1961" t="s">
        <v>6</v>
      </c>
    </row>
    <row r="1962" spans="1:8" x14ac:dyDescent="0.3">
      <c r="A1962" t="s">
        <v>148</v>
      </c>
      <c r="B1962" t="s">
        <v>54</v>
      </c>
      <c r="C1962">
        <v>1</v>
      </c>
      <c r="D1962">
        <v>2.4550000000000001</v>
      </c>
      <c r="E1962" s="39">
        <v>45343.462361111109</v>
      </c>
      <c r="F1962" t="s">
        <v>49</v>
      </c>
      <c r="G1962" t="s">
        <v>6</v>
      </c>
      <c r="H1962" t="s">
        <v>353</v>
      </c>
    </row>
    <row r="1963" spans="1:8" x14ac:dyDescent="0.3">
      <c r="A1963" t="s">
        <v>148</v>
      </c>
      <c r="B1963" t="s">
        <v>52</v>
      </c>
      <c r="C1963">
        <v>2</v>
      </c>
      <c r="D1963">
        <v>1.96</v>
      </c>
      <c r="E1963" s="39">
        <v>45343.462361111109</v>
      </c>
      <c r="F1963" t="s">
        <v>50</v>
      </c>
      <c r="G1963" t="s">
        <v>6</v>
      </c>
      <c r="H1963" t="s">
        <v>353</v>
      </c>
    </row>
    <row r="1964" spans="1:8" x14ac:dyDescent="0.3">
      <c r="A1964" t="s">
        <v>149</v>
      </c>
      <c r="B1964" t="s">
        <v>48</v>
      </c>
      <c r="C1964">
        <v>3</v>
      </c>
      <c r="D1964">
        <v>2298.9810000000002</v>
      </c>
      <c r="E1964" s="39">
        <v>45344.701273148145</v>
      </c>
      <c r="F1964" t="s">
        <v>51</v>
      </c>
      <c r="G1964" t="s">
        <v>6</v>
      </c>
    </row>
    <row r="1965" spans="1:8" x14ac:dyDescent="0.3">
      <c r="A1965" t="s">
        <v>149</v>
      </c>
      <c r="B1965" t="s">
        <v>54</v>
      </c>
      <c r="C1965">
        <v>1</v>
      </c>
      <c r="D1965">
        <v>2.3069999999999999</v>
      </c>
      <c r="E1965" s="39">
        <v>45344.701273148145</v>
      </c>
      <c r="F1965" t="s">
        <v>49</v>
      </c>
      <c r="G1965" t="s">
        <v>6</v>
      </c>
      <c r="H1965" t="s">
        <v>353</v>
      </c>
    </row>
    <row r="1966" spans="1:8" x14ac:dyDescent="0.3">
      <c r="A1966" t="s">
        <v>149</v>
      </c>
      <c r="B1966" t="s">
        <v>52</v>
      </c>
      <c r="C1966">
        <v>2</v>
      </c>
      <c r="D1966">
        <v>1.88</v>
      </c>
      <c r="E1966" s="39">
        <v>45344.701273148145</v>
      </c>
      <c r="F1966" t="s">
        <v>50</v>
      </c>
      <c r="G1966" t="s">
        <v>6</v>
      </c>
      <c r="H1966" t="s">
        <v>353</v>
      </c>
    </row>
    <row r="1967" spans="1:8" x14ac:dyDescent="0.3">
      <c r="A1967" t="s">
        <v>238</v>
      </c>
      <c r="B1967" t="s">
        <v>48</v>
      </c>
      <c r="C1967">
        <v>3</v>
      </c>
      <c r="D1967">
        <v>2298.48</v>
      </c>
      <c r="E1967" s="39">
        <v>45340.616550925923</v>
      </c>
      <c r="F1967" t="s">
        <v>51</v>
      </c>
      <c r="G1967" t="s">
        <v>6</v>
      </c>
    </row>
    <row r="1968" spans="1:8" x14ac:dyDescent="0.3">
      <c r="A1968" t="s">
        <v>238</v>
      </c>
      <c r="B1968" t="s">
        <v>54</v>
      </c>
      <c r="C1968">
        <v>1</v>
      </c>
      <c r="D1968">
        <v>2.46</v>
      </c>
      <c r="E1968" s="39">
        <v>45340.616550925923</v>
      </c>
      <c r="F1968" t="s">
        <v>49</v>
      </c>
      <c r="G1968" t="s">
        <v>6</v>
      </c>
      <c r="H1968" t="s">
        <v>353</v>
      </c>
    </row>
    <row r="1969" spans="1:8" x14ac:dyDescent="0.3">
      <c r="A1969" t="s">
        <v>238</v>
      </c>
      <c r="B1969" t="s">
        <v>52</v>
      </c>
      <c r="C1969">
        <v>2</v>
      </c>
      <c r="D1969">
        <v>1.8959999999999999</v>
      </c>
      <c r="E1969" s="39">
        <v>45340.616550925923</v>
      </c>
      <c r="F1969" t="s">
        <v>50</v>
      </c>
      <c r="G1969" t="s">
        <v>6</v>
      </c>
      <c r="H1969" t="s">
        <v>353</v>
      </c>
    </row>
    <row r="1970" spans="1:8" x14ac:dyDescent="0.3">
      <c r="A1970" t="s">
        <v>239</v>
      </c>
      <c r="B1970" t="s">
        <v>48</v>
      </c>
      <c r="C1970">
        <v>3</v>
      </c>
      <c r="D1970">
        <v>2298.4670000000001</v>
      </c>
      <c r="E1970" s="39">
        <v>45340.62091435185</v>
      </c>
      <c r="F1970" t="s">
        <v>51</v>
      </c>
      <c r="G1970" t="s">
        <v>6</v>
      </c>
    </row>
    <row r="1971" spans="1:8" x14ac:dyDescent="0.3">
      <c r="A1971" t="s">
        <v>239</v>
      </c>
      <c r="B1971" t="s">
        <v>54</v>
      </c>
      <c r="C1971">
        <v>1</v>
      </c>
      <c r="D1971">
        <v>2.1549999999999998</v>
      </c>
      <c r="E1971" s="39">
        <v>45340.62091435185</v>
      </c>
      <c r="F1971" t="s">
        <v>49</v>
      </c>
      <c r="G1971" t="s">
        <v>6</v>
      </c>
      <c r="H1971" t="s">
        <v>353</v>
      </c>
    </row>
    <row r="1972" spans="1:8" x14ac:dyDescent="0.3">
      <c r="A1972" t="s">
        <v>239</v>
      </c>
      <c r="B1972" t="s">
        <v>52</v>
      </c>
      <c r="C1972">
        <v>2</v>
      </c>
      <c r="D1972">
        <v>1.609</v>
      </c>
      <c r="E1972" s="39">
        <v>45340.62091435185</v>
      </c>
      <c r="F1972" t="s">
        <v>50</v>
      </c>
      <c r="G1972" t="s">
        <v>6</v>
      </c>
      <c r="H1972" t="s">
        <v>353</v>
      </c>
    </row>
    <row r="1973" spans="1:8" x14ac:dyDescent="0.3">
      <c r="A1973" t="s">
        <v>150</v>
      </c>
      <c r="B1973" t="s">
        <v>48</v>
      </c>
      <c r="C1973">
        <v>3</v>
      </c>
      <c r="D1973">
        <v>2298.8290000000002</v>
      </c>
      <c r="E1973" s="39">
        <v>45343.681712962964</v>
      </c>
      <c r="F1973" t="s">
        <v>51</v>
      </c>
      <c r="G1973" t="s">
        <v>6</v>
      </c>
    </row>
    <row r="1974" spans="1:8" x14ac:dyDescent="0.3">
      <c r="A1974" t="s">
        <v>150</v>
      </c>
      <c r="B1974" t="s">
        <v>54</v>
      </c>
      <c r="C1974">
        <v>1</v>
      </c>
      <c r="D1974">
        <v>2.0419999999999998</v>
      </c>
      <c r="E1974" s="39">
        <v>45343.681712962964</v>
      </c>
      <c r="F1974" t="s">
        <v>49</v>
      </c>
      <c r="G1974" t="s">
        <v>6</v>
      </c>
      <c r="H1974" t="s">
        <v>353</v>
      </c>
    </row>
    <row r="1975" spans="1:8" x14ac:dyDescent="0.3">
      <c r="A1975" t="s">
        <v>150</v>
      </c>
      <c r="B1975" t="s">
        <v>52</v>
      </c>
      <c r="C1975">
        <v>2</v>
      </c>
      <c r="D1975">
        <v>1.734</v>
      </c>
      <c r="E1975" s="39">
        <v>45343.681712962964</v>
      </c>
      <c r="F1975" t="s">
        <v>50</v>
      </c>
      <c r="G1975" t="s">
        <v>6</v>
      </c>
      <c r="H1975" t="s">
        <v>353</v>
      </c>
    </row>
    <row r="1976" spans="1:8" x14ac:dyDescent="0.3">
      <c r="A1976" t="s">
        <v>151</v>
      </c>
      <c r="B1976" t="s">
        <v>48</v>
      </c>
      <c r="C1976">
        <v>3</v>
      </c>
      <c r="D1976">
        <v>2298.58</v>
      </c>
      <c r="E1976" s="39">
        <v>45340.587280092594</v>
      </c>
      <c r="F1976" t="s">
        <v>51</v>
      </c>
      <c r="G1976" t="s">
        <v>6</v>
      </c>
    </row>
    <row r="1977" spans="1:8" x14ac:dyDescent="0.3">
      <c r="A1977" t="s">
        <v>151</v>
      </c>
      <c r="B1977" t="s">
        <v>54</v>
      </c>
      <c r="C1977">
        <v>1</v>
      </c>
      <c r="D1977">
        <v>2.3319999999999999</v>
      </c>
      <c r="E1977" s="39">
        <v>45340.587280092594</v>
      </c>
      <c r="F1977" t="s">
        <v>49</v>
      </c>
      <c r="G1977" t="s">
        <v>6</v>
      </c>
      <c r="H1977" t="s">
        <v>353</v>
      </c>
    </row>
    <row r="1978" spans="1:8" x14ac:dyDescent="0.3">
      <c r="A1978" t="s">
        <v>151</v>
      </c>
      <c r="B1978" t="s">
        <v>52</v>
      </c>
      <c r="C1978">
        <v>2</v>
      </c>
      <c r="D1978">
        <v>1.9139999999999999</v>
      </c>
      <c r="E1978" s="39">
        <v>45340.587280092594</v>
      </c>
      <c r="F1978" t="s">
        <v>50</v>
      </c>
      <c r="G1978" t="s">
        <v>6</v>
      </c>
      <c r="H1978" t="s">
        <v>353</v>
      </c>
    </row>
    <row r="1979" spans="1:8" x14ac:dyDescent="0.3">
      <c r="A1979" t="s">
        <v>152</v>
      </c>
      <c r="B1979" t="s">
        <v>48</v>
      </c>
      <c r="C1979">
        <v>3</v>
      </c>
      <c r="D1979">
        <v>2298.616</v>
      </c>
      <c r="E1979" s="39">
        <v>45340.577581018515</v>
      </c>
      <c r="F1979" t="s">
        <v>51</v>
      </c>
      <c r="G1979" t="s">
        <v>6</v>
      </c>
    </row>
    <row r="1980" spans="1:8" x14ac:dyDescent="0.3">
      <c r="A1980" t="s">
        <v>152</v>
      </c>
      <c r="B1980" t="s">
        <v>54</v>
      </c>
      <c r="C1980">
        <v>1</v>
      </c>
      <c r="D1980">
        <v>2.2999999999999998</v>
      </c>
      <c r="E1980" s="39">
        <v>45340.577581018515</v>
      </c>
      <c r="F1980" t="s">
        <v>49</v>
      </c>
      <c r="G1980" t="s">
        <v>6</v>
      </c>
      <c r="H1980" t="s">
        <v>353</v>
      </c>
    </row>
    <row r="1981" spans="1:8" x14ac:dyDescent="0.3">
      <c r="A1981" t="s">
        <v>152</v>
      </c>
      <c r="B1981" t="s">
        <v>52</v>
      </c>
      <c r="C1981">
        <v>2</v>
      </c>
      <c r="D1981">
        <v>1.8819999999999999</v>
      </c>
      <c r="E1981" s="39">
        <v>45340.577581018515</v>
      </c>
      <c r="F1981" t="s">
        <v>50</v>
      </c>
      <c r="G1981" t="s">
        <v>6</v>
      </c>
      <c r="H1981" t="s">
        <v>353</v>
      </c>
    </row>
    <row r="1982" spans="1:8" x14ac:dyDescent="0.3">
      <c r="A1982" t="s">
        <v>240</v>
      </c>
      <c r="B1982" t="s">
        <v>48</v>
      </c>
      <c r="C1982">
        <v>3</v>
      </c>
      <c r="D1982">
        <v>2298.5140000000001</v>
      </c>
      <c r="E1982" s="39">
        <v>45340.612650462965</v>
      </c>
      <c r="F1982" t="s">
        <v>51</v>
      </c>
      <c r="G1982" t="s">
        <v>6</v>
      </c>
    </row>
    <row r="1983" spans="1:8" x14ac:dyDescent="0.3">
      <c r="A1983" t="s">
        <v>240</v>
      </c>
      <c r="B1983" t="s">
        <v>54</v>
      </c>
      <c r="C1983">
        <v>1</v>
      </c>
      <c r="D1983">
        <v>2.1539999999999999</v>
      </c>
      <c r="E1983" s="39">
        <v>45340.612650462965</v>
      </c>
      <c r="F1983" t="s">
        <v>49</v>
      </c>
      <c r="G1983" t="s">
        <v>6</v>
      </c>
      <c r="H1983" t="s">
        <v>353</v>
      </c>
    </row>
    <row r="1984" spans="1:8" x14ac:dyDescent="0.3">
      <c r="A1984" t="s">
        <v>240</v>
      </c>
      <c r="B1984" t="s">
        <v>52</v>
      </c>
      <c r="C1984">
        <v>2</v>
      </c>
      <c r="D1984">
        <v>1.7949999999999999</v>
      </c>
      <c r="E1984" s="39">
        <v>45340.612650462965</v>
      </c>
      <c r="F1984" t="s">
        <v>50</v>
      </c>
      <c r="G1984" t="s">
        <v>6</v>
      </c>
      <c r="H1984" t="s">
        <v>353</v>
      </c>
    </row>
    <row r="1985" spans="1:8" x14ac:dyDescent="0.3">
      <c r="A1985" t="s">
        <v>128</v>
      </c>
      <c r="B1985" t="s">
        <v>48</v>
      </c>
      <c r="C1985">
        <v>3</v>
      </c>
      <c r="D1985">
        <v>2298.48</v>
      </c>
      <c r="E1985" s="39">
        <v>45339.479479166665</v>
      </c>
      <c r="F1985" t="s">
        <v>51</v>
      </c>
      <c r="G1985" t="s">
        <v>6</v>
      </c>
    </row>
    <row r="1986" spans="1:8" x14ac:dyDescent="0.3">
      <c r="A1986" t="s">
        <v>128</v>
      </c>
      <c r="B1986" t="s">
        <v>54</v>
      </c>
      <c r="C1986">
        <v>1</v>
      </c>
      <c r="D1986">
        <v>2.2440000000000002</v>
      </c>
      <c r="E1986" s="39">
        <v>45339.479479166665</v>
      </c>
      <c r="F1986" t="s">
        <v>49</v>
      </c>
      <c r="G1986" t="s">
        <v>6</v>
      </c>
      <c r="H1986" t="s">
        <v>353</v>
      </c>
    </row>
    <row r="1987" spans="1:8" x14ac:dyDescent="0.3">
      <c r="A1987" t="s">
        <v>128</v>
      </c>
      <c r="B1987" t="s">
        <v>52</v>
      </c>
      <c r="C1987">
        <v>2</v>
      </c>
      <c r="D1987">
        <v>1.8009999999999999</v>
      </c>
      <c r="E1987" s="39">
        <v>45339.479479166665</v>
      </c>
      <c r="F1987" t="s">
        <v>50</v>
      </c>
      <c r="G1987" t="s">
        <v>6</v>
      </c>
      <c r="H1987" t="s">
        <v>353</v>
      </c>
    </row>
    <row r="1988" spans="1:8" x14ac:dyDescent="0.3">
      <c r="A1988" t="s">
        <v>129</v>
      </c>
      <c r="B1988" t="s">
        <v>48</v>
      </c>
      <c r="C1988">
        <v>3</v>
      </c>
      <c r="D1988">
        <v>2298.67</v>
      </c>
      <c r="E1988" s="39">
        <v>45339.405856481484</v>
      </c>
      <c r="F1988" t="s">
        <v>51</v>
      </c>
      <c r="G1988" t="s">
        <v>6</v>
      </c>
    </row>
    <row r="1989" spans="1:8" x14ac:dyDescent="0.3">
      <c r="A1989" t="s">
        <v>129</v>
      </c>
      <c r="B1989" t="s">
        <v>54</v>
      </c>
      <c r="C1989">
        <v>1</v>
      </c>
      <c r="D1989">
        <v>2.1230000000000002</v>
      </c>
      <c r="E1989" s="39">
        <v>45339.405856481484</v>
      </c>
      <c r="F1989" t="s">
        <v>49</v>
      </c>
      <c r="G1989" t="s">
        <v>6</v>
      </c>
      <c r="H1989" t="s">
        <v>353</v>
      </c>
    </row>
    <row r="1990" spans="1:8" x14ac:dyDescent="0.3">
      <c r="A1990" t="s">
        <v>129</v>
      </c>
      <c r="B1990" t="s">
        <v>52</v>
      </c>
      <c r="C1990">
        <v>2</v>
      </c>
      <c r="D1990">
        <v>1.8380000000000001</v>
      </c>
      <c r="E1990" s="39">
        <v>45339.405856481484</v>
      </c>
      <c r="F1990" t="s">
        <v>50</v>
      </c>
      <c r="G1990" t="s">
        <v>6</v>
      </c>
      <c r="H1990" t="s">
        <v>353</v>
      </c>
    </row>
    <row r="1991" spans="1:8" x14ac:dyDescent="0.3">
      <c r="A1991" t="s">
        <v>335</v>
      </c>
      <c r="B1991" t="s">
        <v>48</v>
      </c>
      <c r="C1991">
        <v>3</v>
      </c>
      <c r="D1991">
        <v>2309.8069999999998</v>
      </c>
      <c r="E1991" s="39">
        <v>45342.590277777781</v>
      </c>
      <c r="F1991" t="s">
        <v>51</v>
      </c>
      <c r="G1991" t="s">
        <v>6</v>
      </c>
    </row>
    <row r="1992" spans="1:8" x14ac:dyDescent="0.3">
      <c r="A1992" t="s">
        <v>335</v>
      </c>
      <c r="B1992" t="s">
        <v>54</v>
      </c>
      <c r="C1992">
        <v>1</v>
      </c>
      <c r="D1992">
        <v>15.403</v>
      </c>
      <c r="E1992" s="39">
        <v>45342.590277777781</v>
      </c>
      <c r="F1992" t="s">
        <v>49</v>
      </c>
      <c r="G1992" t="s">
        <v>6</v>
      </c>
      <c r="H1992" t="s">
        <v>353</v>
      </c>
    </row>
    <row r="1993" spans="1:8" x14ac:dyDescent="0.3">
      <c r="A1993" t="s">
        <v>335</v>
      </c>
      <c r="B1993" t="s">
        <v>52</v>
      </c>
      <c r="C1993">
        <v>2</v>
      </c>
      <c r="D1993">
        <v>14.848000000000001</v>
      </c>
      <c r="E1993" s="39">
        <v>45342.590277777781</v>
      </c>
      <c r="F1993" t="s">
        <v>50</v>
      </c>
      <c r="G1993" t="s">
        <v>6</v>
      </c>
      <c r="H1993" t="s">
        <v>353</v>
      </c>
    </row>
    <row r="1994" spans="1:8" x14ac:dyDescent="0.3">
      <c r="A1994" t="s">
        <v>336</v>
      </c>
      <c r="B1994" t="s">
        <v>48</v>
      </c>
      <c r="C1994">
        <v>3</v>
      </c>
      <c r="D1994">
        <v>2312.0920000000001</v>
      </c>
      <c r="E1994" s="39">
        <v>45342.628472222219</v>
      </c>
      <c r="F1994" t="s">
        <v>51</v>
      </c>
      <c r="G1994" t="s">
        <v>6</v>
      </c>
    </row>
    <row r="1995" spans="1:8" x14ac:dyDescent="0.3">
      <c r="A1995" t="s">
        <v>336</v>
      </c>
      <c r="B1995" t="s">
        <v>54</v>
      </c>
      <c r="C1995">
        <v>1</v>
      </c>
      <c r="D1995">
        <v>20.347999999999999</v>
      </c>
      <c r="E1995" s="39">
        <v>45342.628472222219</v>
      </c>
      <c r="F1995" t="s">
        <v>49</v>
      </c>
      <c r="G1995" t="s">
        <v>6</v>
      </c>
      <c r="H1995" t="s">
        <v>353</v>
      </c>
    </row>
    <row r="1996" spans="1:8" x14ac:dyDescent="0.3">
      <c r="A1996" t="s">
        <v>336</v>
      </c>
      <c r="B1996" t="s">
        <v>52</v>
      </c>
      <c r="C1996">
        <v>2</v>
      </c>
      <c r="D1996">
        <v>19.748999999999999</v>
      </c>
      <c r="E1996" s="39">
        <v>45342.628472222219</v>
      </c>
      <c r="F1996" t="s">
        <v>50</v>
      </c>
      <c r="G1996" t="s">
        <v>6</v>
      </c>
      <c r="H1996" t="s">
        <v>353</v>
      </c>
    </row>
    <row r="1997" spans="1:8" x14ac:dyDescent="0.3">
      <c r="A1997" t="s">
        <v>337</v>
      </c>
      <c r="B1997" t="s">
        <v>48</v>
      </c>
      <c r="C1997">
        <v>3</v>
      </c>
      <c r="D1997">
        <v>2308.348</v>
      </c>
      <c r="E1997" s="39">
        <v>45342.577777777777</v>
      </c>
      <c r="F1997" t="s">
        <v>51</v>
      </c>
      <c r="G1997" t="s">
        <v>6</v>
      </c>
    </row>
    <row r="1998" spans="1:8" x14ac:dyDescent="0.3">
      <c r="A1998" t="s">
        <v>337</v>
      </c>
      <c r="B1998" t="s">
        <v>54</v>
      </c>
      <c r="C1998">
        <v>1</v>
      </c>
      <c r="D1998">
        <v>10.382</v>
      </c>
      <c r="E1998" s="39">
        <v>45342.577777777777</v>
      </c>
      <c r="F1998" t="s">
        <v>49</v>
      </c>
      <c r="G1998" t="s">
        <v>6</v>
      </c>
      <c r="H1998" t="s">
        <v>353</v>
      </c>
    </row>
    <row r="1999" spans="1:8" x14ac:dyDescent="0.3">
      <c r="A1999" t="s">
        <v>337</v>
      </c>
      <c r="B1999" t="s">
        <v>52</v>
      </c>
      <c r="C1999">
        <v>2</v>
      </c>
      <c r="D1999">
        <v>9.8260000000000005</v>
      </c>
      <c r="E1999" s="39">
        <v>45342.577777777777</v>
      </c>
      <c r="F1999" t="s">
        <v>50</v>
      </c>
      <c r="G1999" t="s">
        <v>6</v>
      </c>
      <c r="H1999" t="s">
        <v>353</v>
      </c>
    </row>
    <row r="2000" spans="1:8" x14ac:dyDescent="0.3">
      <c r="A2000" t="s">
        <v>287</v>
      </c>
      <c r="B2000" t="s">
        <v>48</v>
      </c>
      <c r="C2000">
        <v>3</v>
      </c>
      <c r="D2000">
        <v>2295.3870000000002</v>
      </c>
      <c r="E2000" s="39">
        <v>45345.584374999999</v>
      </c>
      <c r="F2000" t="s">
        <v>51</v>
      </c>
      <c r="G2000" t="s">
        <v>6</v>
      </c>
    </row>
    <row r="2001" spans="1:8" x14ac:dyDescent="0.3">
      <c r="A2001" t="s">
        <v>287</v>
      </c>
      <c r="B2001" t="s">
        <v>54</v>
      </c>
      <c r="C2001">
        <v>1</v>
      </c>
      <c r="D2001">
        <v>7.7539999999999996</v>
      </c>
      <c r="E2001" s="39">
        <v>45345.584374999999</v>
      </c>
      <c r="F2001" t="s">
        <v>49</v>
      </c>
      <c r="G2001" t="s">
        <v>6</v>
      </c>
      <c r="H2001" t="s">
        <v>353</v>
      </c>
    </row>
    <row r="2002" spans="1:8" x14ac:dyDescent="0.3">
      <c r="A2002" t="s">
        <v>287</v>
      </c>
      <c r="B2002" t="s">
        <v>52</v>
      </c>
      <c r="C2002">
        <v>2</v>
      </c>
      <c r="D2002">
        <v>6.4790000000000001</v>
      </c>
      <c r="E2002" s="39">
        <v>45345.584374999999</v>
      </c>
      <c r="F2002" t="s">
        <v>50</v>
      </c>
      <c r="G2002" t="s">
        <v>6</v>
      </c>
      <c r="H2002" t="s">
        <v>353</v>
      </c>
    </row>
    <row r="2003" spans="1:8" x14ac:dyDescent="0.3">
      <c r="A2003" t="s">
        <v>345</v>
      </c>
      <c r="B2003" t="s">
        <v>48</v>
      </c>
      <c r="C2003">
        <v>3</v>
      </c>
      <c r="D2003"/>
      <c r="E2003" s="39">
        <v>45362.724548611113</v>
      </c>
      <c r="F2003" t="s">
        <v>51</v>
      </c>
      <c r="G2003" t="s">
        <v>6</v>
      </c>
      <c r="H2003" t="s">
        <v>387</v>
      </c>
    </row>
    <row r="2004" spans="1:8" x14ac:dyDescent="0.3">
      <c r="A2004" t="s">
        <v>345</v>
      </c>
      <c r="B2004" t="s">
        <v>54</v>
      </c>
      <c r="C2004">
        <v>1</v>
      </c>
      <c r="D2004"/>
      <c r="E2004" s="39">
        <v>45362.724548611113</v>
      </c>
      <c r="F2004" t="s">
        <v>49</v>
      </c>
      <c r="G2004" t="s">
        <v>6</v>
      </c>
      <c r="H2004" t="s">
        <v>387</v>
      </c>
    </row>
    <row r="2005" spans="1:8" x14ac:dyDescent="0.3">
      <c r="A2005" t="s">
        <v>345</v>
      </c>
      <c r="B2005" t="s">
        <v>52</v>
      </c>
      <c r="C2005">
        <v>2</v>
      </c>
      <c r="D2005"/>
      <c r="E2005" s="39">
        <v>45362.724548611113</v>
      </c>
      <c r="F2005" t="s">
        <v>50</v>
      </c>
      <c r="G2005" t="s">
        <v>6</v>
      </c>
      <c r="H2005" t="s">
        <v>387</v>
      </c>
    </row>
    <row r="2006" spans="1:8" x14ac:dyDescent="0.3">
      <c r="A2006" t="s">
        <v>350</v>
      </c>
      <c r="B2006" t="s">
        <v>48</v>
      </c>
      <c r="C2006">
        <v>3</v>
      </c>
      <c r="D2006"/>
      <c r="E2006" s="39">
        <v>45357.620833333334</v>
      </c>
      <c r="F2006" t="s">
        <v>51</v>
      </c>
      <c r="G2006" t="s">
        <v>6</v>
      </c>
      <c r="H2006" t="s">
        <v>388</v>
      </c>
    </row>
    <row r="2007" spans="1:8" x14ac:dyDescent="0.3">
      <c r="A2007" t="s">
        <v>350</v>
      </c>
      <c r="B2007" t="s">
        <v>54</v>
      </c>
      <c r="C2007">
        <v>1</v>
      </c>
      <c r="D2007"/>
      <c r="E2007" s="39">
        <v>45357.620833333334</v>
      </c>
      <c r="F2007" t="s">
        <v>49</v>
      </c>
      <c r="G2007" t="s">
        <v>6</v>
      </c>
      <c r="H2007" t="s">
        <v>388</v>
      </c>
    </row>
    <row r="2008" spans="1:8" x14ac:dyDescent="0.3">
      <c r="A2008" t="s">
        <v>350</v>
      </c>
      <c r="B2008" t="s">
        <v>52</v>
      </c>
      <c r="C2008">
        <v>2</v>
      </c>
      <c r="D2008"/>
      <c r="E2008" s="39">
        <v>45357.620833333334</v>
      </c>
      <c r="F2008" t="s">
        <v>50</v>
      </c>
      <c r="G2008" t="s">
        <v>6</v>
      </c>
      <c r="H2008" t="s">
        <v>388</v>
      </c>
    </row>
    <row r="2009" spans="1:8" x14ac:dyDescent="0.3">
      <c r="A2009" t="s">
        <v>352</v>
      </c>
      <c r="B2009" t="s">
        <v>48</v>
      </c>
      <c r="C2009">
        <v>3</v>
      </c>
      <c r="D2009">
        <v>2307.7489999999998</v>
      </c>
      <c r="E2009" s="39">
        <v>45357.606620370374</v>
      </c>
      <c r="F2009" t="s">
        <v>51</v>
      </c>
      <c r="G2009" t="s">
        <v>6</v>
      </c>
    </row>
    <row r="2010" spans="1:8" x14ac:dyDescent="0.3">
      <c r="A2010" t="s">
        <v>352</v>
      </c>
      <c r="B2010" t="s">
        <v>54</v>
      </c>
      <c r="C2010">
        <v>1</v>
      </c>
      <c r="D2010">
        <v>1.0269999999999999</v>
      </c>
      <c r="E2010" s="39">
        <v>45357.606620370374</v>
      </c>
      <c r="F2010" t="s">
        <v>49</v>
      </c>
      <c r="G2010" t="s">
        <v>6</v>
      </c>
      <c r="H2010" t="s">
        <v>353</v>
      </c>
    </row>
    <row r="2011" spans="1:8" x14ac:dyDescent="0.3">
      <c r="A2011" t="s">
        <v>352</v>
      </c>
      <c r="B2011" t="s">
        <v>52</v>
      </c>
      <c r="C2011">
        <v>2</v>
      </c>
      <c r="D2011">
        <v>0.69199999999999995</v>
      </c>
      <c r="E2011" s="39">
        <v>45357.606620370374</v>
      </c>
      <c r="F2011" t="s">
        <v>50</v>
      </c>
      <c r="G2011" t="s">
        <v>6</v>
      </c>
      <c r="H2011" t="s">
        <v>353</v>
      </c>
    </row>
    <row r="2012" spans="1:8" x14ac:dyDescent="0.3">
      <c r="A2012" t="s">
        <v>352</v>
      </c>
      <c r="B2012" t="s">
        <v>48</v>
      </c>
      <c r="C2012">
        <v>3</v>
      </c>
      <c r="D2012">
        <v>2307.7469999999998</v>
      </c>
      <c r="E2012" s="39">
        <v>45362.523993055554</v>
      </c>
      <c r="F2012" t="s">
        <v>51</v>
      </c>
      <c r="G2012" t="s">
        <v>6</v>
      </c>
    </row>
    <row r="2013" spans="1:8" x14ac:dyDescent="0.3">
      <c r="A2013" t="s">
        <v>352</v>
      </c>
      <c r="B2013" t="s">
        <v>54</v>
      </c>
      <c r="C2013">
        <v>1</v>
      </c>
      <c r="D2013">
        <v>1.0289999999999999</v>
      </c>
      <c r="E2013" s="39">
        <v>45362.523993055554</v>
      </c>
      <c r="F2013" t="s">
        <v>49</v>
      </c>
      <c r="G2013" t="s">
        <v>6</v>
      </c>
      <c r="H2013" t="s">
        <v>353</v>
      </c>
    </row>
    <row r="2014" spans="1:8" x14ac:dyDescent="0.3">
      <c r="A2014" t="s">
        <v>352</v>
      </c>
      <c r="B2014" t="s">
        <v>52</v>
      </c>
      <c r="C2014">
        <v>2</v>
      </c>
      <c r="D2014">
        <v>0.69399999999999995</v>
      </c>
      <c r="E2014" s="39">
        <v>45362.523993055554</v>
      </c>
      <c r="F2014" t="s">
        <v>50</v>
      </c>
      <c r="G2014" t="s">
        <v>6</v>
      </c>
      <c r="H2014" t="s">
        <v>353</v>
      </c>
    </row>
    <row r="2015" spans="1:8" x14ac:dyDescent="0.3">
      <c r="A2015" t="s">
        <v>354</v>
      </c>
      <c r="B2015" t="s">
        <v>48</v>
      </c>
      <c r="C2015">
        <v>3</v>
      </c>
      <c r="D2015">
        <v>2298.7310000000002</v>
      </c>
      <c r="E2015" s="39">
        <v>45362.47550925926</v>
      </c>
      <c r="F2015" t="s">
        <v>51</v>
      </c>
      <c r="G2015" t="s">
        <v>6</v>
      </c>
    </row>
    <row r="2016" spans="1:8" x14ac:dyDescent="0.3">
      <c r="A2016" t="s">
        <v>354</v>
      </c>
      <c r="B2016" t="s">
        <v>54</v>
      </c>
      <c r="C2016">
        <v>1</v>
      </c>
      <c r="D2016">
        <v>2.0710000000000002</v>
      </c>
      <c r="E2016" s="39">
        <v>45362.47550925926</v>
      </c>
      <c r="F2016" t="s">
        <v>49</v>
      </c>
      <c r="G2016" t="s">
        <v>6</v>
      </c>
      <c r="H2016" t="s">
        <v>353</v>
      </c>
    </row>
    <row r="2017" spans="1:8" x14ac:dyDescent="0.3">
      <c r="A2017" t="s">
        <v>354</v>
      </c>
      <c r="B2017" t="s">
        <v>52</v>
      </c>
      <c r="C2017">
        <v>2</v>
      </c>
      <c r="D2017">
        <v>0.64600000000000002</v>
      </c>
      <c r="E2017" s="39">
        <v>45362.47550925926</v>
      </c>
      <c r="F2017" t="s">
        <v>50</v>
      </c>
      <c r="G2017" t="s">
        <v>6</v>
      </c>
      <c r="H2017" t="s">
        <v>353</v>
      </c>
    </row>
    <row r="2018" spans="1:8" x14ac:dyDescent="0.3">
      <c r="A2018" t="s">
        <v>355</v>
      </c>
      <c r="B2018" t="s">
        <v>48</v>
      </c>
      <c r="C2018">
        <v>3</v>
      </c>
      <c r="D2018">
        <v>2299.0230000000001</v>
      </c>
      <c r="E2018" s="39">
        <v>45379.378564814811</v>
      </c>
      <c r="F2018" t="s">
        <v>51</v>
      </c>
      <c r="G2018" t="s">
        <v>6</v>
      </c>
    </row>
    <row r="2019" spans="1:8" x14ac:dyDescent="0.3">
      <c r="A2019" t="s">
        <v>355</v>
      </c>
      <c r="B2019" t="s">
        <v>54</v>
      </c>
      <c r="C2019">
        <v>1</v>
      </c>
      <c r="D2019">
        <v>2.0009999999999999</v>
      </c>
      <c r="E2019" s="39">
        <v>45379.378564814811</v>
      </c>
      <c r="F2019" t="s">
        <v>49</v>
      </c>
      <c r="G2019" t="s">
        <v>6</v>
      </c>
      <c r="H2019" t="s">
        <v>353</v>
      </c>
    </row>
    <row r="2020" spans="1:8" x14ac:dyDescent="0.3">
      <c r="A2020" t="s">
        <v>355</v>
      </c>
      <c r="B2020" t="s">
        <v>52</v>
      </c>
      <c r="C2020">
        <v>2</v>
      </c>
      <c r="D2020">
        <v>1.931</v>
      </c>
      <c r="E2020" s="39">
        <v>45379.378564814811</v>
      </c>
      <c r="F2020" t="s">
        <v>50</v>
      </c>
      <c r="G2020" t="s">
        <v>6</v>
      </c>
      <c r="H2020" t="s">
        <v>353</v>
      </c>
    </row>
    <row r="2021" spans="1:8" x14ac:dyDescent="0.3">
      <c r="A2021" t="s">
        <v>356</v>
      </c>
      <c r="B2021" t="s">
        <v>48</v>
      </c>
      <c r="C2021">
        <v>3</v>
      </c>
      <c r="D2021">
        <v>2298.5929999999998</v>
      </c>
      <c r="E2021" s="39">
        <v>45362.444548611114</v>
      </c>
      <c r="F2021" t="s">
        <v>51</v>
      </c>
      <c r="G2021" t="s">
        <v>6</v>
      </c>
    </row>
    <row r="2022" spans="1:8" x14ac:dyDescent="0.3">
      <c r="A2022" t="s">
        <v>356</v>
      </c>
      <c r="B2022" t="s">
        <v>54</v>
      </c>
      <c r="C2022">
        <v>1</v>
      </c>
      <c r="D2022">
        <v>2.044</v>
      </c>
      <c r="E2022" s="39">
        <v>45362.444548611114</v>
      </c>
      <c r="F2022" t="s">
        <v>49</v>
      </c>
      <c r="G2022" t="s">
        <v>6</v>
      </c>
      <c r="H2022" t="s">
        <v>353</v>
      </c>
    </row>
    <row r="2023" spans="1:8" x14ac:dyDescent="0.3">
      <c r="A2023" t="s">
        <v>356</v>
      </c>
      <c r="B2023" t="s">
        <v>52</v>
      </c>
      <c r="C2023">
        <v>2</v>
      </c>
      <c r="D2023">
        <v>1.8740000000000001</v>
      </c>
      <c r="E2023" s="39">
        <v>45362.444548611114</v>
      </c>
      <c r="F2023" t="s">
        <v>50</v>
      </c>
      <c r="G2023" t="s">
        <v>6</v>
      </c>
      <c r="H2023" t="s">
        <v>353</v>
      </c>
    </row>
    <row r="2024" spans="1:8" x14ac:dyDescent="0.3">
      <c r="A2024" t="s">
        <v>357</v>
      </c>
      <c r="B2024" t="s">
        <v>48</v>
      </c>
      <c r="C2024">
        <v>3</v>
      </c>
      <c r="D2024">
        <v>2298.8359999999998</v>
      </c>
      <c r="E2024" s="39">
        <v>45369.440972222219</v>
      </c>
      <c r="F2024" t="s">
        <v>51</v>
      </c>
      <c r="G2024" t="s">
        <v>6</v>
      </c>
    </row>
    <row r="2025" spans="1:8" x14ac:dyDescent="0.3">
      <c r="A2025" t="s">
        <v>357</v>
      </c>
      <c r="B2025" t="s">
        <v>54</v>
      </c>
      <c r="C2025">
        <v>1</v>
      </c>
      <c r="D2025">
        <v>1.85</v>
      </c>
      <c r="E2025" s="39">
        <v>45369.440972222219</v>
      </c>
      <c r="F2025" t="s">
        <v>49</v>
      </c>
      <c r="G2025" t="s">
        <v>6</v>
      </c>
      <c r="H2025" t="s">
        <v>353</v>
      </c>
    </row>
    <row r="2026" spans="1:8" x14ac:dyDescent="0.3">
      <c r="A2026" t="s">
        <v>357</v>
      </c>
      <c r="B2026" t="s">
        <v>52</v>
      </c>
      <c r="C2026">
        <v>2</v>
      </c>
      <c r="D2026">
        <v>1.798</v>
      </c>
      <c r="E2026" s="39">
        <v>45369.440972222219</v>
      </c>
      <c r="F2026" t="s">
        <v>50</v>
      </c>
      <c r="G2026" t="s">
        <v>6</v>
      </c>
      <c r="H2026" t="s">
        <v>353</v>
      </c>
    </row>
    <row r="2027" spans="1:8" x14ac:dyDescent="0.3">
      <c r="A2027" t="s">
        <v>358</v>
      </c>
      <c r="B2027" t="s">
        <v>48</v>
      </c>
      <c r="C2027">
        <v>3</v>
      </c>
      <c r="D2027">
        <v>2298.8679999999999</v>
      </c>
      <c r="E2027" s="39">
        <v>45369.463194444441</v>
      </c>
      <c r="F2027" t="s">
        <v>51</v>
      </c>
      <c r="G2027" t="s">
        <v>6</v>
      </c>
    </row>
    <row r="2028" spans="1:8" x14ac:dyDescent="0.3">
      <c r="A2028" t="s">
        <v>358</v>
      </c>
      <c r="B2028" t="s">
        <v>54</v>
      </c>
      <c r="C2028">
        <v>1</v>
      </c>
      <c r="D2028">
        <v>2.097</v>
      </c>
      <c r="E2028" s="39">
        <v>45369.463194444441</v>
      </c>
      <c r="F2028" t="s">
        <v>49</v>
      </c>
      <c r="G2028" t="s">
        <v>6</v>
      </c>
      <c r="H2028" t="s">
        <v>353</v>
      </c>
    </row>
    <row r="2029" spans="1:8" x14ac:dyDescent="0.3">
      <c r="A2029" t="s">
        <v>358</v>
      </c>
      <c r="B2029" t="s">
        <v>52</v>
      </c>
      <c r="C2029">
        <v>2</v>
      </c>
      <c r="D2029">
        <v>2.0230000000000001</v>
      </c>
      <c r="E2029" s="39">
        <v>45369.463194444441</v>
      </c>
      <c r="F2029" t="s">
        <v>50</v>
      </c>
      <c r="G2029" t="s">
        <v>6</v>
      </c>
      <c r="H2029" t="s">
        <v>353</v>
      </c>
    </row>
    <row r="2030" spans="1:8" x14ac:dyDescent="0.3">
      <c r="A2030" t="s">
        <v>359</v>
      </c>
      <c r="B2030" t="s">
        <v>48</v>
      </c>
      <c r="C2030">
        <v>3</v>
      </c>
      <c r="D2030">
        <v>2298.7469999999998</v>
      </c>
      <c r="E2030" s="39">
        <v>45363.446145833332</v>
      </c>
      <c r="F2030" t="s">
        <v>51</v>
      </c>
      <c r="G2030" t="s">
        <v>6</v>
      </c>
    </row>
    <row r="2031" spans="1:8" x14ac:dyDescent="0.3">
      <c r="A2031" t="s">
        <v>359</v>
      </c>
      <c r="B2031" t="s">
        <v>54</v>
      </c>
      <c r="C2031">
        <v>1</v>
      </c>
      <c r="D2031">
        <v>2.1909999999999998</v>
      </c>
      <c r="E2031" s="39">
        <v>45363.446145833332</v>
      </c>
      <c r="F2031" t="s">
        <v>49</v>
      </c>
      <c r="G2031" t="s">
        <v>6</v>
      </c>
      <c r="H2031" t="s">
        <v>353</v>
      </c>
    </row>
    <row r="2032" spans="1:8" x14ac:dyDescent="0.3">
      <c r="A2032" t="s">
        <v>359</v>
      </c>
      <c r="B2032" t="s">
        <v>52</v>
      </c>
      <c r="C2032">
        <v>2</v>
      </c>
      <c r="D2032">
        <v>1.9259999999999999</v>
      </c>
      <c r="E2032" s="39">
        <v>45363.446145833332</v>
      </c>
      <c r="F2032" t="s">
        <v>50</v>
      </c>
      <c r="G2032" t="s">
        <v>6</v>
      </c>
      <c r="H2032" t="s">
        <v>353</v>
      </c>
    </row>
    <row r="2033" spans="1:8" x14ac:dyDescent="0.3">
      <c r="A2033" t="s">
        <v>360</v>
      </c>
      <c r="B2033" t="s">
        <v>48</v>
      </c>
      <c r="C2033">
        <v>3</v>
      </c>
      <c r="D2033">
        <v>2299.0079999999998</v>
      </c>
      <c r="E2033" s="39">
        <v>45362.600694444445</v>
      </c>
      <c r="F2033" t="s">
        <v>51</v>
      </c>
      <c r="G2033" t="s">
        <v>6</v>
      </c>
    </row>
    <row r="2034" spans="1:8" x14ac:dyDescent="0.3">
      <c r="A2034" t="s">
        <v>360</v>
      </c>
      <c r="B2034" t="s">
        <v>54</v>
      </c>
      <c r="C2034">
        <v>1</v>
      </c>
      <c r="D2034">
        <v>2.9209999999999998</v>
      </c>
      <c r="E2034" s="39">
        <v>45362.600694444445</v>
      </c>
      <c r="F2034" t="s">
        <v>49</v>
      </c>
      <c r="G2034" t="s">
        <v>6</v>
      </c>
      <c r="H2034" t="s">
        <v>353</v>
      </c>
    </row>
    <row r="2035" spans="1:8" x14ac:dyDescent="0.3">
      <c r="A2035" t="s">
        <v>360</v>
      </c>
      <c r="B2035" t="s">
        <v>52</v>
      </c>
      <c r="C2035">
        <v>2</v>
      </c>
      <c r="D2035">
        <v>1.9279999999999999</v>
      </c>
      <c r="E2035" s="39">
        <v>45362.600694444445</v>
      </c>
      <c r="F2035" t="s">
        <v>50</v>
      </c>
      <c r="G2035" t="s">
        <v>6</v>
      </c>
      <c r="H2035" t="s">
        <v>353</v>
      </c>
    </row>
    <row r="2036" spans="1:8" x14ac:dyDescent="0.3">
      <c r="A2036" t="s">
        <v>361</v>
      </c>
      <c r="B2036" t="s">
        <v>48</v>
      </c>
      <c r="C2036">
        <v>3</v>
      </c>
      <c r="D2036">
        <v>2299.1610000000001</v>
      </c>
      <c r="E2036" s="39">
        <v>45367.520775462966</v>
      </c>
      <c r="F2036" t="s">
        <v>51</v>
      </c>
      <c r="G2036" t="s">
        <v>6</v>
      </c>
    </row>
    <row r="2037" spans="1:8" x14ac:dyDescent="0.3">
      <c r="A2037" t="s">
        <v>361</v>
      </c>
      <c r="B2037" t="s">
        <v>54</v>
      </c>
      <c r="C2037">
        <v>1</v>
      </c>
      <c r="D2037">
        <v>2.5230000000000001</v>
      </c>
      <c r="E2037" s="39">
        <v>45367.520775462966</v>
      </c>
      <c r="F2037" t="s">
        <v>49</v>
      </c>
      <c r="G2037" t="s">
        <v>6</v>
      </c>
      <c r="H2037" t="s">
        <v>353</v>
      </c>
    </row>
    <row r="2038" spans="1:8" x14ac:dyDescent="0.3">
      <c r="A2038" t="s">
        <v>361</v>
      </c>
      <c r="B2038" t="s">
        <v>52</v>
      </c>
      <c r="C2038">
        <v>2</v>
      </c>
      <c r="D2038">
        <v>2.2629999999999999</v>
      </c>
      <c r="E2038" s="39">
        <v>45367.520775462966</v>
      </c>
      <c r="F2038" t="s">
        <v>50</v>
      </c>
      <c r="G2038" t="s">
        <v>6</v>
      </c>
      <c r="H2038" t="s">
        <v>353</v>
      </c>
    </row>
    <row r="2039" spans="1:8" x14ac:dyDescent="0.3">
      <c r="A2039" t="s">
        <v>362</v>
      </c>
      <c r="B2039" t="s">
        <v>48</v>
      </c>
      <c r="C2039">
        <v>3</v>
      </c>
      <c r="D2039">
        <v>2294.7849999999999</v>
      </c>
      <c r="E2039" s="39">
        <v>45363.447916666664</v>
      </c>
      <c r="F2039" t="s">
        <v>51</v>
      </c>
      <c r="G2039" t="s">
        <v>6</v>
      </c>
    </row>
    <row r="2040" spans="1:8" x14ac:dyDescent="0.3">
      <c r="A2040" t="s">
        <v>362</v>
      </c>
      <c r="B2040" t="s">
        <v>54</v>
      </c>
      <c r="C2040">
        <v>1</v>
      </c>
      <c r="D2040">
        <v>7.4029999999999996</v>
      </c>
      <c r="E2040" s="39">
        <v>45363.447916666664</v>
      </c>
      <c r="F2040" t="s">
        <v>49</v>
      </c>
      <c r="G2040" t="s">
        <v>6</v>
      </c>
      <c r="H2040" t="s">
        <v>353</v>
      </c>
    </row>
    <row r="2041" spans="1:8" x14ac:dyDescent="0.3">
      <c r="A2041" t="s">
        <v>362</v>
      </c>
      <c r="B2041" t="s">
        <v>52</v>
      </c>
      <c r="C2041">
        <v>2</v>
      </c>
      <c r="D2041">
        <v>7.1</v>
      </c>
      <c r="E2041" s="39">
        <v>45363.447916666664</v>
      </c>
      <c r="F2041" t="s">
        <v>50</v>
      </c>
      <c r="G2041" t="s">
        <v>6</v>
      </c>
      <c r="H2041" t="s">
        <v>353</v>
      </c>
    </row>
    <row r="2042" spans="1:8" x14ac:dyDescent="0.3">
      <c r="A2042" t="s">
        <v>363</v>
      </c>
      <c r="B2042" t="s">
        <v>48</v>
      </c>
      <c r="C2042">
        <v>3</v>
      </c>
      <c r="D2042">
        <v>2333.4589999999998</v>
      </c>
      <c r="E2042" s="39">
        <v>45357.584722222222</v>
      </c>
      <c r="F2042" t="s">
        <v>51</v>
      </c>
      <c r="G2042" t="s">
        <v>6</v>
      </c>
    </row>
    <row r="2043" spans="1:8" x14ac:dyDescent="0.3">
      <c r="A2043" t="s">
        <v>363</v>
      </c>
      <c r="B2043" t="s">
        <v>54</v>
      </c>
      <c r="C2043">
        <v>1</v>
      </c>
      <c r="D2043">
        <v>24.061</v>
      </c>
      <c r="E2043" s="39">
        <v>45357.584722222222</v>
      </c>
      <c r="F2043" t="s">
        <v>49</v>
      </c>
      <c r="G2043" t="s">
        <v>6</v>
      </c>
      <c r="H2043" t="s">
        <v>353</v>
      </c>
    </row>
    <row r="2044" spans="1:8" x14ac:dyDescent="0.3">
      <c r="A2044" t="s">
        <v>363</v>
      </c>
      <c r="B2044" t="s">
        <v>52</v>
      </c>
      <c r="C2044">
        <v>2</v>
      </c>
      <c r="D2044">
        <v>23.981999999999999</v>
      </c>
      <c r="E2044" s="39">
        <v>45357.584722222222</v>
      </c>
      <c r="F2044" t="s">
        <v>50</v>
      </c>
      <c r="G2044" t="s">
        <v>6</v>
      </c>
      <c r="H2044" t="s">
        <v>353</v>
      </c>
    </row>
    <row r="2045" spans="1:8" x14ac:dyDescent="0.3">
      <c r="A2045" t="s">
        <v>363</v>
      </c>
      <c r="B2045" t="s">
        <v>48</v>
      </c>
      <c r="C2045">
        <v>3</v>
      </c>
      <c r="D2045">
        <v>2333.4589999999998</v>
      </c>
      <c r="E2045" s="39">
        <v>45362.497916666667</v>
      </c>
      <c r="F2045" t="s">
        <v>51</v>
      </c>
      <c r="G2045" t="s">
        <v>6</v>
      </c>
    </row>
    <row r="2046" spans="1:8" x14ac:dyDescent="0.3">
      <c r="A2046" t="s">
        <v>363</v>
      </c>
      <c r="B2046" t="s">
        <v>54</v>
      </c>
      <c r="C2046">
        <v>1</v>
      </c>
      <c r="D2046">
        <v>24.061</v>
      </c>
      <c r="E2046" s="39">
        <v>45362.497916666667</v>
      </c>
      <c r="F2046" t="s">
        <v>49</v>
      </c>
      <c r="G2046" t="s">
        <v>6</v>
      </c>
      <c r="H2046" t="s">
        <v>353</v>
      </c>
    </row>
    <row r="2047" spans="1:8" x14ac:dyDescent="0.3">
      <c r="A2047" t="s">
        <v>363</v>
      </c>
      <c r="B2047" t="s">
        <v>52</v>
      </c>
      <c r="C2047">
        <v>2</v>
      </c>
      <c r="D2047">
        <v>23.981999999999999</v>
      </c>
      <c r="E2047" s="39">
        <v>45362.497916666667</v>
      </c>
      <c r="F2047" t="s">
        <v>50</v>
      </c>
      <c r="G2047" t="s">
        <v>6</v>
      </c>
      <c r="H2047" t="s">
        <v>353</v>
      </c>
    </row>
    <row r="2048" spans="1:8" x14ac:dyDescent="0.3">
      <c r="A2048" t="s">
        <v>364</v>
      </c>
      <c r="B2048" t="s">
        <v>48</v>
      </c>
      <c r="C2048">
        <v>3</v>
      </c>
      <c r="D2048">
        <v>2325.2150000000001</v>
      </c>
      <c r="E2048" s="39">
        <v>45365.448611111111</v>
      </c>
      <c r="F2048" t="s">
        <v>51</v>
      </c>
      <c r="G2048" t="s">
        <v>6</v>
      </c>
    </row>
    <row r="2049" spans="1:8" x14ac:dyDescent="0.3">
      <c r="A2049" t="s">
        <v>364</v>
      </c>
      <c r="B2049" t="s">
        <v>54</v>
      </c>
      <c r="C2049">
        <v>1</v>
      </c>
      <c r="D2049">
        <v>38.478000000000002</v>
      </c>
      <c r="E2049" s="39">
        <v>45365.448611111111</v>
      </c>
      <c r="F2049" t="s">
        <v>49</v>
      </c>
      <c r="G2049" t="s">
        <v>6</v>
      </c>
      <c r="H2049" t="s">
        <v>353</v>
      </c>
    </row>
    <row r="2050" spans="1:8" x14ac:dyDescent="0.3">
      <c r="A2050" t="s">
        <v>364</v>
      </c>
      <c r="B2050" t="s">
        <v>52</v>
      </c>
      <c r="C2050">
        <v>2</v>
      </c>
      <c r="D2050">
        <v>38.148000000000003</v>
      </c>
      <c r="E2050" s="39">
        <v>45365.448611111111</v>
      </c>
      <c r="F2050" t="s">
        <v>50</v>
      </c>
      <c r="G2050" t="s">
        <v>6</v>
      </c>
      <c r="H2050" t="s">
        <v>353</v>
      </c>
    </row>
    <row r="2051" spans="1:8" x14ac:dyDescent="0.3">
      <c r="A2051" t="s">
        <v>324</v>
      </c>
      <c r="B2051" t="s">
        <v>48</v>
      </c>
      <c r="C2051">
        <v>3</v>
      </c>
      <c r="D2051"/>
      <c r="E2051" s="39">
        <v>45382.5</v>
      </c>
      <c r="F2051" t="s">
        <v>51</v>
      </c>
      <c r="G2051" t="s">
        <v>6</v>
      </c>
      <c r="H2051" t="s">
        <v>366</v>
      </c>
    </row>
    <row r="2052" spans="1:8" x14ac:dyDescent="0.3">
      <c r="A2052" t="s">
        <v>324</v>
      </c>
      <c r="B2052" t="s">
        <v>54</v>
      </c>
      <c r="C2052">
        <v>1</v>
      </c>
      <c r="D2052"/>
      <c r="E2052" s="39">
        <v>45382.5</v>
      </c>
      <c r="F2052" t="s">
        <v>49</v>
      </c>
      <c r="G2052" t="s">
        <v>6</v>
      </c>
      <c r="H2052" t="s">
        <v>366</v>
      </c>
    </row>
    <row r="2053" spans="1:8" x14ac:dyDescent="0.3">
      <c r="A2053" t="s">
        <v>324</v>
      </c>
      <c r="B2053" t="s">
        <v>52</v>
      </c>
      <c r="C2053">
        <v>2</v>
      </c>
      <c r="D2053"/>
      <c r="E2053" s="39">
        <v>45382.5</v>
      </c>
      <c r="F2053" t="s">
        <v>50</v>
      </c>
      <c r="G2053" t="s">
        <v>6</v>
      </c>
      <c r="H2053" t="s">
        <v>366</v>
      </c>
    </row>
    <row r="2054" spans="1:8" x14ac:dyDescent="0.3">
      <c r="A2054" t="s">
        <v>325</v>
      </c>
      <c r="B2054" t="s">
        <v>48</v>
      </c>
      <c r="C2054">
        <v>3</v>
      </c>
      <c r="D2054"/>
      <c r="E2054" s="39">
        <v>45382.5</v>
      </c>
      <c r="F2054" t="s">
        <v>51</v>
      </c>
      <c r="G2054" t="s">
        <v>6</v>
      </c>
      <c r="H2054" t="s">
        <v>366</v>
      </c>
    </row>
    <row r="2055" spans="1:8" x14ac:dyDescent="0.3">
      <c r="A2055" t="s">
        <v>325</v>
      </c>
      <c r="B2055" t="s">
        <v>54</v>
      </c>
      <c r="C2055">
        <v>1</v>
      </c>
      <c r="D2055"/>
      <c r="E2055" s="39">
        <v>45382.5</v>
      </c>
      <c r="F2055" t="s">
        <v>49</v>
      </c>
      <c r="G2055" t="s">
        <v>6</v>
      </c>
      <c r="H2055" t="s">
        <v>366</v>
      </c>
    </row>
    <row r="2056" spans="1:8" x14ac:dyDescent="0.3">
      <c r="A2056" t="s">
        <v>325</v>
      </c>
      <c r="B2056" t="s">
        <v>52</v>
      </c>
      <c r="C2056">
        <v>2</v>
      </c>
      <c r="D2056"/>
      <c r="E2056" s="39">
        <v>45382.5</v>
      </c>
      <c r="F2056" t="s">
        <v>50</v>
      </c>
      <c r="G2056" t="s">
        <v>6</v>
      </c>
      <c r="H2056" t="s">
        <v>366</v>
      </c>
    </row>
    <row r="2057" spans="1:8" x14ac:dyDescent="0.3">
      <c r="A2057" t="s">
        <v>170</v>
      </c>
      <c r="B2057" t="s">
        <v>48</v>
      </c>
      <c r="C2057">
        <v>3</v>
      </c>
      <c r="D2057">
        <v>2322.8150000000001</v>
      </c>
      <c r="E2057" s="39">
        <v>45370.422453703701</v>
      </c>
      <c r="F2057" t="s">
        <v>51</v>
      </c>
      <c r="G2057" t="s">
        <v>6</v>
      </c>
    </row>
    <row r="2058" spans="1:8" x14ac:dyDescent="0.3">
      <c r="A2058" t="s">
        <v>170</v>
      </c>
      <c r="B2058" t="s">
        <v>54</v>
      </c>
      <c r="C2058">
        <v>1</v>
      </c>
      <c r="D2058">
        <v>81.155000000000001</v>
      </c>
      <c r="E2058" s="39">
        <v>45370.422453703701</v>
      </c>
      <c r="F2058" t="s">
        <v>49</v>
      </c>
      <c r="G2058" t="s">
        <v>6</v>
      </c>
      <c r="H2058" t="s">
        <v>353</v>
      </c>
    </row>
    <row r="2059" spans="1:8" x14ac:dyDescent="0.3">
      <c r="A2059" t="s">
        <v>170</v>
      </c>
      <c r="B2059" t="s">
        <v>52</v>
      </c>
      <c r="C2059">
        <v>2</v>
      </c>
      <c r="D2059">
        <v>80.242000000000004</v>
      </c>
      <c r="E2059" s="39">
        <v>45370.422453703701</v>
      </c>
      <c r="F2059" t="s">
        <v>50</v>
      </c>
      <c r="G2059" t="s">
        <v>6</v>
      </c>
      <c r="H2059" t="s">
        <v>353</v>
      </c>
    </row>
    <row r="2060" spans="1:8" x14ac:dyDescent="0.3">
      <c r="A2060" t="s">
        <v>326</v>
      </c>
      <c r="B2060" t="s">
        <v>48</v>
      </c>
      <c r="C2060">
        <v>3</v>
      </c>
      <c r="D2060">
        <v>2313.0050000000001</v>
      </c>
      <c r="E2060" s="39">
        <v>45376.55</v>
      </c>
      <c r="F2060" t="s">
        <v>51</v>
      </c>
      <c r="G2060" t="s">
        <v>6</v>
      </c>
    </row>
    <row r="2061" spans="1:8" x14ac:dyDescent="0.3">
      <c r="A2061" t="s">
        <v>326</v>
      </c>
      <c r="B2061" t="s">
        <v>54</v>
      </c>
      <c r="C2061">
        <v>1</v>
      </c>
      <c r="D2061">
        <v>18.745000000000001</v>
      </c>
      <c r="E2061" s="39">
        <v>45376.55</v>
      </c>
      <c r="F2061" t="s">
        <v>49</v>
      </c>
      <c r="G2061" t="s">
        <v>6</v>
      </c>
      <c r="H2061" t="s">
        <v>353</v>
      </c>
    </row>
    <row r="2062" spans="1:8" x14ac:dyDescent="0.3">
      <c r="A2062" t="s">
        <v>326</v>
      </c>
      <c r="B2062" t="s">
        <v>52</v>
      </c>
      <c r="C2062">
        <v>2</v>
      </c>
      <c r="D2062">
        <v>18.46</v>
      </c>
      <c r="E2062" s="39">
        <v>45376.55</v>
      </c>
      <c r="F2062" t="s">
        <v>50</v>
      </c>
      <c r="G2062" t="s">
        <v>6</v>
      </c>
      <c r="H2062" t="s">
        <v>353</v>
      </c>
    </row>
    <row r="2063" spans="1:8" x14ac:dyDescent="0.3">
      <c r="A2063" t="s">
        <v>138</v>
      </c>
      <c r="B2063" t="s">
        <v>48</v>
      </c>
      <c r="C2063">
        <v>3</v>
      </c>
      <c r="D2063">
        <v>2300.9470000000001</v>
      </c>
      <c r="E2063" s="39">
        <v>45362.503101851849</v>
      </c>
      <c r="F2063" t="s">
        <v>51</v>
      </c>
      <c r="G2063" t="s">
        <v>6</v>
      </c>
    </row>
    <row r="2064" spans="1:8" x14ac:dyDescent="0.3">
      <c r="A2064" t="s">
        <v>138</v>
      </c>
      <c r="B2064" t="s">
        <v>54</v>
      </c>
      <c r="C2064">
        <v>1</v>
      </c>
      <c r="D2064">
        <v>1.764</v>
      </c>
      <c r="E2064" s="39">
        <v>45362.503101851849</v>
      </c>
      <c r="F2064" t="s">
        <v>49</v>
      </c>
      <c r="G2064" t="s">
        <v>6</v>
      </c>
      <c r="H2064" t="s">
        <v>353</v>
      </c>
    </row>
    <row r="2065" spans="1:8" x14ac:dyDescent="0.3">
      <c r="A2065" t="s">
        <v>138</v>
      </c>
      <c r="B2065" t="s">
        <v>52</v>
      </c>
      <c r="C2065">
        <v>2</v>
      </c>
      <c r="D2065">
        <v>0.78</v>
      </c>
      <c r="E2065" s="39">
        <v>45362.503101851849</v>
      </c>
      <c r="F2065" t="s">
        <v>50</v>
      </c>
      <c r="G2065" t="s">
        <v>6</v>
      </c>
      <c r="H2065" t="s">
        <v>353</v>
      </c>
    </row>
    <row r="2066" spans="1:8" x14ac:dyDescent="0.3">
      <c r="A2066" t="s">
        <v>138</v>
      </c>
      <c r="B2066" t="s">
        <v>48</v>
      </c>
      <c r="C2066">
        <v>3</v>
      </c>
      <c r="D2066">
        <v>2300.9430000000002</v>
      </c>
      <c r="E2066" s="39">
        <v>45373.466423611113</v>
      </c>
      <c r="F2066" t="s">
        <v>51</v>
      </c>
      <c r="G2066" t="s">
        <v>6</v>
      </c>
    </row>
    <row r="2067" spans="1:8" x14ac:dyDescent="0.3">
      <c r="A2067" t="s">
        <v>138</v>
      </c>
      <c r="B2067" t="s">
        <v>54</v>
      </c>
      <c r="C2067">
        <v>1</v>
      </c>
      <c r="D2067">
        <v>1.768</v>
      </c>
      <c r="E2067" s="39">
        <v>45373.466423611113</v>
      </c>
      <c r="F2067" t="s">
        <v>49</v>
      </c>
      <c r="G2067" t="s">
        <v>6</v>
      </c>
      <c r="H2067" t="s">
        <v>353</v>
      </c>
    </row>
    <row r="2068" spans="1:8" x14ac:dyDescent="0.3">
      <c r="A2068" t="s">
        <v>138</v>
      </c>
      <c r="B2068" t="s">
        <v>52</v>
      </c>
      <c r="C2068">
        <v>2</v>
      </c>
      <c r="D2068">
        <v>0.78400000000000003</v>
      </c>
      <c r="E2068" s="39">
        <v>45373.466423611113</v>
      </c>
      <c r="F2068" t="s">
        <v>50</v>
      </c>
      <c r="G2068" t="s">
        <v>6</v>
      </c>
      <c r="H2068" t="s">
        <v>353</v>
      </c>
    </row>
    <row r="2069" spans="1:8" x14ac:dyDescent="0.3">
      <c r="A2069" t="s">
        <v>245</v>
      </c>
      <c r="B2069" t="s">
        <v>48</v>
      </c>
      <c r="C2069">
        <v>3</v>
      </c>
      <c r="D2069">
        <v>2304.009</v>
      </c>
      <c r="E2069" s="39">
        <v>45376.445879629631</v>
      </c>
      <c r="F2069" t="s">
        <v>51</v>
      </c>
      <c r="G2069" t="s">
        <v>6</v>
      </c>
    </row>
    <row r="2070" spans="1:8" x14ac:dyDescent="0.3">
      <c r="A2070" t="s">
        <v>245</v>
      </c>
      <c r="B2070" t="s">
        <v>54</v>
      </c>
      <c r="C2070">
        <v>1</v>
      </c>
      <c r="D2070">
        <v>21.260999999999999</v>
      </c>
      <c r="E2070" s="39">
        <v>45376.445879629631</v>
      </c>
      <c r="F2070" t="s">
        <v>49</v>
      </c>
      <c r="G2070" t="s">
        <v>6</v>
      </c>
      <c r="H2070" t="s">
        <v>353</v>
      </c>
    </row>
    <row r="2071" spans="1:8" x14ac:dyDescent="0.3">
      <c r="A2071" t="s">
        <v>245</v>
      </c>
      <c r="B2071" t="s">
        <v>52</v>
      </c>
      <c r="C2071">
        <v>2</v>
      </c>
      <c r="D2071">
        <v>20.361000000000001</v>
      </c>
      <c r="E2071" s="39">
        <v>45376.445879629631</v>
      </c>
      <c r="F2071" t="s">
        <v>50</v>
      </c>
      <c r="G2071" t="s">
        <v>6</v>
      </c>
      <c r="H2071" t="s">
        <v>353</v>
      </c>
    </row>
    <row r="2072" spans="1:8" x14ac:dyDescent="0.3">
      <c r="A2072" t="s">
        <v>75</v>
      </c>
      <c r="B2072" t="s">
        <v>48</v>
      </c>
      <c r="C2072">
        <v>3</v>
      </c>
      <c r="D2072">
        <v>2322.4290000000001</v>
      </c>
      <c r="E2072" s="39">
        <v>45370.491678240738</v>
      </c>
      <c r="F2072" t="s">
        <v>51</v>
      </c>
      <c r="G2072" t="s">
        <v>6</v>
      </c>
    </row>
    <row r="2073" spans="1:8" x14ac:dyDescent="0.3">
      <c r="A2073" t="s">
        <v>75</v>
      </c>
      <c r="B2073" t="s">
        <v>54</v>
      </c>
      <c r="C2073">
        <v>1</v>
      </c>
      <c r="D2073">
        <v>57.628</v>
      </c>
      <c r="E2073" s="39">
        <v>45370.491678240738</v>
      </c>
      <c r="F2073" t="s">
        <v>49</v>
      </c>
      <c r="G2073" t="s">
        <v>6</v>
      </c>
      <c r="H2073" t="s">
        <v>353</v>
      </c>
    </row>
    <row r="2074" spans="1:8" x14ac:dyDescent="0.3">
      <c r="A2074" t="s">
        <v>75</v>
      </c>
      <c r="B2074" t="s">
        <v>52</v>
      </c>
      <c r="C2074">
        <v>2</v>
      </c>
      <c r="D2074">
        <v>56.829000000000001</v>
      </c>
      <c r="E2074" s="39">
        <v>45370.491678240738</v>
      </c>
      <c r="F2074" t="s">
        <v>50</v>
      </c>
      <c r="G2074" t="s">
        <v>6</v>
      </c>
      <c r="H2074" t="s">
        <v>353</v>
      </c>
    </row>
    <row r="2075" spans="1:8" x14ac:dyDescent="0.3">
      <c r="A2075" t="s">
        <v>289</v>
      </c>
      <c r="B2075" t="s">
        <v>48</v>
      </c>
      <c r="C2075">
        <v>3</v>
      </c>
      <c r="D2075">
        <v>2299.8229999999999</v>
      </c>
      <c r="E2075" s="39">
        <v>45360.463935185187</v>
      </c>
      <c r="F2075" t="s">
        <v>51</v>
      </c>
      <c r="G2075" t="s">
        <v>6</v>
      </c>
    </row>
    <row r="2076" spans="1:8" x14ac:dyDescent="0.3">
      <c r="A2076" t="s">
        <v>289</v>
      </c>
      <c r="B2076" t="s">
        <v>54</v>
      </c>
      <c r="C2076">
        <v>1</v>
      </c>
      <c r="D2076">
        <v>1.405</v>
      </c>
      <c r="E2076" s="39">
        <v>45360.463935185187</v>
      </c>
      <c r="F2076" t="s">
        <v>49</v>
      </c>
      <c r="G2076" t="s">
        <v>6</v>
      </c>
      <c r="H2076" t="s">
        <v>353</v>
      </c>
    </row>
    <row r="2077" spans="1:8" x14ac:dyDescent="0.3">
      <c r="A2077" t="s">
        <v>289</v>
      </c>
      <c r="B2077" t="s">
        <v>52</v>
      </c>
      <c r="C2077">
        <v>2</v>
      </c>
      <c r="D2077">
        <v>0.64300000000000002</v>
      </c>
      <c r="E2077" s="39">
        <v>45360.463935185187</v>
      </c>
      <c r="F2077" t="s">
        <v>50</v>
      </c>
      <c r="G2077" t="s">
        <v>6</v>
      </c>
      <c r="H2077" t="s">
        <v>353</v>
      </c>
    </row>
    <row r="2078" spans="1:8" x14ac:dyDescent="0.3">
      <c r="A2078" t="s">
        <v>290</v>
      </c>
      <c r="B2078" t="s">
        <v>48</v>
      </c>
      <c r="C2078">
        <v>3</v>
      </c>
      <c r="D2078">
        <v>2300.2559999999999</v>
      </c>
      <c r="E2078" s="39">
        <v>45365.545914351853</v>
      </c>
      <c r="F2078" t="s">
        <v>51</v>
      </c>
      <c r="G2078" t="s">
        <v>6</v>
      </c>
    </row>
    <row r="2079" spans="1:8" x14ac:dyDescent="0.3">
      <c r="A2079" t="s">
        <v>290</v>
      </c>
      <c r="B2079" t="s">
        <v>54</v>
      </c>
      <c r="C2079">
        <v>1</v>
      </c>
      <c r="D2079">
        <v>1.599</v>
      </c>
      <c r="E2079" s="39">
        <v>45365.545914351853</v>
      </c>
      <c r="F2079" t="s">
        <v>49</v>
      </c>
      <c r="G2079" t="s">
        <v>6</v>
      </c>
      <c r="H2079" t="s">
        <v>353</v>
      </c>
    </row>
    <row r="2080" spans="1:8" x14ac:dyDescent="0.3">
      <c r="A2080" t="s">
        <v>290</v>
      </c>
      <c r="B2080" t="s">
        <v>52</v>
      </c>
      <c r="C2080">
        <v>2</v>
      </c>
      <c r="D2080">
        <v>0.54300000000000004</v>
      </c>
      <c r="E2080" s="39">
        <v>45365.545914351853</v>
      </c>
      <c r="F2080" t="s">
        <v>50</v>
      </c>
      <c r="G2080" t="s">
        <v>6</v>
      </c>
      <c r="H2080" t="s">
        <v>353</v>
      </c>
    </row>
    <row r="2081" spans="1:8" x14ac:dyDescent="0.3">
      <c r="A2081" t="s">
        <v>286</v>
      </c>
      <c r="B2081" t="s">
        <v>48</v>
      </c>
      <c r="C2081">
        <v>3</v>
      </c>
      <c r="D2081">
        <v>2318.7820000000002</v>
      </c>
      <c r="E2081" s="39">
        <v>45365.43608796296</v>
      </c>
      <c r="F2081" t="s">
        <v>51</v>
      </c>
      <c r="G2081" t="s">
        <v>6</v>
      </c>
    </row>
    <row r="2082" spans="1:8" x14ac:dyDescent="0.3">
      <c r="A2082" t="s">
        <v>286</v>
      </c>
      <c r="B2082" t="s">
        <v>54</v>
      </c>
      <c r="C2082">
        <v>1</v>
      </c>
      <c r="D2082">
        <v>3.0230000000000001</v>
      </c>
      <c r="E2082" s="39">
        <v>45365.43608796296</v>
      </c>
      <c r="F2082" t="s">
        <v>49</v>
      </c>
      <c r="G2082" t="s">
        <v>6</v>
      </c>
      <c r="H2082" t="s">
        <v>353</v>
      </c>
    </row>
    <row r="2083" spans="1:8" x14ac:dyDescent="0.3">
      <c r="A2083" t="s">
        <v>286</v>
      </c>
      <c r="B2083" t="s">
        <v>52</v>
      </c>
      <c r="C2083">
        <v>2</v>
      </c>
      <c r="D2083">
        <v>0.01</v>
      </c>
      <c r="E2083" s="39">
        <v>45365.43608796296</v>
      </c>
      <c r="F2083" t="s">
        <v>50</v>
      </c>
      <c r="G2083" t="s">
        <v>6</v>
      </c>
      <c r="H2083" t="s">
        <v>353</v>
      </c>
    </row>
    <row r="2084" spans="1:8" x14ac:dyDescent="0.3">
      <c r="A2084" t="s">
        <v>292</v>
      </c>
      <c r="B2084" t="s">
        <v>48</v>
      </c>
      <c r="C2084">
        <v>3</v>
      </c>
      <c r="D2084">
        <v>2306.1680000000001</v>
      </c>
      <c r="E2084" s="39">
        <v>45369.516655092593</v>
      </c>
      <c r="F2084" t="s">
        <v>51</v>
      </c>
      <c r="G2084" t="s">
        <v>6</v>
      </c>
    </row>
    <row r="2085" spans="1:8" x14ac:dyDescent="0.3">
      <c r="A2085" t="s">
        <v>292</v>
      </c>
      <c r="B2085" t="s">
        <v>54</v>
      </c>
      <c r="C2085">
        <v>1</v>
      </c>
      <c r="D2085">
        <v>3.5000000000000003E-2</v>
      </c>
      <c r="E2085" s="39">
        <v>45369.516655092593</v>
      </c>
      <c r="F2085" t="s">
        <v>49</v>
      </c>
      <c r="G2085" t="s">
        <v>6</v>
      </c>
      <c r="H2085" t="s">
        <v>353</v>
      </c>
    </row>
    <row r="2086" spans="1:8" x14ac:dyDescent="0.3">
      <c r="A2086" t="s">
        <v>292</v>
      </c>
      <c r="B2086" t="s">
        <v>52</v>
      </c>
      <c r="C2086">
        <v>2</v>
      </c>
      <c r="D2086">
        <v>-0.84799999999999998</v>
      </c>
      <c r="E2086" s="39">
        <v>45369.516655092593</v>
      </c>
      <c r="F2086" t="s">
        <v>50</v>
      </c>
      <c r="G2086" t="s">
        <v>6</v>
      </c>
      <c r="H2086" t="s">
        <v>353</v>
      </c>
    </row>
    <row r="2087" spans="1:8" x14ac:dyDescent="0.3">
      <c r="A2087" t="s">
        <v>291</v>
      </c>
      <c r="B2087" t="s">
        <v>48</v>
      </c>
      <c r="C2087">
        <v>3</v>
      </c>
      <c r="D2087">
        <v>2301.152</v>
      </c>
      <c r="E2087" s="39">
        <v>45355.438194444447</v>
      </c>
      <c r="F2087" t="s">
        <v>51</v>
      </c>
      <c r="G2087" t="s">
        <v>347</v>
      </c>
    </row>
    <row r="2088" spans="1:8" x14ac:dyDescent="0.3">
      <c r="A2088" t="s">
        <v>291</v>
      </c>
      <c r="B2088" t="s">
        <v>54</v>
      </c>
      <c r="C2088">
        <v>1</v>
      </c>
      <c r="D2088">
        <v>1.4990000000000001</v>
      </c>
      <c r="E2088" s="39">
        <v>45355.438194444447</v>
      </c>
      <c r="F2088" t="s">
        <v>49</v>
      </c>
      <c r="G2088" t="s">
        <v>347</v>
      </c>
      <c r="H2088" t="s">
        <v>353</v>
      </c>
    </row>
    <row r="2089" spans="1:8" x14ac:dyDescent="0.3">
      <c r="A2089" t="s">
        <v>291</v>
      </c>
      <c r="B2089" t="s">
        <v>52</v>
      </c>
      <c r="C2089">
        <v>2</v>
      </c>
      <c r="D2089">
        <v>0.52400000000000002</v>
      </c>
      <c r="E2089" s="39">
        <v>45355.438194444447</v>
      </c>
      <c r="F2089" t="s">
        <v>50</v>
      </c>
      <c r="G2089" t="s">
        <v>347</v>
      </c>
      <c r="H2089" t="s">
        <v>353</v>
      </c>
    </row>
    <row r="2090" spans="1:8" x14ac:dyDescent="0.3">
      <c r="A2090" t="s">
        <v>291</v>
      </c>
      <c r="B2090" t="s">
        <v>48</v>
      </c>
      <c r="C2090">
        <v>3</v>
      </c>
      <c r="D2090">
        <v>2301.1509999999998</v>
      </c>
      <c r="E2090" s="39">
        <v>45355.482592592591</v>
      </c>
      <c r="F2090" t="s">
        <v>51</v>
      </c>
      <c r="G2090" t="s">
        <v>6</v>
      </c>
    </row>
    <row r="2091" spans="1:8" x14ac:dyDescent="0.3">
      <c r="A2091" t="s">
        <v>291</v>
      </c>
      <c r="B2091" t="s">
        <v>54</v>
      </c>
      <c r="C2091">
        <v>1</v>
      </c>
      <c r="D2091">
        <v>1.5</v>
      </c>
      <c r="E2091" s="39">
        <v>45355.482592592591</v>
      </c>
      <c r="F2091" t="s">
        <v>49</v>
      </c>
      <c r="G2091" t="s">
        <v>6</v>
      </c>
      <c r="H2091" t="s">
        <v>353</v>
      </c>
    </row>
    <row r="2092" spans="1:8" x14ac:dyDescent="0.3">
      <c r="A2092" t="s">
        <v>291</v>
      </c>
      <c r="B2092" t="s">
        <v>52</v>
      </c>
      <c r="C2092">
        <v>2</v>
      </c>
      <c r="D2092">
        <v>0.52500000000000002</v>
      </c>
      <c r="E2092" s="39">
        <v>45355.482592592591</v>
      </c>
      <c r="F2092" t="s">
        <v>50</v>
      </c>
      <c r="G2092" t="s">
        <v>6</v>
      </c>
      <c r="H2092" t="s">
        <v>353</v>
      </c>
    </row>
    <row r="2093" spans="1:8" x14ac:dyDescent="0.3">
      <c r="A2093" t="s">
        <v>294</v>
      </c>
      <c r="B2093" t="s">
        <v>48</v>
      </c>
      <c r="C2093">
        <v>3</v>
      </c>
      <c r="D2093">
        <v>2305.08</v>
      </c>
      <c r="E2093" s="39">
        <v>45361.482916666668</v>
      </c>
      <c r="F2093" t="s">
        <v>51</v>
      </c>
      <c r="G2093" t="s">
        <v>6</v>
      </c>
    </row>
    <row r="2094" spans="1:8" x14ac:dyDescent="0.3">
      <c r="A2094" t="s">
        <v>294</v>
      </c>
      <c r="B2094" t="s">
        <v>54</v>
      </c>
      <c r="C2094">
        <v>1</v>
      </c>
      <c r="D2094">
        <v>2.2010000000000001</v>
      </c>
      <c r="E2094" s="39">
        <v>45361.482916666668</v>
      </c>
      <c r="F2094" t="s">
        <v>49</v>
      </c>
      <c r="G2094" t="s">
        <v>6</v>
      </c>
      <c r="H2094" t="s">
        <v>353</v>
      </c>
    </row>
    <row r="2095" spans="1:8" x14ac:dyDescent="0.3">
      <c r="A2095" t="s">
        <v>294</v>
      </c>
      <c r="B2095" t="s">
        <v>52</v>
      </c>
      <c r="C2095">
        <v>2</v>
      </c>
      <c r="D2095">
        <v>1.306</v>
      </c>
      <c r="E2095" s="39">
        <v>45361.482916666668</v>
      </c>
      <c r="F2095" t="s">
        <v>50</v>
      </c>
      <c r="G2095" t="s">
        <v>6</v>
      </c>
      <c r="H2095" t="s">
        <v>353</v>
      </c>
    </row>
    <row r="2096" spans="1:8" x14ac:dyDescent="0.3">
      <c r="A2096" t="s">
        <v>293</v>
      </c>
      <c r="B2096" t="s">
        <v>48</v>
      </c>
      <c r="C2096">
        <v>3</v>
      </c>
      <c r="D2096"/>
      <c r="E2096" s="39">
        <v>45382.5</v>
      </c>
      <c r="F2096" t="s">
        <v>51</v>
      </c>
      <c r="G2096" t="s">
        <v>6</v>
      </c>
      <c r="H2096" t="s">
        <v>366</v>
      </c>
    </row>
    <row r="2097" spans="1:8" x14ac:dyDescent="0.3">
      <c r="A2097" t="s">
        <v>293</v>
      </c>
      <c r="B2097" t="s">
        <v>54</v>
      </c>
      <c r="C2097">
        <v>1</v>
      </c>
      <c r="D2097"/>
      <c r="E2097" s="39">
        <v>45382.5</v>
      </c>
      <c r="F2097" t="s">
        <v>49</v>
      </c>
      <c r="G2097" t="s">
        <v>6</v>
      </c>
      <c r="H2097" t="s">
        <v>366</v>
      </c>
    </row>
    <row r="2098" spans="1:8" x14ac:dyDescent="0.3">
      <c r="A2098" t="s">
        <v>293</v>
      </c>
      <c r="B2098" t="s">
        <v>52</v>
      </c>
      <c r="C2098">
        <v>2</v>
      </c>
      <c r="D2098"/>
      <c r="E2098" s="39">
        <v>45382.5</v>
      </c>
      <c r="F2098" t="s">
        <v>50</v>
      </c>
      <c r="G2098" t="s">
        <v>6</v>
      </c>
      <c r="H2098" t="s">
        <v>366</v>
      </c>
    </row>
    <row r="2099" spans="1:8" x14ac:dyDescent="0.3">
      <c r="A2099" t="s">
        <v>76</v>
      </c>
      <c r="B2099" t="s">
        <v>48</v>
      </c>
      <c r="C2099">
        <v>3</v>
      </c>
      <c r="D2099">
        <v>2298.6840000000002</v>
      </c>
      <c r="E2099" s="39">
        <v>45361.399537037039</v>
      </c>
      <c r="F2099" t="s">
        <v>51</v>
      </c>
      <c r="G2099" t="s">
        <v>6</v>
      </c>
    </row>
    <row r="2100" spans="1:8" x14ac:dyDescent="0.3">
      <c r="A2100" t="s">
        <v>76</v>
      </c>
      <c r="B2100" t="s">
        <v>54</v>
      </c>
      <c r="C2100">
        <v>1</v>
      </c>
      <c r="D2100">
        <v>2.2869999999999999</v>
      </c>
      <c r="E2100" s="39">
        <v>45361.399537037039</v>
      </c>
      <c r="F2100" t="s">
        <v>49</v>
      </c>
      <c r="G2100" t="s">
        <v>6</v>
      </c>
      <c r="H2100" t="s">
        <v>353</v>
      </c>
    </row>
    <row r="2101" spans="1:8" x14ac:dyDescent="0.3">
      <c r="A2101" t="s">
        <v>76</v>
      </c>
      <c r="B2101" t="s">
        <v>52</v>
      </c>
      <c r="C2101">
        <v>2</v>
      </c>
      <c r="D2101">
        <v>1.7689999999999999</v>
      </c>
      <c r="E2101" s="39">
        <v>45361.399537037039</v>
      </c>
      <c r="F2101" t="s">
        <v>50</v>
      </c>
      <c r="G2101" t="s">
        <v>6</v>
      </c>
      <c r="H2101" t="s">
        <v>353</v>
      </c>
    </row>
    <row r="2102" spans="1:8" x14ac:dyDescent="0.3">
      <c r="A2102" t="s">
        <v>139</v>
      </c>
      <c r="B2102" t="s">
        <v>48</v>
      </c>
      <c r="C2102">
        <v>3</v>
      </c>
      <c r="D2102">
        <v>2298.8389999999999</v>
      </c>
      <c r="E2102" s="39">
        <v>45367.498344907406</v>
      </c>
      <c r="F2102" t="s">
        <v>51</v>
      </c>
      <c r="G2102" t="s">
        <v>6</v>
      </c>
    </row>
    <row r="2103" spans="1:8" x14ac:dyDescent="0.3">
      <c r="A2103" t="s">
        <v>139</v>
      </c>
      <c r="B2103" t="s">
        <v>54</v>
      </c>
      <c r="C2103">
        <v>1</v>
      </c>
      <c r="D2103">
        <v>2.9529999999999998</v>
      </c>
      <c r="E2103" s="39">
        <v>45367.498344907406</v>
      </c>
      <c r="F2103" t="s">
        <v>49</v>
      </c>
      <c r="G2103" t="s">
        <v>6</v>
      </c>
      <c r="H2103" t="s">
        <v>353</v>
      </c>
    </row>
    <row r="2104" spans="1:8" x14ac:dyDescent="0.3">
      <c r="A2104" t="s">
        <v>139</v>
      </c>
      <c r="B2104" t="s">
        <v>52</v>
      </c>
      <c r="C2104">
        <v>2</v>
      </c>
      <c r="D2104">
        <v>2.7</v>
      </c>
      <c r="E2104" s="39">
        <v>45367.498344907406</v>
      </c>
      <c r="F2104" t="s">
        <v>50</v>
      </c>
      <c r="G2104" t="s">
        <v>6</v>
      </c>
      <c r="H2104" t="s">
        <v>353</v>
      </c>
    </row>
    <row r="2105" spans="1:8" x14ac:dyDescent="0.3">
      <c r="A2105" t="s">
        <v>140</v>
      </c>
      <c r="B2105" t="s">
        <v>48</v>
      </c>
      <c r="C2105">
        <v>3</v>
      </c>
      <c r="D2105">
        <v>2296.4789999999998</v>
      </c>
      <c r="E2105" s="39">
        <v>45367.486689814818</v>
      </c>
      <c r="F2105" t="s">
        <v>51</v>
      </c>
      <c r="G2105" t="s">
        <v>6</v>
      </c>
    </row>
    <row r="2106" spans="1:8" x14ac:dyDescent="0.3">
      <c r="A2106" t="s">
        <v>140</v>
      </c>
      <c r="B2106" t="s">
        <v>54</v>
      </c>
      <c r="C2106">
        <v>1</v>
      </c>
      <c r="D2106">
        <v>5.6449999999999996</v>
      </c>
      <c r="E2106" s="39">
        <v>45367.486689814818</v>
      </c>
      <c r="F2106" t="s">
        <v>49</v>
      </c>
      <c r="G2106" t="s">
        <v>6</v>
      </c>
      <c r="H2106" t="s">
        <v>353</v>
      </c>
    </row>
    <row r="2107" spans="1:8" x14ac:dyDescent="0.3">
      <c r="A2107" t="s">
        <v>140</v>
      </c>
      <c r="B2107" t="s">
        <v>52</v>
      </c>
      <c r="C2107">
        <v>2</v>
      </c>
      <c r="D2107">
        <v>5.2649999999999997</v>
      </c>
      <c r="E2107" s="39">
        <v>45367.486689814818</v>
      </c>
      <c r="F2107" t="s">
        <v>50</v>
      </c>
      <c r="G2107" t="s">
        <v>6</v>
      </c>
      <c r="H2107" t="s">
        <v>353</v>
      </c>
    </row>
    <row r="2108" spans="1:8" x14ac:dyDescent="0.3">
      <c r="A2108" t="s">
        <v>141</v>
      </c>
      <c r="B2108" t="s">
        <v>48</v>
      </c>
      <c r="C2108">
        <v>3</v>
      </c>
      <c r="D2108">
        <v>2298.7179999999998</v>
      </c>
      <c r="E2108" s="39">
        <v>45362.460011574076</v>
      </c>
      <c r="F2108" t="s">
        <v>51</v>
      </c>
      <c r="G2108" t="s">
        <v>6</v>
      </c>
    </row>
    <row r="2109" spans="1:8" x14ac:dyDescent="0.3">
      <c r="A2109" t="s">
        <v>141</v>
      </c>
      <c r="B2109" t="s">
        <v>54</v>
      </c>
      <c r="C2109">
        <v>1</v>
      </c>
      <c r="D2109">
        <v>2.41</v>
      </c>
      <c r="E2109" s="39">
        <v>45362.460011574076</v>
      </c>
      <c r="F2109" t="s">
        <v>49</v>
      </c>
      <c r="G2109" t="s">
        <v>6</v>
      </c>
      <c r="H2109" t="s">
        <v>353</v>
      </c>
    </row>
    <row r="2110" spans="1:8" x14ac:dyDescent="0.3">
      <c r="A2110" t="s">
        <v>141</v>
      </c>
      <c r="B2110" t="s">
        <v>52</v>
      </c>
      <c r="C2110">
        <v>2</v>
      </c>
      <c r="D2110">
        <v>1.881</v>
      </c>
      <c r="E2110" s="39">
        <v>45362.460011574076</v>
      </c>
      <c r="F2110" t="s">
        <v>50</v>
      </c>
      <c r="G2110" t="s">
        <v>6</v>
      </c>
      <c r="H2110" t="s">
        <v>353</v>
      </c>
    </row>
    <row r="2111" spans="1:8" x14ac:dyDescent="0.3">
      <c r="A2111" t="s">
        <v>171</v>
      </c>
      <c r="B2111" t="s">
        <v>48</v>
      </c>
      <c r="C2111">
        <v>3</v>
      </c>
      <c r="D2111">
        <v>2298.489</v>
      </c>
      <c r="E2111" s="39">
        <v>45361.526539351849</v>
      </c>
      <c r="F2111" t="s">
        <v>51</v>
      </c>
      <c r="G2111" t="s">
        <v>6</v>
      </c>
    </row>
    <row r="2112" spans="1:8" x14ac:dyDescent="0.3">
      <c r="A2112" t="s">
        <v>171</v>
      </c>
      <c r="B2112" t="s">
        <v>54</v>
      </c>
      <c r="C2112">
        <v>1</v>
      </c>
      <c r="D2112">
        <v>1.746</v>
      </c>
      <c r="E2112" s="39">
        <v>45361.526539351849</v>
      </c>
      <c r="F2112" t="s">
        <v>49</v>
      </c>
      <c r="G2112" t="s">
        <v>6</v>
      </c>
      <c r="H2112" t="s">
        <v>353</v>
      </c>
    </row>
    <row r="2113" spans="1:8" x14ac:dyDescent="0.3">
      <c r="A2113" t="s">
        <v>171</v>
      </c>
      <c r="B2113" t="s">
        <v>52</v>
      </c>
      <c r="C2113">
        <v>2</v>
      </c>
      <c r="D2113">
        <v>1.3109999999999999</v>
      </c>
      <c r="E2113" s="39">
        <v>45361.526539351849</v>
      </c>
      <c r="F2113" t="s">
        <v>50</v>
      </c>
      <c r="G2113" t="s">
        <v>6</v>
      </c>
      <c r="H2113" t="s">
        <v>353</v>
      </c>
    </row>
    <row r="2114" spans="1:8" x14ac:dyDescent="0.3">
      <c r="A2114" t="s">
        <v>77</v>
      </c>
      <c r="B2114" t="s">
        <v>48</v>
      </c>
      <c r="C2114">
        <v>3</v>
      </c>
      <c r="D2114">
        <v>2298.8069999999998</v>
      </c>
      <c r="E2114" s="39">
        <v>45361.4062962963</v>
      </c>
      <c r="F2114" t="s">
        <v>51</v>
      </c>
      <c r="G2114" t="s">
        <v>6</v>
      </c>
    </row>
    <row r="2115" spans="1:8" x14ac:dyDescent="0.3">
      <c r="A2115" t="s">
        <v>77</v>
      </c>
      <c r="B2115" t="s">
        <v>54</v>
      </c>
      <c r="C2115">
        <v>1</v>
      </c>
      <c r="D2115">
        <v>1.7210000000000001</v>
      </c>
      <c r="E2115" s="39">
        <v>45361.4062962963</v>
      </c>
      <c r="F2115" t="s">
        <v>49</v>
      </c>
      <c r="G2115" t="s">
        <v>6</v>
      </c>
      <c r="H2115" t="s">
        <v>353</v>
      </c>
    </row>
    <row r="2116" spans="1:8" x14ac:dyDescent="0.3">
      <c r="A2116" t="s">
        <v>77</v>
      </c>
      <c r="B2116" t="s">
        <v>52</v>
      </c>
      <c r="C2116">
        <v>2</v>
      </c>
      <c r="D2116">
        <v>1.3580000000000001</v>
      </c>
      <c r="E2116" s="39">
        <v>45361.4062962963</v>
      </c>
      <c r="F2116" t="s">
        <v>50</v>
      </c>
      <c r="G2116" t="s">
        <v>6</v>
      </c>
      <c r="H2116" t="s">
        <v>353</v>
      </c>
    </row>
    <row r="2117" spans="1:8" x14ac:dyDescent="0.3">
      <c r="A2117" t="s">
        <v>154</v>
      </c>
      <c r="B2117" t="s">
        <v>48</v>
      </c>
      <c r="C2117">
        <v>3</v>
      </c>
      <c r="D2117"/>
      <c r="E2117" s="39">
        <v>45382.5</v>
      </c>
      <c r="F2117" t="s">
        <v>51</v>
      </c>
      <c r="G2117" t="s">
        <v>6</v>
      </c>
      <c r="H2117" t="s">
        <v>366</v>
      </c>
    </row>
    <row r="2118" spans="1:8" x14ac:dyDescent="0.3">
      <c r="A2118" t="s">
        <v>154</v>
      </c>
      <c r="B2118" t="s">
        <v>54</v>
      </c>
      <c r="C2118">
        <v>1</v>
      </c>
      <c r="D2118"/>
      <c r="E2118" s="39">
        <v>45382.5</v>
      </c>
      <c r="F2118" t="s">
        <v>49</v>
      </c>
      <c r="G2118" t="s">
        <v>6</v>
      </c>
      <c r="H2118" t="s">
        <v>366</v>
      </c>
    </row>
    <row r="2119" spans="1:8" x14ac:dyDescent="0.3">
      <c r="A2119" t="s">
        <v>154</v>
      </c>
      <c r="B2119" t="s">
        <v>52</v>
      </c>
      <c r="C2119">
        <v>2</v>
      </c>
      <c r="D2119"/>
      <c r="E2119" s="39">
        <v>45382.5</v>
      </c>
      <c r="F2119" t="s">
        <v>50</v>
      </c>
      <c r="G2119" t="s">
        <v>6</v>
      </c>
      <c r="H2119" t="s">
        <v>366</v>
      </c>
    </row>
    <row r="2120" spans="1:8" x14ac:dyDescent="0.3">
      <c r="A2120" t="s">
        <v>155</v>
      </c>
      <c r="B2120" t="s">
        <v>48</v>
      </c>
      <c r="C2120">
        <v>3</v>
      </c>
      <c r="D2120"/>
      <c r="E2120" s="39">
        <v>45382.5</v>
      </c>
      <c r="F2120" t="s">
        <v>51</v>
      </c>
      <c r="G2120" t="s">
        <v>6</v>
      </c>
      <c r="H2120" t="s">
        <v>366</v>
      </c>
    </row>
    <row r="2121" spans="1:8" x14ac:dyDescent="0.3">
      <c r="A2121" t="s">
        <v>155</v>
      </c>
      <c r="B2121" t="s">
        <v>54</v>
      </c>
      <c r="C2121">
        <v>1</v>
      </c>
      <c r="D2121"/>
      <c r="E2121" s="39">
        <v>45382.5</v>
      </c>
      <c r="F2121" t="s">
        <v>49</v>
      </c>
      <c r="G2121" t="s">
        <v>6</v>
      </c>
      <c r="H2121" t="s">
        <v>366</v>
      </c>
    </row>
    <row r="2122" spans="1:8" x14ac:dyDescent="0.3">
      <c r="A2122" t="s">
        <v>155</v>
      </c>
      <c r="B2122" t="s">
        <v>52</v>
      </c>
      <c r="C2122">
        <v>2</v>
      </c>
      <c r="D2122"/>
      <c r="E2122" s="39">
        <v>45382.5</v>
      </c>
      <c r="F2122" t="s">
        <v>50</v>
      </c>
      <c r="G2122" t="s">
        <v>6</v>
      </c>
      <c r="H2122" t="s">
        <v>366</v>
      </c>
    </row>
    <row r="2123" spans="1:8" x14ac:dyDescent="0.3">
      <c r="A2123" t="s">
        <v>172</v>
      </c>
      <c r="B2123" t="s">
        <v>48</v>
      </c>
      <c r="C2123">
        <v>3</v>
      </c>
      <c r="D2123">
        <v>2328.7510000000002</v>
      </c>
      <c r="E2123" s="39">
        <v>45357.499583333331</v>
      </c>
      <c r="F2123" t="s">
        <v>51</v>
      </c>
      <c r="G2123" t="s">
        <v>6</v>
      </c>
    </row>
    <row r="2124" spans="1:8" x14ac:dyDescent="0.3">
      <c r="A2124" t="s">
        <v>172</v>
      </c>
      <c r="B2124" t="s">
        <v>54</v>
      </c>
      <c r="C2124">
        <v>1</v>
      </c>
      <c r="D2124">
        <v>80.909000000000006</v>
      </c>
      <c r="E2124" s="39">
        <v>45357.499583333331</v>
      </c>
      <c r="F2124" t="s">
        <v>49</v>
      </c>
      <c r="G2124" t="s">
        <v>6</v>
      </c>
      <c r="H2124" t="s">
        <v>353</v>
      </c>
    </row>
    <row r="2125" spans="1:8" x14ac:dyDescent="0.3">
      <c r="A2125" t="s">
        <v>172</v>
      </c>
      <c r="B2125" t="s">
        <v>52</v>
      </c>
      <c r="C2125">
        <v>2</v>
      </c>
      <c r="D2125">
        <v>80.875</v>
      </c>
      <c r="E2125" s="39">
        <v>45357.499583333331</v>
      </c>
      <c r="F2125" t="s">
        <v>50</v>
      </c>
      <c r="G2125" t="s">
        <v>6</v>
      </c>
      <c r="H2125" t="s">
        <v>353</v>
      </c>
    </row>
    <row r="2126" spans="1:8" x14ac:dyDescent="0.3">
      <c r="A2126" t="s">
        <v>172</v>
      </c>
      <c r="B2126" t="s">
        <v>48</v>
      </c>
      <c r="C2126">
        <v>3</v>
      </c>
      <c r="D2126">
        <v>2328.7570000000001</v>
      </c>
      <c r="E2126" s="39">
        <v>45362.431620370371</v>
      </c>
      <c r="F2126" t="s">
        <v>51</v>
      </c>
      <c r="G2126" t="s">
        <v>6</v>
      </c>
    </row>
    <row r="2127" spans="1:8" x14ac:dyDescent="0.3">
      <c r="A2127" t="s">
        <v>172</v>
      </c>
      <c r="B2127" t="s">
        <v>54</v>
      </c>
      <c r="C2127">
        <v>1</v>
      </c>
      <c r="D2127">
        <v>80.903000000000006</v>
      </c>
      <c r="E2127" s="39">
        <v>45362.431620370371</v>
      </c>
      <c r="F2127" t="s">
        <v>49</v>
      </c>
      <c r="G2127" t="s">
        <v>6</v>
      </c>
      <c r="H2127" t="s">
        <v>353</v>
      </c>
    </row>
    <row r="2128" spans="1:8" x14ac:dyDescent="0.3">
      <c r="A2128" t="s">
        <v>172</v>
      </c>
      <c r="B2128" t="s">
        <v>52</v>
      </c>
      <c r="C2128">
        <v>2</v>
      </c>
      <c r="D2128">
        <v>80.869</v>
      </c>
      <c r="E2128" s="39">
        <v>45362.431620370371</v>
      </c>
      <c r="F2128" t="s">
        <v>50</v>
      </c>
      <c r="G2128" t="s">
        <v>6</v>
      </c>
      <c r="H2128" t="s">
        <v>353</v>
      </c>
    </row>
    <row r="2129" spans="1:8" x14ac:dyDescent="0.3">
      <c r="A2129" t="s">
        <v>173</v>
      </c>
      <c r="B2129" t="s">
        <v>48</v>
      </c>
      <c r="C2129">
        <v>3</v>
      </c>
      <c r="D2129">
        <v>2299.6329999999998</v>
      </c>
      <c r="E2129" s="39">
        <v>45373.511250000003</v>
      </c>
      <c r="F2129" t="s">
        <v>51</v>
      </c>
      <c r="G2129" t="s">
        <v>6</v>
      </c>
    </row>
    <row r="2130" spans="1:8" x14ac:dyDescent="0.3">
      <c r="A2130" t="s">
        <v>173</v>
      </c>
      <c r="B2130" t="s">
        <v>54</v>
      </c>
      <c r="C2130">
        <v>1</v>
      </c>
      <c r="D2130">
        <v>1.9650000000000001</v>
      </c>
      <c r="E2130" s="39">
        <v>45373.511250000003</v>
      </c>
      <c r="F2130" t="s">
        <v>49</v>
      </c>
      <c r="G2130" t="s">
        <v>6</v>
      </c>
      <c r="H2130" t="s">
        <v>353</v>
      </c>
    </row>
    <row r="2131" spans="1:8" x14ac:dyDescent="0.3">
      <c r="A2131" t="s">
        <v>173</v>
      </c>
      <c r="B2131" t="s">
        <v>52</v>
      </c>
      <c r="C2131">
        <v>2</v>
      </c>
      <c r="D2131">
        <v>0.97299999999999998</v>
      </c>
      <c r="E2131" s="39">
        <v>45373.511250000003</v>
      </c>
      <c r="F2131" t="s">
        <v>50</v>
      </c>
      <c r="G2131" t="s">
        <v>6</v>
      </c>
      <c r="H2131" t="s">
        <v>353</v>
      </c>
    </row>
    <row r="2132" spans="1:8" x14ac:dyDescent="0.3">
      <c r="A2132" t="s">
        <v>175</v>
      </c>
      <c r="B2132" t="s">
        <v>48</v>
      </c>
      <c r="C2132">
        <v>3</v>
      </c>
      <c r="D2132">
        <v>2299.1799999999998</v>
      </c>
      <c r="E2132" s="39">
        <v>45366.430798611109</v>
      </c>
      <c r="F2132" t="s">
        <v>51</v>
      </c>
      <c r="G2132" t="s">
        <v>6</v>
      </c>
    </row>
    <row r="2133" spans="1:8" x14ac:dyDescent="0.3">
      <c r="A2133" t="s">
        <v>175</v>
      </c>
      <c r="B2133" t="s">
        <v>54</v>
      </c>
      <c r="C2133">
        <v>1</v>
      </c>
      <c r="D2133">
        <v>2.4289999999999998</v>
      </c>
      <c r="E2133" s="39">
        <v>45366.430798611109</v>
      </c>
      <c r="F2133" t="s">
        <v>49</v>
      </c>
      <c r="G2133" t="s">
        <v>6</v>
      </c>
      <c r="H2133" t="s">
        <v>353</v>
      </c>
    </row>
    <row r="2134" spans="1:8" x14ac:dyDescent="0.3">
      <c r="A2134" t="s">
        <v>175</v>
      </c>
      <c r="B2134" t="s">
        <v>52</v>
      </c>
      <c r="C2134">
        <v>2</v>
      </c>
      <c r="D2134">
        <v>1.5349999999999999</v>
      </c>
      <c r="E2134" s="39">
        <v>45366.430798611109</v>
      </c>
      <c r="F2134" t="s">
        <v>50</v>
      </c>
      <c r="G2134" t="s">
        <v>6</v>
      </c>
      <c r="H2134" t="s">
        <v>353</v>
      </c>
    </row>
    <row r="2135" spans="1:8" x14ac:dyDescent="0.3">
      <c r="A2135" t="s">
        <v>177</v>
      </c>
      <c r="B2135" t="s">
        <v>48</v>
      </c>
      <c r="C2135">
        <v>3</v>
      </c>
      <c r="D2135">
        <v>2298.9160000000002</v>
      </c>
      <c r="E2135" s="39">
        <v>45366.435740740744</v>
      </c>
      <c r="F2135" t="s">
        <v>51</v>
      </c>
      <c r="G2135" t="s">
        <v>6</v>
      </c>
    </row>
    <row r="2136" spans="1:8" x14ac:dyDescent="0.3">
      <c r="A2136" t="s">
        <v>177</v>
      </c>
      <c r="B2136" t="s">
        <v>54</v>
      </c>
      <c r="C2136">
        <v>1</v>
      </c>
      <c r="D2136">
        <v>2.4180000000000001</v>
      </c>
      <c r="E2136" s="39">
        <v>45366.435740740744</v>
      </c>
      <c r="F2136" t="s">
        <v>49</v>
      </c>
      <c r="G2136" t="s">
        <v>6</v>
      </c>
      <c r="H2136" t="s">
        <v>353</v>
      </c>
    </row>
    <row r="2137" spans="1:8" x14ac:dyDescent="0.3">
      <c r="A2137" t="s">
        <v>177</v>
      </c>
      <c r="B2137" t="s">
        <v>52</v>
      </c>
      <c r="C2137">
        <v>2</v>
      </c>
      <c r="D2137">
        <v>1.4470000000000001</v>
      </c>
      <c r="E2137" s="39">
        <v>45366.435740740744</v>
      </c>
      <c r="F2137" t="s">
        <v>50</v>
      </c>
      <c r="G2137" t="s">
        <v>6</v>
      </c>
      <c r="H2137" t="s">
        <v>353</v>
      </c>
    </row>
    <row r="2138" spans="1:8" x14ac:dyDescent="0.3">
      <c r="A2138" t="s">
        <v>178</v>
      </c>
      <c r="B2138" t="s">
        <v>48</v>
      </c>
      <c r="C2138">
        <v>3</v>
      </c>
      <c r="D2138">
        <v>2299.1350000000002</v>
      </c>
      <c r="E2138" s="39">
        <v>45366.444479166668</v>
      </c>
      <c r="F2138" t="s">
        <v>51</v>
      </c>
      <c r="G2138" t="s">
        <v>6</v>
      </c>
    </row>
    <row r="2139" spans="1:8" x14ac:dyDescent="0.3">
      <c r="A2139" t="s">
        <v>178</v>
      </c>
      <c r="B2139" t="s">
        <v>54</v>
      </c>
      <c r="C2139">
        <v>1</v>
      </c>
      <c r="D2139">
        <v>2.2789999999999999</v>
      </c>
      <c r="E2139" s="39">
        <v>45366.444479166668</v>
      </c>
      <c r="F2139" t="s">
        <v>49</v>
      </c>
      <c r="G2139" t="s">
        <v>6</v>
      </c>
      <c r="H2139" t="s">
        <v>353</v>
      </c>
    </row>
    <row r="2140" spans="1:8" x14ac:dyDescent="0.3">
      <c r="A2140" t="s">
        <v>178</v>
      </c>
      <c r="B2140" t="s">
        <v>52</v>
      </c>
      <c r="C2140">
        <v>2</v>
      </c>
      <c r="D2140">
        <v>1.3140000000000001</v>
      </c>
      <c r="E2140" s="39">
        <v>45366.444479166668</v>
      </c>
      <c r="F2140" t="s">
        <v>50</v>
      </c>
      <c r="G2140" t="s">
        <v>6</v>
      </c>
      <c r="H2140" t="s">
        <v>353</v>
      </c>
    </row>
    <row r="2141" spans="1:8" x14ac:dyDescent="0.3">
      <c r="A2141" t="s">
        <v>179</v>
      </c>
      <c r="B2141" t="s">
        <v>48</v>
      </c>
      <c r="C2141">
        <v>3</v>
      </c>
      <c r="D2141">
        <v>2298.7710000000002</v>
      </c>
      <c r="E2141" s="39">
        <v>45366.425509259258</v>
      </c>
      <c r="F2141" t="s">
        <v>51</v>
      </c>
      <c r="G2141" t="s">
        <v>6</v>
      </c>
    </row>
    <row r="2142" spans="1:8" x14ac:dyDescent="0.3">
      <c r="A2142" t="s">
        <v>179</v>
      </c>
      <c r="B2142" t="s">
        <v>54</v>
      </c>
      <c r="C2142">
        <v>1</v>
      </c>
      <c r="D2142">
        <v>2.621</v>
      </c>
      <c r="E2142" s="39">
        <v>45366.425509259258</v>
      </c>
      <c r="F2142" t="s">
        <v>49</v>
      </c>
      <c r="G2142" t="s">
        <v>6</v>
      </c>
      <c r="H2142" t="s">
        <v>353</v>
      </c>
    </row>
    <row r="2143" spans="1:8" x14ac:dyDescent="0.3">
      <c r="A2143" t="s">
        <v>179</v>
      </c>
      <c r="B2143" t="s">
        <v>52</v>
      </c>
      <c r="C2143">
        <v>2</v>
      </c>
      <c r="D2143">
        <v>1.657</v>
      </c>
      <c r="E2143" s="39">
        <v>45366.425509259258</v>
      </c>
      <c r="F2143" t="s">
        <v>50</v>
      </c>
      <c r="G2143" t="s">
        <v>6</v>
      </c>
      <c r="H2143" t="s">
        <v>353</v>
      </c>
    </row>
    <row r="2144" spans="1:8" x14ac:dyDescent="0.3">
      <c r="A2144" t="s">
        <v>180</v>
      </c>
      <c r="B2144" t="s">
        <v>48</v>
      </c>
      <c r="C2144">
        <v>3</v>
      </c>
      <c r="D2144">
        <v>2299.962</v>
      </c>
      <c r="E2144" s="39">
        <v>45373.58525462963</v>
      </c>
      <c r="F2144" t="s">
        <v>51</v>
      </c>
      <c r="G2144" t="s">
        <v>6</v>
      </c>
    </row>
    <row r="2145" spans="1:8" x14ac:dyDescent="0.3">
      <c r="A2145" t="s">
        <v>180</v>
      </c>
      <c r="B2145" t="s">
        <v>54</v>
      </c>
      <c r="C2145">
        <v>1</v>
      </c>
      <c r="D2145">
        <v>1.7729999999999999</v>
      </c>
      <c r="E2145" s="39">
        <v>45373.58525462963</v>
      </c>
      <c r="F2145" t="s">
        <v>49</v>
      </c>
      <c r="G2145" t="s">
        <v>6</v>
      </c>
      <c r="H2145" t="s">
        <v>353</v>
      </c>
    </row>
    <row r="2146" spans="1:8" x14ac:dyDescent="0.3">
      <c r="A2146" t="s">
        <v>180</v>
      </c>
      <c r="B2146" t="s">
        <v>52</v>
      </c>
      <c r="C2146">
        <v>2</v>
      </c>
      <c r="D2146">
        <v>0.86099999999999999</v>
      </c>
      <c r="E2146" s="39">
        <v>45373.58525462963</v>
      </c>
      <c r="F2146" t="s">
        <v>50</v>
      </c>
      <c r="G2146" t="s">
        <v>6</v>
      </c>
      <c r="H2146" t="s">
        <v>353</v>
      </c>
    </row>
    <row r="2147" spans="1:8" x14ac:dyDescent="0.3">
      <c r="A2147" t="s">
        <v>181</v>
      </c>
      <c r="B2147" t="s">
        <v>48</v>
      </c>
      <c r="C2147">
        <v>3</v>
      </c>
      <c r="D2147"/>
      <c r="E2147" s="39">
        <v>45382.5</v>
      </c>
      <c r="F2147" t="s">
        <v>51</v>
      </c>
      <c r="G2147" t="s">
        <v>6</v>
      </c>
      <c r="H2147" t="s">
        <v>371</v>
      </c>
    </row>
    <row r="2148" spans="1:8" x14ac:dyDescent="0.3">
      <c r="A2148" t="s">
        <v>181</v>
      </c>
      <c r="B2148" t="s">
        <v>54</v>
      </c>
      <c r="C2148">
        <v>1</v>
      </c>
      <c r="D2148"/>
      <c r="E2148" s="39">
        <v>45382.5</v>
      </c>
      <c r="F2148" t="s">
        <v>49</v>
      </c>
      <c r="G2148" t="s">
        <v>6</v>
      </c>
      <c r="H2148" t="s">
        <v>371</v>
      </c>
    </row>
    <row r="2149" spans="1:8" x14ac:dyDescent="0.3">
      <c r="A2149" t="s">
        <v>181</v>
      </c>
      <c r="B2149" t="s">
        <v>52</v>
      </c>
      <c r="C2149">
        <v>2</v>
      </c>
      <c r="D2149"/>
      <c r="E2149" s="39">
        <v>45382.5</v>
      </c>
      <c r="F2149" t="s">
        <v>50</v>
      </c>
      <c r="G2149" t="s">
        <v>6</v>
      </c>
      <c r="H2149" t="s">
        <v>371</v>
      </c>
    </row>
    <row r="2150" spans="1:8" x14ac:dyDescent="0.3">
      <c r="A2150" t="s">
        <v>182</v>
      </c>
      <c r="B2150" t="s">
        <v>48</v>
      </c>
      <c r="C2150">
        <v>3</v>
      </c>
      <c r="D2150">
        <v>2324.654</v>
      </c>
      <c r="E2150" s="39">
        <v>45357.630416666667</v>
      </c>
      <c r="F2150" t="s">
        <v>51</v>
      </c>
      <c r="G2150" t="s">
        <v>6</v>
      </c>
    </row>
    <row r="2151" spans="1:8" x14ac:dyDescent="0.3">
      <c r="A2151" t="s">
        <v>182</v>
      </c>
      <c r="B2151" t="s">
        <v>54</v>
      </c>
      <c r="C2151">
        <v>1</v>
      </c>
      <c r="D2151">
        <v>34.790999999999997</v>
      </c>
      <c r="E2151" s="39">
        <v>45357.630416666667</v>
      </c>
      <c r="F2151" t="s">
        <v>49</v>
      </c>
      <c r="G2151" t="s">
        <v>6</v>
      </c>
      <c r="H2151" t="s">
        <v>353</v>
      </c>
    </row>
    <row r="2152" spans="1:8" x14ac:dyDescent="0.3">
      <c r="A2152" t="s">
        <v>182</v>
      </c>
      <c r="B2152" t="s">
        <v>52</v>
      </c>
      <c r="C2152">
        <v>2</v>
      </c>
      <c r="D2152">
        <v>33.966000000000001</v>
      </c>
      <c r="E2152" s="39">
        <v>45357.630416666667</v>
      </c>
      <c r="F2152" t="s">
        <v>50</v>
      </c>
      <c r="G2152" t="s">
        <v>6</v>
      </c>
      <c r="H2152" t="s">
        <v>353</v>
      </c>
    </row>
    <row r="2153" spans="1:8" x14ac:dyDescent="0.3">
      <c r="A2153" t="s">
        <v>182</v>
      </c>
      <c r="B2153" t="s">
        <v>48</v>
      </c>
      <c r="C2153">
        <v>3</v>
      </c>
      <c r="D2153">
        <v>2324.6080000000002</v>
      </c>
      <c r="E2153" s="39">
        <v>45365.421342592592</v>
      </c>
      <c r="F2153" t="s">
        <v>51</v>
      </c>
      <c r="G2153" t="s">
        <v>6</v>
      </c>
    </row>
    <row r="2154" spans="1:8" x14ac:dyDescent="0.3">
      <c r="A2154" t="s">
        <v>182</v>
      </c>
      <c r="B2154" t="s">
        <v>54</v>
      </c>
      <c r="C2154">
        <v>1</v>
      </c>
      <c r="D2154">
        <v>34.837000000000003</v>
      </c>
      <c r="E2154" s="39">
        <v>45365.421342592592</v>
      </c>
      <c r="F2154" t="s">
        <v>49</v>
      </c>
      <c r="G2154" t="s">
        <v>6</v>
      </c>
      <c r="H2154" t="s">
        <v>353</v>
      </c>
    </row>
    <row r="2155" spans="1:8" x14ac:dyDescent="0.3">
      <c r="A2155" t="s">
        <v>182</v>
      </c>
      <c r="B2155" t="s">
        <v>52</v>
      </c>
      <c r="C2155">
        <v>2</v>
      </c>
      <c r="D2155">
        <v>34.012</v>
      </c>
      <c r="E2155" s="39">
        <v>45365.421342592592</v>
      </c>
      <c r="F2155" t="s">
        <v>50</v>
      </c>
      <c r="G2155" t="s">
        <v>6</v>
      </c>
      <c r="H2155" t="s">
        <v>353</v>
      </c>
    </row>
    <row r="2156" spans="1:8" x14ac:dyDescent="0.3">
      <c r="A2156" t="s">
        <v>185</v>
      </c>
      <c r="B2156" t="s">
        <v>48</v>
      </c>
      <c r="C2156">
        <v>3</v>
      </c>
      <c r="D2156">
        <v>2299.9160000000002</v>
      </c>
      <c r="E2156" s="39">
        <v>45365.529513888891</v>
      </c>
      <c r="F2156" t="s">
        <v>51</v>
      </c>
      <c r="G2156" t="s">
        <v>6</v>
      </c>
    </row>
    <row r="2157" spans="1:8" x14ac:dyDescent="0.3">
      <c r="A2157" t="s">
        <v>185</v>
      </c>
      <c r="B2157" t="s">
        <v>54</v>
      </c>
      <c r="C2157">
        <v>1</v>
      </c>
      <c r="D2157">
        <v>1.468</v>
      </c>
      <c r="E2157" s="39">
        <v>45365.529513888891</v>
      </c>
      <c r="F2157" t="s">
        <v>49</v>
      </c>
      <c r="G2157" t="s">
        <v>6</v>
      </c>
      <c r="H2157" t="s">
        <v>353</v>
      </c>
    </row>
    <row r="2158" spans="1:8" x14ac:dyDescent="0.3">
      <c r="A2158" t="s">
        <v>185</v>
      </c>
      <c r="B2158" t="s">
        <v>52</v>
      </c>
      <c r="C2158">
        <v>2</v>
      </c>
      <c r="D2158">
        <v>0.56899999999999995</v>
      </c>
      <c r="E2158" s="39">
        <v>45365.529513888891</v>
      </c>
      <c r="F2158" t="s">
        <v>50</v>
      </c>
      <c r="G2158" t="s">
        <v>6</v>
      </c>
      <c r="H2158" t="s">
        <v>353</v>
      </c>
    </row>
    <row r="2159" spans="1:8" x14ac:dyDescent="0.3">
      <c r="A2159" t="s">
        <v>185</v>
      </c>
      <c r="B2159" t="s">
        <v>48</v>
      </c>
      <c r="C2159">
        <v>3</v>
      </c>
      <c r="D2159">
        <v>2299.9140000000002</v>
      </c>
      <c r="E2159" s="39">
        <v>45375.54792824074</v>
      </c>
      <c r="F2159" t="s">
        <v>51</v>
      </c>
      <c r="G2159" t="s">
        <v>6</v>
      </c>
    </row>
    <row r="2160" spans="1:8" x14ac:dyDescent="0.3">
      <c r="A2160" t="s">
        <v>185</v>
      </c>
      <c r="B2160" t="s">
        <v>54</v>
      </c>
      <c r="C2160">
        <v>1</v>
      </c>
      <c r="D2160">
        <v>1.47</v>
      </c>
      <c r="E2160" s="39">
        <v>45375.54792824074</v>
      </c>
      <c r="F2160" t="s">
        <v>49</v>
      </c>
      <c r="G2160" t="s">
        <v>6</v>
      </c>
      <c r="H2160" t="s">
        <v>353</v>
      </c>
    </row>
    <row r="2161" spans="1:8" x14ac:dyDescent="0.3">
      <c r="A2161" t="s">
        <v>185</v>
      </c>
      <c r="B2161" t="s">
        <v>52</v>
      </c>
      <c r="C2161">
        <v>2</v>
      </c>
      <c r="D2161">
        <v>0.57099999999999995</v>
      </c>
      <c r="E2161" s="39">
        <v>45375.54792824074</v>
      </c>
      <c r="F2161" t="s">
        <v>50</v>
      </c>
      <c r="G2161" t="s">
        <v>6</v>
      </c>
      <c r="H2161" t="s">
        <v>353</v>
      </c>
    </row>
    <row r="2162" spans="1:8" x14ac:dyDescent="0.3">
      <c r="A2162" t="s">
        <v>186</v>
      </c>
      <c r="B2162" t="s">
        <v>48</v>
      </c>
      <c r="C2162">
        <v>3</v>
      </c>
      <c r="D2162">
        <v>2299.6390000000001</v>
      </c>
      <c r="E2162" s="39">
        <v>45360.481296296297</v>
      </c>
      <c r="F2162" t="s">
        <v>51</v>
      </c>
      <c r="G2162" t="s">
        <v>6</v>
      </c>
    </row>
    <row r="2163" spans="1:8" x14ac:dyDescent="0.3">
      <c r="A2163" t="s">
        <v>186</v>
      </c>
      <c r="B2163" t="s">
        <v>54</v>
      </c>
      <c r="C2163">
        <v>1</v>
      </c>
      <c r="D2163">
        <v>1.819</v>
      </c>
      <c r="E2163" s="39">
        <v>45360.481296296297</v>
      </c>
      <c r="F2163" t="s">
        <v>49</v>
      </c>
      <c r="G2163" t="s">
        <v>6</v>
      </c>
      <c r="H2163" t="s">
        <v>353</v>
      </c>
    </row>
    <row r="2164" spans="1:8" x14ac:dyDescent="0.3">
      <c r="A2164" t="s">
        <v>186</v>
      </c>
      <c r="B2164" t="s">
        <v>52</v>
      </c>
      <c r="C2164">
        <v>2</v>
      </c>
      <c r="D2164">
        <v>0.98499999999999999</v>
      </c>
      <c r="E2164" s="39">
        <v>45360.481296296297</v>
      </c>
      <c r="F2164" t="s">
        <v>50</v>
      </c>
      <c r="G2164" t="s">
        <v>6</v>
      </c>
      <c r="H2164" t="s">
        <v>353</v>
      </c>
    </row>
    <row r="2165" spans="1:8" x14ac:dyDescent="0.3">
      <c r="A2165" t="s">
        <v>186</v>
      </c>
      <c r="B2165" t="s">
        <v>48</v>
      </c>
      <c r="C2165">
        <v>3</v>
      </c>
      <c r="D2165">
        <v>2299.6350000000002</v>
      </c>
      <c r="E2165" s="39">
        <v>45375.5312037037</v>
      </c>
      <c r="F2165" t="s">
        <v>51</v>
      </c>
      <c r="G2165" t="s">
        <v>6</v>
      </c>
    </row>
    <row r="2166" spans="1:8" x14ac:dyDescent="0.3">
      <c r="A2166" t="s">
        <v>186</v>
      </c>
      <c r="B2166" t="s">
        <v>54</v>
      </c>
      <c r="C2166">
        <v>1</v>
      </c>
      <c r="D2166">
        <v>1.823</v>
      </c>
      <c r="E2166" s="39">
        <v>45375.5312037037</v>
      </c>
      <c r="F2166" t="s">
        <v>49</v>
      </c>
      <c r="G2166" t="s">
        <v>6</v>
      </c>
      <c r="H2166" t="s">
        <v>353</v>
      </c>
    </row>
    <row r="2167" spans="1:8" x14ac:dyDescent="0.3">
      <c r="A2167" t="s">
        <v>186</v>
      </c>
      <c r="B2167" t="s">
        <v>52</v>
      </c>
      <c r="C2167">
        <v>2</v>
      </c>
      <c r="D2167">
        <v>0.98899999999999999</v>
      </c>
      <c r="E2167" s="39">
        <v>45375.5312037037</v>
      </c>
      <c r="F2167" t="s">
        <v>50</v>
      </c>
      <c r="G2167" t="s">
        <v>6</v>
      </c>
      <c r="H2167" t="s">
        <v>353</v>
      </c>
    </row>
    <row r="2168" spans="1:8" x14ac:dyDescent="0.3">
      <c r="A2168" t="s">
        <v>187</v>
      </c>
      <c r="B2168" t="s">
        <v>48</v>
      </c>
      <c r="C2168">
        <v>3</v>
      </c>
      <c r="D2168">
        <v>2298.9459999999999</v>
      </c>
      <c r="E2168" s="39">
        <v>45366.461527777778</v>
      </c>
      <c r="F2168" t="s">
        <v>51</v>
      </c>
      <c r="G2168" t="s">
        <v>6</v>
      </c>
    </row>
    <row r="2169" spans="1:8" x14ac:dyDescent="0.3">
      <c r="A2169" t="s">
        <v>187</v>
      </c>
      <c r="B2169" t="s">
        <v>54</v>
      </c>
      <c r="C2169">
        <v>1</v>
      </c>
      <c r="D2169">
        <v>2.3610000000000002</v>
      </c>
      <c r="E2169" s="39">
        <v>45366.461527777778</v>
      </c>
      <c r="F2169" t="s">
        <v>49</v>
      </c>
      <c r="G2169" t="s">
        <v>6</v>
      </c>
      <c r="H2169" t="s">
        <v>353</v>
      </c>
    </row>
    <row r="2170" spans="1:8" x14ac:dyDescent="0.3">
      <c r="A2170" t="s">
        <v>187</v>
      </c>
      <c r="B2170" t="s">
        <v>52</v>
      </c>
      <c r="C2170">
        <v>2</v>
      </c>
      <c r="D2170">
        <v>1.444</v>
      </c>
      <c r="E2170" s="39">
        <v>45366.461527777778</v>
      </c>
      <c r="F2170" t="s">
        <v>50</v>
      </c>
      <c r="G2170" t="s">
        <v>6</v>
      </c>
      <c r="H2170" t="s">
        <v>353</v>
      </c>
    </row>
    <row r="2171" spans="1:8" x14ac:dyDescent="0.3">
      <c r="A2171" t="s">
        <v>188</v>
      </c>
      <c r="B2171" t="s">
        <v>48</v>
      </c>
      <c r="C2171">
        <v>3</v>
      </c>
      <c r="D2171">
        <v>2299.5790000000002</v>
      </c>
      <c r="E2171" s="39">
        <v>45373.516226851854</v>
      </c>
      <c r="F2171" t="s">
        <v>51</v>
      </c>
      <c r="G2171" t="s">
        <v>6</v>
      </c>
    </row>
    <row r="2172" spans="1:8" x14ac:dyDescent="0.3">
      <c r="A2172" t="s">
        <v>188</v>
      </c>
      <c r="B2172" t="s">
        <v>54</v>
      </c>
      <c r="C2172">
        <v>1</v>
      </c>
      <c r="D2172">
        <v>1.458</v>
      </c>
      <c r="E2172" s="39">
        <v>45373.516226851854</v>
      </c>
      <c r="F2172" t="s">
        <v>49</v>
      </c>
      <c r="G2172" t="s">
        <v>6</v>
      </c>
      <c r="H2172" t="s">
        <v>353</v>
      </c>
    </row>
    <row r="2173" spans="1:8" x14ac:dyDescent="0.3">
      <c r="A2173" t="s">
        <v>188</v>
      </c>
      <c r="B2173" t="s">
        <v>52</v>
      </c>
      <c r="C2173">
        <v>2</v>
      </c>
      <c r="D2173">
        <v>0.748</v>
      </c>
      <c r="E2173" s="39">
        <v>45373.516226851854</v>
      </c>
      <c r="F2173" t="s">
        <v>50</v>
      </c>
      <c r="G2173" t="s">
        <v>6</v>
      </c>
      <c r="H2173" t="s">
        <v>353</v>
      </c>
    </row>
    <row r="2174" spans="1:8" x14ac:dyDescent="0.3">
      <c r="A2174" t="s">
        <v>310</v>
      </c>
      <c r="B2174" t="s">
        <v>48</v>
      </c>
      <c r="C2174">
        <v>3</v>
      </c>
      <c r="D2174">
        <v>2298.971</v>
      </c>
      <c r="E2174" s="39">
        <v>45352.397916666669</v>
      </c>
      <c r="F2174" t="s">
        <v>51</v>
      </c>
      <c r="G2174" t="s">
        <v>347</v>
      </c>
    </row>
    <row r="2175" spans="1:8" x14ac:dyDescent="0.3">
      <c r="A2175" t="s">
        <v>310</v>
      </c>
      <c r="B2175" t="s">
        <v>54</v>
      </c>
      <c r="C2175">
        <v>1</v>
      </c>
      <c r="D2175">
        <v>1.17</v>
      </c>
      <c r="E2175" s="39">
        <v>45352.397916666669</v>
      </c>
      <c r="F2175" t="s">
        <v>49</v>
      </c>
      <c r="G2175" t="s">
        <v>347</v>
      </c>
      <c r="H2175" t="s">
        <v>353</v>
      </c>
    </row>
    <row r="2176" spans="1:8" x14ac:dyDescent="0.3">
      <c r="A2176" t="s">
        <v>310</v>
      </c>
      <c r="B2176" t="s">
        <v>52</v>
      </c>
      <c r="C2176">
        <v>2</v>
      </c>
      <c r="D2176"/>
      <c r="E2176" s="39">
        <v>45352.397916666669</v>
      </c>
      <c r="F2176" t="s">
        <v>50</v>
      </c>
      <c r="G2176" t="s">
        <v>347</v>
      </c>
      <c r="H2176" t="s">
        <v>368</v>
      </c>
    </row>
    <row r="2177" spans="1:8" x14ac:dyDescent="0.3">
      <c r="A2177" t="s">
        <v>310</v>
      </c>
      <c r="B2177" t="s">
        <v>48</v>
      </c>
      <c r="C2177">
        <v>3</v>
      </c>
      <c r="D2177">
        <v>2298.971</v>
      </c>
      <c r="E2177" s="39">
        <v>45353.399305555555</v>
      </c>
      <c r="F2177" t="s">
        <v>51</v>
      </c>
      <c r="G2177" t="s">
        <v>347</v>
      </c>
    </row>
    <row r="2178" spans="1:8" x14ac:dyDescent="0.3">
      <c r="A2178" t="s">
        <v>310</v>
      </c>
      <c r="B2178" t="s">
        <v>54</v>
      </c>
      <c r="C2178">
        <v>1</v>
      </c>
      <c r="D2178">
        <v>1.17</v>
      </c>
      <c r="E2178" s="39">
        <v>45353.399305555555</v>
      </c>
      <c r="F2178" t="s">
        <v>49</v>
      </c>
      <c r="G2178" t="s">
        <v>347</v>
      </c>
      <c r="H2178" t="s">
        <v>353</v>
      </c>
    </row>
    <row r="2179" spans="1:8" x14ac:dyDescent="0.3">
      <c r="A2179" t="s">
        <v>310</v>
      </c>
      <c r="B2179" t="s">
        <v>52</v>
      </c>
      <c r="C2179">
        <v>2</v>
      </c>
      <c r="D2179"/>
      <c r="E2179" s="39">
        <v>45353.399305555555</v>
      </c>
      <c r="F2179" t="s">
        <v>50</v>
      </c>
      <c r="G2179" t="s">
        <v>347</v>
      </c>
      <c r="H2179" t="s">
        <v>368</v>
      </c>
    </row>
    <row r="2180" spans="1:8" x14ac:dyDescent="0.3">
      <c r="A2180" t="s">
        <v>310</v>
      </c>
      <c r="B2180" t="s">
        <v>48</v>
      </c>
      <c r="C2180">
        <v>3</v>
      </c>
      <c r="D2180">
        <v>2298.971</v>
      </c>
      <c r="E2180" s="39">
        <v>45354.394444444442</v>
      </c>
      <c r="F2180" t="s">
        <v>51</v>
      </c>
      <c r="G2180" t="s">
        <v>347</v>
      </c>
    </row>
    <row r="2181" spans="1:8" x14ac:dyDescent="0.3">
      <c r="A2181" t="s">
        <v>310</v>
      </c>
      <c r="B2181" t="s">
        <v>54</v>
      </c>
      <c r="C2181">
        <v>1</v>
      </c>
      <c r="D2181">
        <v>1.17</v>
      </c>
      <c r="E2181" s="39">
        <v>45354.394444444442</v>
      </c>
      <c r="F2181" t="s">
        <v>49</v>
      </c>
      <c r="G2181" t="s">
        <v>347</v>
      </c>
      <c r="H2181" t="s">
        <v>353</v>
      </c>
    </row>
    <row r="2182" spans="1:8" x14ac:dyDescent="0.3">
      <c r="A2182" t="s">
        <v>310</v>
      </c>
      <c r="B2182" t="s">
        <v>52</v>
      </c>
      <c r="C2182">
        <v>2</v>
      </c>
      <c r="D2182"/>
      <c r="E2182" s="39">
        <v>45354.394444444442</v>
      </c>
      <c r="F2182" t="s">
        <v>50</v>
      </c>
      <c r="G2182" t="s">
        <v>347</v>
      </c>
      <c r="H2182" t="s">
        <v>368</v>
      </c>
    </row>
    <row r="2183" spans="1:8" x14ac:dyDescent="0.3">
      <c r="A2183" t="s">
        <v>310</v>
      </c>
      <c r="B2183" t="s">
        <v>48</v>
      </c>
      <c r="C2183">
        <v>3</v>
      </c>
      <c r="D2183">
        <v>2298.9690000000001</v>
      </c>
      <c r="E2183" s="39">
        <v>45355.392361111109</v>
      </c>
      <c r="F2183" t="s">
        <v>51</v>
      </c>
      <c r="G2183" t="s">
        <v>347</v>
      </c>
    </row>
    <row r="2184" spans="1:8" x14ac:dyDescent="0.3">
      <c r="A2184" t="s">
        <v>310</v>
      </c>
      <c r="B2184" t="s">
        <v>54</v>
      </c>
      <c r="C2184">
        <v>1</v>
      </c>
      <c r="D2184">
        <v>1.1719999999999999</v>
      </c>
      <c r="E2184" s="39">
        <v>45355.392361111109</v>
      </c>
      <c r="F2184" t="s">
        <v>49</v>
      </c>
      <c r="G2184" t="s">
        <v>347</v>
      </c>
      <c r="H2184" t="s">
        <v>353</v>
      </c>
    </row>
    <row r="2185" spans="1:8" x14ac:dyDescent="0.3">
      <c r="A2185" t="s">
        <v>310</v>
      </c>
      <c r="B2185" t="s">
        <v>52</v>
      </c>
      <c r="C2185">
        <v>2</v>
      </c>
      <c r="D2185"/>
      <c r="E2185" s="39">
        <v>45355.392361111109</v>
      </c>
      <c r="F2185" t="s">
        <v>50</v>
      </c>
      <c r="G2185" t="s">
        <v>347</v>
      </c>
      <c r="H2185" t="s">
        <v>368</v>
      </c>
    </row>
    <row r="2186" spans="1:8" x14ac:dyDescent="0.3">
      <c r="A2186" t="s">
        <v>310</v>
      </c>
      <c r="B2186" t="s">
        <v>48</v>
      </c>
      <c r="C2186">
        <v>3</v>
      </c>
      <c r="D2186">
        <v>2298.9690000000001</v>
      </c>
      <c r="E2186" s="39">
        <v>45356.40902777778</v>
      </c>
      <c r="F2186" t="s">
        <v>51</v>
      </c>
      <c r="G2186" t="s">
        <v>347</v>
      </c>
    </row>
    <row r="2187" spans="1:8" x14ac:dyDescent="0.3">
      <c r="A2187" t="s">
        <v>310</v>
      </c>
      <c r="B2187" t="s">
        <v>54</v>
      </c>
      <c r="C2187">
        <v>1</v>
      </c>
      <c r="D2187">
        <v>1.1719999999999999</v>
      </c>
      <c r="E2187" s="39">
        <v>45356.40902777778</v>
      </c>
      <c r="F2187" t="s">
        <v>49</v>
      </c>
      <c r="G2187" t="s">
        <v>347</v>
      </c>
      <c r="H2187" t="s">
        <v>353</v>
      </c>
    </row>
    <row r="2188" spans="1:8" x14ac:dyDescent="0.3">
      <c r="A2188" t="s">
        <v>310</v>
      </c>
      <c r="B2188" t="s">
        <v>52</v>
      </c>
      <c r="C2188">
        <v>2</v>
      </c>
      <c r="D2188"/>
      <c r="E2188" s="39">
        <v>45356.40902777778</v>
      </c>
      <c r="F2188" t="s">
        <v>50</v>
      </c>
      <c r="G2188" t="s">
        <v>347</v>
      </c>
      <c r="H2188" t="s">
        <v>368</v>
      </c>
    </row>
    <row r="2189" spans="1:8" x14ac:dyDescent="0.3">
      <c r="A2189" t="s">
        <v>310</v>
      </c>
      <c r="B2189" t="s">
        <v>48</v>
      </c>
      <c r="C2189">
        <v>3</v>
      </c>
      <c r="D2189">
        <v>2298.9679999999998</v>
      </c>
      <c r="E2189" s="39">
        <v>45356.453784722224</v>
      </c>
      <c r="F2189" t="s">
        <v>51</v>
      </c>
      <c r="G2189" t="s">
        <v>6</v>
      </c>
    </row>
    <row r="2190" spans="1:8" x14ac:dyDescent="0.3">
      <c r="A2190" t="s">
        <v>310</v>
      </c>
      <c r="B2190" t="s">
        <v>54</v>
      </c>
      <c r="C2190">
        <v>1</v>
      </c>
      <c r="D2190">
        <v>1.173</v>
      </c>
      <c r="E2190" s="39">
        <v>45356.453784722224</v>
      </c>
      <c r="F2190" t="s">
        <v>49</v>
      </c>
      <c r="G2190" t="s">
        <v>6</v>
      </c>
      <c r="H2190" t="s">
        <v>353</v>
      </c>
    </row>
    <row r="2191" spans="1:8" x14ac:dyDescent="0.3">
      <c r="A2191" t="s">
        <v>310</v>
      </c>
      <c r="B2191" t="s">
        <v>52</v>
      </c>
      <c r="C2191">
        <v>2</v>
      </c>
      <c r="D2191"/>
      <c r="E2191" s="39">
        <v>45356.453784722224</v>
      </c>
      <c r="F2191" t="s">
        <v>50</v>
      </c>
      <c r="G2191" t="s">
        <v>6</v>
      </c>
      <c r="H2191" t="s">
        <v>368</v>
      </c>
    </row>
    <row r="2192" spans="1:8" x14ac:dyDescent="0.3">
      <c r="A2192" t="s">
        <v>310</v>
      </c>
      <c r="B2192" t="s">
        <v>48</v>
      </c>
      <c r="C2192">
        <v>3</v>
      </c>
      <c r="D2192">
        <v>2298.9690000000001</v>
      </c>
      <c r="E2192" s="39">
        <v>45357.315972222219</v>
      </c>
      <c r="F2192" t="s">
        <v>51</v>
      </c>
      <c r="G2192" t="s">
        <v>347</v>
      </c>
    </row>
    <row r="2193" spans="1:8" x14ac:dyDescent="0.3">
      <c r="A2193" t="s">
        <v>310</v>
      </c>
      <c r="B2193" t="s">
        <v>54</v>
      </c>
      <c r="C2193">
        <v>1</v>
      </c>
      <c r="D2193">
        <v>1.1719999999999999</v>
      </c>
      <c r="E2193" s="39">
        <v>45357.315972222219</v>
      </c>
      <c r="F2193" t="s">
        <v>49</v>
      </c>
      <c r="G2193" t="s">
        <v>347</v>
      </c>
      <c r="H2193" t="s">
        <v>353</v>
      </c>
    </row>
    <row r="2194" spans="1:8" x14ac:dyDescent="0.3">
      <c r="A2194" t="s">
        <v>310</v>
      </c>
      <c r="B2194" t="s">
        <v>52</v>
      </c>
      <c r="C2194">
        <v>2</v>
      </c>
      <c r="D2194"/>
      <c r="E2194" s="39">
        <v>45357.315972222219</v>
      </c>
      <c r="F2194" t="s">
        <v>50</v>
      </c>
      <c r="G2194" t="s">
        <v>347</v>
      </c>
      <c r="H2194" t="s">
        <v>368</v>
      </c>
    </row>
    <row r="2195" spans="1:8" x14ac:dyDescent="0.3">
      <c r="A2195" t="s">
        <v>310</v>
      </c>
      <c r="B2195" t="s">
        <v>48</v>
      </c>
      <c r="C2195">
        <v>3</v>
      </c>
      <c r="D2195">
        <v>2298.9690000000001</v>
      </c>
      <c r="E2195" s="39">
        <v>45358.504166666666</v>
      </c>
      <c r="F2195" t="s">
        <v>51</v>
      </c>
      <c r="G2195" t="s">
        <v>347</v>
      </c>
    </row>
    <row r="2196" spans="1:8" x14ac:dyDescent="0.3">
      <c r="A2196" t="s">
        <v>310</v>
      </c>
      <c r="B2196" t="s">
        <v>54</v>
      </c>
      <c r="C2196">
        <v>1</v>
      </c>
      <c r="D2196">
        <v>1.1719999999999999</v>
      </c>
      <c r="E2196" s="39">
        <v>45358.504166666666</v>
      </c>
      <c r="F2196" t="s">
        <v>49</v>
      </c>
      <c r="G2196" t="s">
        <v>347</v>
      </c>
      <c r="H2196" t="s">
        <v>353</v>
      </c>
    </row>
    <row r="2197" spans="1:8" x14ac:dyDescent="0.3">
      <c r="A2197" t="s">
        <v>310</v>
      </c>
      <c r="B2197" t="s">
        <v>52</v>
      </c>
      <c r="C2197">
        <v>2</v>
      </c>
      <c r="D2197"/>
      <c r="E2197" s="39">
        <v>45358.504166666666</v>
      </c>
      <c r="F2197" t="s">
        <v>50</v>
      </c>
      <c r="G2197" t="s">
        <v>347</v>
      </c>
      <c r="H2197" t="s">
        <v>368</v>
      </c>
    </row>
    <row r="2198" spans="1:8" x14ac:dyDescent="0.3">
      <c r="A2198" t="s">
        <v>310</v>
      </c>
      <c r="B2198" t="s">
        <v>48</v>
      </c>
      <c r="C2198">
        <v>3</v>
      </c>
      <c r="D2198">
        <v>2298.9690000000001</v>
      </c>
      <c r="E2198" s="39">
        <v>45359.462500000001</v>
      </c>
      <c r="F2198" t="s">
        <v>51</v>
      </c>
      <c r="G2198" t="s">
        <v>347</v>
      </c>
    </row>
    <row r="2199" spans="1:8" x14ac:dyDescent="0.3">
      <c r="A2199" t="s">
        <v>310</v>
      </c>
      <c r="B2199" t="s">
        <v>54</v>
      </c>
      <c r="C2199">
        <v>1</v>
      </c>
      <c r="D2199">
        <v>1.1719999999999999</v>
      </c>
      <c r="E2199" s="39">
        <v>45359.462500000001</v>
      </c>
      <c r="F2199" t="s">
        <v>49</v>
      </c>
      <c r="G2199" t="s">
        <v>347</v>
      </c>
      <c r="H2199" t="s">
        <v>353</v>
      </c>
    </row>
    <row r="2200" spans="1:8" x14ac:dyDescent="0.3">
      <c r="A2200" t="s">
        <v>310</v>
      </c>
      <c r="B2200" t="s">
        <v>52</v>
      </c>
      <c r="C2200">
        <v>2</v>
      </c>
      <c r="D2200"/>
      <c r="E2200" s="39">
        <v>45359.462500000001</v>
      </c>
      <c r="F2200" t="s">
        <v>50</v>
      </c>
      <c r="G2200" t="s">
        <v>347</v>
      </c>
      <c r="H2200" t="s">
        <v>368</v>
      </c>
    </row>
    <row r="2201" spans="1:8" x14ac:dyDescent="0.3">
      <c r="A2201" t="s">
        <v>310</v>
      </c>
      <c r="B2201" t="s">
        <v>48</v>
      </c>
      <c r="C2201">
        <v>3</v>
      </c>
      <c r="D2201">
        <v>2298.9679999999998</v>
      </c>
      <c r="E2201" s="39">
        <v>45360.425000000003</v>
      </c>
      <c r="F2201" t="s">
        <v>51</v>
      </c>
      <c r="G2201" t="s">
        <v>347</v>
      </c>
    </row>
    <row r="2202" spans="1:8" x14ac:dyDescent="0.3">
      <c r="A2202" t="s">
        <v>310</v>
      </c>
      <c r="B2202" t="s">
        <v>54</v>
      </c>
      <c r="C2202">
        <v>1</v>
      </c>
      <c r="D2202">
        <v>1.173</v>
      </c>
      <c r="E2202" s="39">
        <v>45360.425000000003</v>
      </c>
      <c r="F2202" t="s">
        <v>49</v>
      </c>
      <c r="G2202" t="s">
        <v>347</v>
      </c>
      <c r="H2202" t="s">
        <v>353</v>
      </c>
    </row>
    <row r="2203" spans="1:8" x14ac:dyDescent="0.3">
      <c r="A2203" t="s">
        <v>310</v>
      </c>
      <c r="B2203" t="s">
        <v>52</v>
      </c>
      <c r="C2203">
        <v>2</v>
      </c>
      <c r="D2203"/>
      <c r="E2203" s="39">
        <v>45360.425000000003</v>
      </c>
      <c r="F2203" t="s">
        <v>50</v>
      </c>
      <c r="G2203" t="s">
        <v>347</v>
      </c>
      <c r="H2203" t="s">
        <v>368</v>
      </c>
    </row>
    <row r="2204" spans="1:8" x14ac:dyDescent="0.3">
      <c r="A2204" t="s">
        <v>310</v>
      </c>
      <c r="B2204" t="s">
        <v>48</v>
      </c>
      <c r="C2204">
        <v>3</v>
      </c>
      <c r="D2204">
        <v>2298.9670000000001</v>
      </c>
      <c r="E2204" s="39">
        <v>45361.438194444447</v>
      </c>
      <c r="F2204" t="s">
        <v>51</v>
      </c>
      <c r="G2204" t="s">
        <v>347</v>
      </c>
    </row>
    <row r="2205" spans="1:8" x14ac:dyDescent="0.3">
      <c r="A2205" t="s">
        <v>310</v>
      </c>
      <c r="B2205" t="s">
        <v>54</v>
      </c>
      <c r="C2205">
        <v>1</v>
      </c>
      <c r="D2205">
        <v>1.1739999999999999</v>
      </c>
      <c r="E2205" s="39">
        <v>45361.438194444447</v>
      </c>
      <c r="F2205" t="s">
        <v>49</v>
      </c>
      <c r="G2205" t="s">
        <v>347</v>
      </c>
      <c r="H2205" t="s">
        <v>353</v>
      </c>
    </row>
    <row r="2206" spans="1:8" x14ac:dyDescent="0.3">
      <c r="A2206" t="s">
        <v>310</v>
      </c>
      <c r="B2206" t="s">
        <v>52</v>
      </c>
      <c r="C2206">
        <v>2</v>
      </c>
      <c r="D2206"/>
      <c r="E2206" s="39">
        <v>45361.438194444447</v>
      </c>
      <c r="F2206" t="s">
        <v>50</v>
      </c>
      <c r="G2206" t="s">
        <v>347</v>
      </c>
      <c r="H2206" t="s">
        <v>368</v>
      </c>
    </row>
    <row r="2207" spans="1:8" x14ac:dyDescent="0.3">
      <c r="A2207" t="s">
        <v>310</v>
      </c>
      <c r="B2207" t="s">
        <v>48</v>
      </c>
      <c r="C2207">
        <v>3</v>
      </c>
      <c r="D2207">
        <v>2298.9670000000001</v>
      </c>
      <c r="E2207" s="39">
        <v>45362.400000000001</v>
      </c>
      <c r="F2207" t="s">
        <v>51</v>
      </c>
      <c r="G2207" t="s">
        <v>347</v>
      </c>
    </row>
    <row r="2208" spans="1:8" x14ac:dyDescent="0.3">
      <c r="A2208" t="s">
        <v>310</v>
      </c>
      <c r="B2208" t="s">
        <v>54</v>
      </c>
      <c r="C2208">
        <v>1</v>
      </c>
      <c r="D2208">
        <v>1.1739999999999999</v>
      </c>
      <c r="E2208" s="39">
        <v>45362.400000000001</v>
      </c>
      <c r="F2208" t="s">
        <v>49</v>
      </c>
      <c r="G2208" t="s">
        <v>347</v>
      </c>
      <c r="H2208" t="s">
        <v>353</v>
      </c>
    </row>
    <row r="2209" spans="1:8" x14ac:dyDescent="0.3">
      <c r="A2209" t="s">
        <v>310</v>
      </c>
      <c r="B2209" t="s">
        <v>52</v>
      </c>
      <c r="C2209">
        <v>2</v>
      </c>
      <c r="D2209"/>
      <c r="E2209" s="39">
        <v>45362.400000000001</v>
      </c>
      <c r="F2209" t="s">
        <v>50</v>
      </c>
      <c r="G2209" t="s">
        <v>347</v>
      </c>
      <c r="H2209" t="s">
        <v>368</v>
      </c>
    </row>
    <row r="2210" spans="1:8" x14ac:dyDescent="0.3">
      <c r="A2210" t="s">
        <v>310</v>
      </c>
      <c r="B2210" t="s">
        <v>48</v>
      </c>
      <c r="C2210">
        <v>3</v>
      </c>
      <c r="D2210">
        <v>2298.9659999999999</v>
      </c>
      <c r="E2210" s="39">
        <v>45363.413194444445</v>
      </c>
      <c r="F2210" t="s">
        <v>51</v>
      </c>
      <c r="G2210" t="s">
        <v>347</v>
      </c>
    </row>
    <row r="2211" spans="1:8" x14ac:dyDescent="0.3">
      <c r="A2211" t="s">
        <v>310</v>
      </c>
      <c r="B2211" t="s">
        <v>54</v>
      </c>
      <c r="C2211">
        <v>1</v>
      </c>
      <c r="D2211">
        <v>1.175</v>
      </c>
      <c r="E2211" s="39">
        <v>45363.413194444445</v>
      </c>
      <c r="F2211" t="s">
        <v>49</v>
      </c>
      <c r="G2211" t="s">
        <v>347</v>
      </c>
      <c r="H2211" t="s">
        <v>353</v>
      </c>
    </row>
    <row r="2212" spans="1:8" x14ac:dyDescent="0.3">
      <c r="A2212" t="s">
        <v>310</v>
      </c>
      <c r="B2212" t="s">
        <v>52</v>
      </c>
      <c r="C2212">
        <v>2</v>
      </c>
      <c r="D2212"/>
      <c r="E2212" s="39">
        <v>45363.413194444445</v>
      </c>
      <c r="F2212" t="s">
        <v>50</v>
      </c>
      <c r="G2212" t="s">
        <v>347</v>
      </c>
      <c r="H2212" t="s">
        <v>368</v>
      </c>
    </row>
    <row r="2213" spans="1:8" x14ac:dyDescent="0.3">
      <c r="A2213" t="s">
        <v>310</v>
      </c>
      <c r="B2213" t="s">
        <v>48</v>
      </c>
      <c r="C2213">
        <v>3</v>
      </c>
      <c r="D2213">
        <v>2298.9659999999999</v>
      </c>
      <c r="E2213" s="39">
        <v>45364.411111111112</v>
      </c>
      <c r="F2213" t="s">
        <v>51</v>
      </c>
      <c r="G2213" t="s">
        <v>347</v>
      </c>
    </row>
    <row r="2214" spans="1:8" x14ac:dyDescent="0.3">
      <c r="A2214" t="s">
        <v>310</v>
      </c>
      <c r="B2214" t="s">
        <v>54</v>
      </c>
      <c r="C2214">
        <v>1</v>
      </c>
      <c r="D2214">
        <v>1.175</v>
      </c>
      <c r="E2214" s="39">
        <v>45364.411111111112</v>
      </c>
      <c r="F2214" t="s">
        <v>49</v>
      </c>
      <c r="G2214" t="s">
        <v>347</v>
      </c>
      <c r="H2214" t="s">
        <v>353</v>
      </c>
    </row>
    <row r="2215" spans="1:8" x14ac:dyDescent="0.3">
      <c r="A2215" t="s">
        <v>310</v>
      </c>
      <c r="B2215" t="s">
        <v>52</v>
      </c>
      <c r="C2215">
        <v>2</v>
      </c>
      <c r="D2215"/>
      <c r="E2215" s="39">
        <v>45364.411111111112</v>
      </c>
      <c r="F2215" t="s">
        <v>50</v>
      </c>
      <c r="G2215" t="s">
        <v>347</v>
      </c>
      <c r="H2215" t="s">
        <v>368</v>
      </c>
    </row>
    <row r="2216" spans="1:8" x14ac:dyDescent="0.3">
      <c r="A2216" t="s">
        <v>310</v>
      </c>
      <c r="B2216" t="s">
        <v>48</v>
      </c>
      <c r="C2216">
        <v>3</v>
      </c>
      <c r="D2216">
        <v>2298.9650000000001</v>
      </c>
      <c r="E2216" s="39">
        <v>45365.42083333333</v>
      </c>
      <c r="F2216" t="s">
        <v>51</v>
      </c>
      <c r="G2216" t="s">
        <v>347</v>
      </c>
    </row>
    <row r="2217" spans="1:8" x14ac:dyDescent="0.3">
      <c r="A2217" t="s">
        <v>310</v>
      </c>
      <c r="B2217" t="s">
        <v>54</v>
      </c>
      <c r="C2217">
        <v>1</v>
      </c>
      <c r="D2217">
        <v>1.1759999999999999</v>
      </c>
      <c r="E2217" s="39">
        <v>45365.42083333333</v>
      </c>
      <c r="F2217" t="s">
        <v>49</v>
      </c>
      <c r="G2217" t="s">
        <v>347</v>
      </c>
      <c r="H2217" t="s">
        <v>353</v>
      </c>
    </row>
    <row r="2218" spans="1:8" x14ac:dyDescent="0.3">
      <c r="A2218" t="s">
        <v>310</v>
      </c>
      <c r="B2218" t="s">
        <v>52</v>
      </c>
      <c r="C2218">
        <v>2</v>
      </c>
      <c r="D2218"/>
      <c r="E2218" s="39">
        <v>45365.42083333333</v>
      </c>
      <c r="F2218" t="s">
        <v>50</v>
      </c>
      <c r="G2218" t="s">
        <v>347</v>
      </c>
      <c r="H2218" t="s">
        <v>368</v>
      </c>
    </row>
    <row r="2219" spans="1:8" x14ac:dyDescent="0.3">
      <c r="A2219" t="s">
        <v>310</v>
      </c>
      <c r="B2219" t="s">
        <v>48</v>
      </c>
      <c r="C2219">
        <v>3</v>
      </c>
      <c r="D2219">
        <v>2298.9659999999999</v>
      </c>
      <c r="E2219" s="39">
        <v>45366.419444444444</v>
      </c>
      <c r="F2219" t="s">
        <v>51</v>
      </c>
      <c r="G2219" t="s">
        <v>347</v>
      </c>
    </row>
    <row r="2220" spans="1:8" x14ac:dyDescent="0.3">
      <c r="A2220" t="s">
        <v>310</v>
      </c>
      <c r="B2220" t="s">
        <v>54</v>
      </c>
      <c r="C2220">
        <v>1</v>
      </c>
      <c r="D2220">
        <v>1.175</v>
      </c>
      <c r="E2220" s="39">
        <v>45366.419444444444</v>
      </c>
      <c r="F2220" t="s">
        <v>49</v>
      </c>
      <c r="G2220" t="s">
        <v>347</v>
      </c>
      <c r="H2220" t="s">
        <v>353</v>
      </c>
    </row>
    <row r="2221" spans="1:8" x14ac:dyDescent="0.3">
      <c r="A2221" t="s">
        <v>310</v>
      </c>
      <c r="B2221" t="s">
        <v>52</v>
      </c>
      <c r="C2221">
        <v>2</v>
      </c>
      <c r="D2221"/>
      <c r="E2221" s="39">
        <v>45366.419444444444</v>
      </c>
      <c r="F2221" t="s">
        <v>50</v>
      </c>
      <c r="G2221" t="s">
        <v>347</v>
      </c>
      <c r="H2221" t="s">
        <v>368</v>
      </c>
    </row>
    <row r="2222" spans="1:8" x14ac:dyDescent="0.3">
      <c r="A2222" t="s">
        <v>310</v>
      </c>
      <c r="B2222" t="s">
        <v>48</v>
      </c>
      <c r="C2222">
        <v>3</v>
      </c>
      <c r="D2222">
        <v>2298.9650000000001</v>
      </c>
      <c r="E2222" s="39">
        <v>45367.413194444445</v>
      </c>
      <c r="F2222" t="s">
        <v>51</v>
      </c>
      <c r="G2222" t="s">
        <v>347</v>
      </c>
    </row>
    <row r="2223" spans="1:8" x14ac:dyDescent="0.3">
      <c r="A2223" t="s">
        <v>310</v>
      </c>
      <c r="B2223" t="s">
        <v>54</v>
      </c>
      <c r="C2223">
        <v>1</v>
      </c>
      <c r="D2223">
        <v>1.1759999999999999</v>
      </c>
      <c r="E2223" s="39">
        <v>45367.413194444445</v>
      </c>
      <c r="F2223" t="s">
        <v>49</v>
      </c>
      <c r="G2223" t="s">
        <v>347</v>
      </c>
      <c r="H2223" t="s">
        <v>353</v>
      </c>
    </row>
    <row r="2224" spans="1:8" x14ac:dyDescent="0.3">
      <c r="A2224" t="s">
        <v>310</v>
      </c>
      <c r="B2224" t="s">
        <v>52</v>
      </c>
      <c r="C2224">
        <v>2</v>
      </c>
      <c r="D2224"/>
      <c r="E2224" s="39">
        <v>45367.413194444445</v>
      </c>
      <c r="F2224" t="s">
        <v>50</v>
      </c>
      <c r="G2224" t="s">
        <v>347</v>
      </c>
      <c r="H2224" t="s">
        <v>368</v>
      </c>
    </row>
    <row r="2225" spans="1:8" x14ac:dyDescent="0.3">
      <c r="A2225" t="s">
        <v>310</v>
      </c>
      <c r="B2225" t="s">
        <v>48</v>
      </c>
      <c r="C2225">
        <v>3</v>
      </c>
      <c r="D2225">
        <v>2298.9639999999999</v>
      </c>
      <c r="E2225" s="39">
        <v>45368.331250000003</v>
      </c>
      <c r="F2225" t="s">
        <v>51</v>
      </c>
      <c r="G2225" t="s">
        <v>347</v>
      </c>
    </row>
    <row r="2226" spans="1:8" x14ac:dyDescent="0.3">
      <c r="A2226" t="s">
        <v>310</v>
      </c>
      <c r="B2226" t="s">
        <v>54</v>
      </c>
      <c r="C2226">
        <v>1</v>
      </c>
      <c r="D2226">
        <v>1.177</v>
      </c>
      <c r="E2226" s="39">
        <v>45368.331250000003</v>
      </c>
      <c r="F2226" t="s">
        <v>49</v>
      </c>
      <c r="G2226" t="s">
        <v>347</v>
      </c>
      <c r="H2226" t="s">
        <v>353</v>
      </c>
    </row>
    <row r="2227" spans="1:8" x14ac:dyDescent="0.3">
      <c r="A2227" t="s">
        <v>310</v>
      </c>
      <c r="B2227" t="s">
        <v>52</v>
      </c>
      <c r="C2227">
        <v>2</v>
      </c>
      <c r="D2227"/>
      <c r="E2227" s="39">
        <v>45368.331250000003</v>
      </c>
      <c r="F2227" t="s">
        <v>50</v>
      </c>
      <c r="G2227" t="s">
        <v>347</v>
      </c>
      <c r="H2227" t="s">
        <v>368</v>
      </c>
    </row>
    <row r="2228" spans="1:8" x14ac:dyDescent="0.3">
      <c r="A2228" t="s">
        <v>310</v>
      </c>
      <c r="B2228" t="s">
        <v>48</v>
      </c>
      <c r="C2228">
        <v>3</v>
      </c>
      <c r="D2228">
        <v>2298.9639999999999</v>
      </c>
      <c r="E2228" s="39">
        <v>45369.427083333336</v>
      </c>
      <c r="F2228" t="s">
        <v>51</v>
      </c>
      <c r="G2228" t="s">
        <v>347</v>
      </c>
    </row>
    <row r="2229" spans="1:8" x14ac:dyDescent="0.3">
      <c r="A2229" t="s">
        <v>310</v>
      </c>
      <c r="B2229" t="s">
        <v>54</v>
      </c>
      <c r="C2229">
        <v>1</v>
      </c>
      <c r="D2229">
        <v>1.177</v>
      </c>
      <c r="E2229" s="39">
        <v>45369.427083333336</v>
      </c>
      <c r="F2229" t="s">
        <v>49</v>
      </c>
      <c r="G2229" t="s">
        <v>347</v>
      </c>
      <c r="H2229" t="s">
        <v>353</v>
      </c>
    </row>
    <row r="2230" spans="1:8" x14ac:dyDescent="0.3">
      <c r="A2230" t="s">
        <v>310</v>
      </c>
      <c r="B2230" t="s">
        <v>52</v>
      </c>
      <c r="C2230">
        <v>2</v>
      </c>
      <c r="D2230"/>
      <c r="E2230" s="39">
        <v>45369.427083333336</v>
      </c>
      <c r="F2230" t="s">
        <v>50</v>
      </c>
      <c r="G2230" t="s">
        <v>347</v>
      </c>
      <c r="H2230" t="s">
        <v>368</v>
      </c>
    </row>
    <row r="2231" spans="1:8" x14ac:dyDescent="0.3">
      <c r="A2231" t="s">
        <v>310</v>
      </c>
      <c r="B2231" t="s">
        <v>48</v>
      </c>
      <c r="C2231">
        <v>3</v>
      </c>
      <c r="D2231">
        <v>2298.9630000000002</v>
      </c>
      <c r="E2231" s="39">
        <v>45370.413194444445</v>
      </c>
      <c r="F2231" t="s">
        <v>51</v>
      </c>
      <c r="G2231" t="s">
        <v>347</v>
      </c>
    </row>
    <row r="2232" spans="1:8" x14ac:dyDescent="0.3">
      <c r="A2232" t="s">
        <v>310</v>
      </c>
      <c r="B2232" t="s">
        <v>54</v>
      </c>
      <c r="C2232">
        <v>1</v>
      </c>
      <c r="D2232">
        <v>1.1779999999999999</v>
      </c>
      <c r="E2232" s="39">
        <v>45370.413194444445</v>
      </c>
      <c r="F2232" t="s">
        <v>49</v>
      </c>
      <c r="G2232" t="s">
        <v>347</v>
      </c>
      <c r="H2232" t="s">
        <v>353</v>
      </c>
    </row>
    <row r="2233" spans="1:8" x14ac:dyDescent="0.3">
      <c r="A2233" t="s">
        <v>310</v>
      </c>
      <c r="B2233" t="s">
        <v>52</v>
      </c>
      <c r="C2233">
        <v>2</v>
      </c>
      <c r="D2233"/>
      <c r="E2233" s="39">
        <v>45370.413194444445</v>
      </c>
      <c r="F2233" t="s">
        <v>50</v>
      </c>
      <c r="G2233" t="s">
        <v>347</v>
      </c>
      <c r="H2233" t="s">
        <v>368</v>
      </c>
    </row>
    <row r="2234" spans="1:8" x14ac:dyDescent="0.3">
      <c r="A2234" t="s">
        <v>310</v>
      </c>
      <c r="B2234" t="s">
        <v>48</v>
      </c>
      <c r="C2234">
        <v>3</v>
      </c>
      <c r="D2234">
        <v>2298.962</v>
      </c>
      <c r="E2234" s="39">
        <v>45371.288194444445</v>
      </c>
      <c r="F2234" t="s">
        <v>51</v>
      </c>
      <c r="G2234" t="s">
        <v>347</v>
      </c>
    </row>
    <row r="2235" spans="1:8" x14ac:dyDescent="0.3">
      <c r="A2235" t="s">
        <v>310</v>
      </c>
      <c r="B2235" t="s">
        <v>54</v>
      </c>
      <c r="C2235">
        <v>1</v>
      </c>
      <c r="D2235">
        <v>1.179</v>
      </c>
      <c r="E2235" s="39">
        <v>45371.288194444445</v>
      </c>
      <c r="F2235" t="s">
        <v>49</v>
      </c>
      <c r="G2235" t="s">
        <v>347</v>
      </c>
      <c r="H2235" t="s">
        <v>353</v>
      </c>
    </row>
    <row r="2236" spans="1:8" x14ac:dyDescent="0.3">
      <c r="A2236" t="s">
        <v>310</v>
      </c>
      <c r="B2236" t="s">
        <v>52</v>
      </c>
      <c r="C2236">
        <v>2</v>
      </c>
      <c r="D2236"/>
      <c r="E2236" s="39">
        <v>45371.288194444445</v>
      </c>
      <c r="F2236" t="s">
        <v>50</v>
      </c>
      <c r="G2236" t="s">
        <v>347</v>
      </c>
      <c r="H2236" t="s">
        <v>368</v>
      </c>
    </row>
    <row r="2237" spans="1:8" x14ac:dyDescent="0.3">
      <c r="A2237" t="s">
        <v>310</v>
      </c>
      <c r="B2237" t="s">
        <v>48</v>
      </c>
      <c r="C2237">
        <v>3</v>
      </c>
      <c r="D2237">
        <v>2298.962</v>
      </c>
      <c r="E2237" s="39">
        <v>45372.37222222222</v>
      </c>
      <c r="F2237" t="s">
        <v>51</v>
      </c>
      <c r="G2237" t="s">
        <v>347</v>
      </c>
    </row>
    <row r="2238" spans="1:8" x14ac:dyDescent="0.3">
      <c r="A2238" t="s">
        <v>310</v>
      </c>
      <c r="B2238" t="s">
        <v>54</v>
      </c>
      <c r="C2238">
        <v>1</v>
      </c>
      <c r="D2238">
        <v>1.179</v>
      </c>
      <c r="E2238" s="39">
        <v>45372.37222222222</v>
      </c>
      <c r="F2238" t="s">
        <v>49</v>
      </c>
      <c r="G2238" t="s">
        <v>347</v>
      </c>
      <c r="H2238" t="s">
        <v>353</v>
      </c>
    </row>
    <row r="2239" spans="1:8" x14ac:dyDescent="0.3">
      <c r="A2239" t="s">
        <v>310</v>
      </c>
      <c r="B2239" t="s">
        <v>52</v>
      </c>
      <c r="C2239">
        <v>2</v>
      </c>
      <c r="D2239"/>
      <c r="E2239" s="39">
        <v>45372.37222222222</v>
      </c>
      <c r="F2239" t="s">
        <v>50</v>
      </c>
      <c r="G2239" t="s">
        <v>347</v>
      </c>
      <c r="H2239" t="s">
        <v>368</v>
      </c>
    </row>
    <row r="2240" spans="1:8" x14ac:dyDescent="0.3">
      <c r="A2240" t="s">
        <v>310</v>
      </c>
      <c r="B2240" t="s">
        <v>48</v>
      </c>
      <c r="C2240">
        <v>3</v>
      </c>
      <c r="D2240">
        <v>2298.962</v>
      </c>
      <c r="E2240" s="39">
        <v>45373.406944444447</v>
      </c>
      <c r="F2240" t="s">
        <v>51</v>
      </c>
      <c r="G2240" t="s">
        <v>347</v>
      </c>
    </row>
    <row r="2241" spans="1:8" x14ac:dyDescent="0.3">
      <c r="A2241" t="s">
        <v>310</v>
      </c>
      <c r="B2241" t="s">
        <v>54</v>
      </c>
      <c r="C2241">
        <v>1</v>
      </c>
      <c r="D2241">
        <v>1.179</v>
      </c>
      <c r="E2241" s="39">
        <v>45373.406944444447</v>
      </c>
      <c r="F2241" t="s">
        <v>49</v>
      </c>
      <c r="G2241" t="s">
        <v>347</v>
      </c>
      <c r="H2241" t="s">
        <v>353</v>
      </c>
    </row>
    <row r="2242" spans="1:8" x14ac:dyDescent="0.3">
      <c r="A2242" t="s">
        <v>310</v>
      </c>
      <c r="B2242" t="s">
        <v>52</v>
      </c>
      <c r="C2242">
        <v>2</v>
      </c>
      <c r="D2242"/>
      <c r="E2242" s="39">
        <v>45373.406944444447</v>
      </c>
      <c r="F2242" t="s">
        <v>50</v>
      </c>
      <c r="G2242" t="s">
        <v>347</v>
      </c>
      <c r="H2242" t="s">
        <v>368</v>
      </c>
    </row>
    <row r="2243" spans="1:8" x14ac:dyDescent="0.3">
      <c r="A2243" t="s">
        <v>310</v>
      </c>
      <c r="B2243" t="s">
        <v>48</v>
      </c>
      <c r="C2243">
        <v>3</v>
      </c>
      <c r="D2243">
        <v>2298.9609999999998</v>
      </c>
      <c r="E2243" s="39">
        <v>45374.388194444444</v>
      </c>
      <c r="F2243" t="s">
        <v>51</v>
      </c>
      <c r="G2243" t="s">
        <v>347</v>
      </c>
    </row>
    <row r="2244" spans="1:8" x14ac:dyDescent="0.3">
      <c r="A2244" t="s">
        <v>310</v>
      </c>
      <c r="B2244" t="s">
        <v>54</v>
      </c>
      <c r="C2244">
        <v>1</v>
      </c>
      <c r="D2244">
        <v>1.18</v>
      </c>
      <c r="E2244" s="39">
        <v>45374.388194444444</v>
      </c>
      <c r="F2244" t="s">
        <v>49</v>
      </c>
      <c r="G2244" t="s">
        <v>347</v>
      </c>
      <c r="H2244" t="s">
        <v>353</v>
      </c>
    </row>
    <row r="2245" spans="1:8" x14ac:dyDescent="0.3">
      <c r="A2245" t="s">
        <v>310</v>
      </c>
      <c r="B2245" t="s">
        <v>52</v>
      </c>
      <c r="C2245">
        <v>2</v>
      </c>
      <c r="D2245"/>
      <c r="E2245" s="39">
        <v>45374.388194444444</v>
      </c>
      <c r="F2245" t="s">
        <v>50</v>
      </c>
      <c r="G2245" t="s">
        <v>347</v>
      </c>
      <c r="H2245" t="s">
        <v>368</v>
      </c>
    </row>
    <row r="2246" spans="1:8" x14ac:dyDescent="0.3">
      <c r="A2246" t="s">
        <v>310</v>
      </c>
      <c r="B2246" t="s">
        <v>48</v>
      </c>
      <c r="C2246">
        <v>3</v>
      </c>
      <c r="D2246">
        <v>2298.9609999999998</v>
      </c>
      <c r="E2246" s="39">
        <v>45374.43472222222</v>
      </c>
      <c r="F2246" t="s">
        <v>51</v>
      </c>
      <c r="G2246" t="s">
        <v>6</v>
      </c>
    </row>
    <row r="2247" spans="1:8" x14ac:dyDescent="0.3">
      <c r="A2247" t="s">
        <v>310</v>
      </c>
      <c r="B2247" t="s">
        <v>54</v>
      </c>
      <c r="C2247">
        <v>1</v>
      </c>
      <c r="D2247">
        <v>1.18</v>
      </c>
      <c r="E2247" s="39">
        <v>45374.43472222222</v>
      </c>
      <c r="F2247" t="s">
        <v>49</v>
      </c>
      <c r="G2247" t="s">
        <v>6</v>
      </c>
      <c r="H2247" t="s">
        <v>353</v>
      </c>
    </row>
    <row r="2248" spans="1:8" x14ac:dyDescent="0.3">
      <c r="A2248" t="s">
        <v>310</v>
      </c>
      <c r="B2248" t="s">
        <v>52</v>
      </c>
      <c r="C2248">
        <v>2</v>
      </c>
      <c r="D2248"/>
      <c r="E2248" s="39">
        <v>45374.43472222222</v>
      </c>
      <c r="F2248" t="s">
        <v>50</v>
      </c>
      <c r="G2248" t="s">
        <v>6</v>
      </c>
      <c r="H2248" t="s">
        <v>368</v>
      </c>
    </row>
    <row r="2249" spans="1:8" x14ac:dyDescent="0.3">
      <c r="A2249" t="s">
        <v>310</v>
      </c>
      <c r="B2249" t="s">
        <v>48</v>
      </c>
      <c r="C2249">
        <v>3</v>
      </c>
      <c r="D2249">
        <v>2298.9609999999998</v>
      </c>
      <c r="E2249" s="39">
        <v>45375.393750000003</v>
      </c>
      <c r="F2249" t="s">
        <v>51</v>
      </c>
      <c r="G2249" t="s">
        <v>347</v>
      </c>
    </row>
    <row r="2250" spans="1:8" x14ac:dyDescent="0.3">
      <c r="A2250" t="s">
        <v>310</v>
      </c>
      <c r="B2250" t="s">
        <v>54</v>
      </c>
      <c r="C2250">
        <v>1</v>
      </c>
      <c r="D2250">
        <v>1.18</v>
      </c>
      <c r="E2250" s="39">
        <v>45375.393750000003</v>
      </c>
      <c r="F2250" t="s">
        <v>49</v>
      </c>
      <c r="G2250" t="s">
        <v>347</v>
      </c>
      <c r="H2250" t="s">
        <v>353</v>
      </c>
    </row>
    <row r="2251" spans="1:8" x14ac:dyDescent="0.3">
      <c r="A2251" t="s">
        <v>310</v>
      </c>
      <c r="B2251" t="s">
        <v>52</v>
      </c>
      <c r="C2251">
        <v>2</v>
      </c>
      <c r="D2251"/>
      <c r="E2251" s="39">
        <v>45375.393750000003</v>
      </c>
      <c r="F2251" t="s">
        <v>50</v>
      </c>
      <c r="G2251" t="s">
        <v>347</v>
      </c>
      <c r="H2251" t="s">
        <v>368</v>
      </c>
    </row>
    <row r="2252" spans="1:8" x14ac:dyDescent="0.3">
      <c r="A2252" t="s">
        <v>310</v>
      </c>
      <c r="B2252" t="s">
        <v>48</v>
      </c>
      <c r="C2252">
        <v>3</v>
      </c>
      <c r="D2252">
        <v>2298.96</v>
      </c>
      <c r="E2252" s="39">
        <v>45376.404861111114</v>
      </c>
      <c r="F2252" t="s">
        <v>51</v>
      </c>
      <c r="G2252" t="s">
        <v>347</v>
      </c>
    </row>
    <row r="2253" spans="1:8" x14ac:dyDescent="0.3">
      <c r="A2253" t="s">
        <v>310</v>
      </c>
      <c r="B2253" t="s">
        <v>54</v>
      </c>
      <c r="C2253">
        <v>1</v>
      </c>
      <c r="D2253">
        <v>1.181</v>
      </c>
      <c r="E2253" s="39">
        <v>45376.404861111114</v>
      </c>
      <c r="F2253" t="s">
        <v>49</v>
      </c>
      <c r="G2253" t="s">
        <v>347</v>
      </c>
      <c r="H2253" t="s">
        <v>353</v>
      </c>
    </row>
    <row r="2254" spans="1:8" x14ac:dyDescent="0.3">
      <c r="A2254" t="s">
        <v>310</v>
      </c>
      <c r="B2254" t="s">
        <v>52</v>
      </c>
      <c r="C2254">
        <v>2</v>
      </c>
      <c r="D2254"/>
      <c r="E2254" s="39">
        <v>45376.404861111114</v>
      </c>
      <c r="F2254" t="s">
        <v>50</v>
      </c>
      <c r="G2254" t="s">
        <v>347</v>
      </c>
      <c r="H2254" t="s">
        <v>368</v>
      </c>
    </row>
    <row r="2255" spans="1:8" x14ac:dyDescent="0.3">
      <c r="A2255" t="s">
        <v>310</v>
      </c>
      <c r="B2255" t="s">
        <v>48</v>
      </c>
      <c r="C2255">
        <v>3</v>
      </c>
      <c r="D2255">
        <v>2298.96</v>
      </c>
      <c r="E2255" s="39">
        <v>45377.325694444444</v>
      </c>
      <c r="F2255" t="s">
        <v>51</v>
      </c>
      <c r="G2255" t="s">
        <v>347</v>
      </c>
    </row>
    <row r="2256" spans="1:8" x14ac:dyDescent="0.3">
      <c r="A2256" t="s">
        <v>310</v>
      </c>
      <c r="B2256" t="s">
        <v>54</v>
      </c>
      <c r="C2256">
        <v>1</v>
      </c>
      <c r="D2256">
        <v>1.181</v>
      </c>
      <c r="E2256" s="39">
        <v>45377.325694444444</v>
      </c>
      <c r="F2256" t="s">
        <v>49</v>
      </c>
      <c r="G2256" t="s">
        <v>347</v>
      </c>
      <c r="H2256" t="s">
        <v>353</v>
      </c>
    </row>
    <row r="2257" spans="1:8" x14ac:dyDescent="0.3">
      <c r="A2257" t="s">
        <v>310</v>
      </c>
      <c r="B2257" t="s">
        <v>52</v>
      </c>
      <c r="C2257">
        <v>2</v>
      </c>
      <c r="D2257"/>
      <c r="E2257" s="39">
        <v>45377.325694444444</v>
      </c>
      <c r="F2257" t="s">
        <v>50</v>
      </c>
      <c r="G2257" t="s">
        <v>347</v>
      </c>
      <c r="H2257" t="s">
        <v>368</v>
      </c>
    </row>
    <row r="2258" spans="1:8" x14ac:dyDescent="0.3">
      <c r="A2258" t="s">
        <v>310</v>
      </c>
      <c r="B2258" t="s">
        <v>48</v>
      </c>
      <c r="C2258">
        <v>3</v>
      </c>
      <c r="D2258">
        <v>2298.96</v>
      </c>
      <c r="E2258" s="39">
        <v>45378.420138888891</v>
      </c>
      <c r="F2258" t="s">
        <v>51</v>
      </c>
      <c r="G2258" t="s">
        <v>347</v>
      </c>
    </row>
    <row r="2259" spans="1:8" x14ac:dyDescent="0.3">
      <c r="A2259" t="s">
        <v>310</v>
      </c>
      <c r="B2259" t="s">
        <v>54</v>
      </c>
      <c r="C2259">
        <v>1</v>
      </c>
      <c r="D2259">
        <v>1.181</v>
      </c>
      <c r="E2259" s="39">
        <v>45378.420138888891</v>
      </c>
      <c r="F2259" t="s">
        <v>49</v>
      </c>
      <c r="G2259" t="s">
        <v>347</v>
      </c>
      <c r="H2259" t="s">
        <v>353</v>
      </c>
    </row>
    <row r="2260" spans="1:8" x14ac:dyDescent="0.3">
      <c r="A2260" t="s">
        <v>310</v>
      </c>
      <c r="B2260" t="s">
        <v>52</v>
      </c>
      <c r="C2260">
        <v>2</v>
      </c>
      <c r="D2260"/>
      <c r="E2260" s="39">
        <v>45378.420138888891</v>
      </c>
      <c r="F2260" t="s">
        <v>50</v>
      </c>
      <c r="G2260" t="s">
        <v>347</v>
      </c>
      <c r="H2260" t="s">
        <v>368</v>
      </c>
    </row>
    <row r="2261" spans="1:8" x14ac:dyDescent="0.3">
      <c r="A2261" t="s">
        <v>310</v>
      </c>
      <c r="B2261" t="s">
        <v>48</v>
      </c>
      <c r="C2261">
        <v>3</v>
      </c>
      <c r="D2261">
        <v>2298.9589999999998</v>
      </c>
      <c r="E2261" s="39">
        <v>45379.39166666667</v>
      </c>
      <c r="F2261" t="s">
        <v>51</v>
      </c>
      <c r="G2261" t="s">
        <v>347</v>
      </c>
    </row>
    <row r="2262" spans="1:8" x14ac:dyDescent="0.3">
      <c r="A2262" t="s">
        <v>310</v>
      </c>
      <c r="B2262" t="s">
        <v>54</v>
      </c>
      <c r="C2262">
        <v>1</v>
      </c>
      <c r="D2262">
        <v>1.1819999999999999</v>
      </c>
      <c r="E2262" s="39">
        <v>45379.39166666667</v>
      </c>
      <c r="F2262" t="s">
        <v>49</v>
      </c>
      <c r="G2262" t="s">
        <v>347</v>
      </c>
      <c r="H2262" t="s">
        <v>353</v>
      </c>
    </row>
    <row r="2263" spans="1:8" x14ac:dyDescent="0.3">
      <c r="A2263" t="s">
        <v>310</v>
      </c>
      <c r="B2263" t="s">
        <v>52</v>
      </c>
      <c r="C2263">
        <v>2</v>
      </c>
      <c r="D2263"/>
      <c r="E2263" s="39">
        <v>45379.39166666667</v>
      </c>
      <c r="F2263" t="s">
        <v>50</v>
      </c>
      <c r="G2263" t="s">
        <v>347</v>
      </c>
      <c r="H2263" t="s">
        <v>368</v>
      </c>
    </row>
    <row r="2264" spans="1:8" x14ac:dyDescent="0.3">
      <c r="A2264" t="s">
        <v>310</v>
      </c>
      <c r="B2264" t="s">
        <v>48</v>
      </c>
      <c r="C2264">
        <v>3</v>
      </c>
      <c r="D2264">
        <v>2298.9589999999998</v>
      </c>
      <c r="E2264" s="39">
        <v>45380.395833333336</v>
      </c>
      <c r="F2264" t="s">
        <v>51</v>
      </c>
      <c r="G2264" t="s">
        <v>347</v>
      </c>
    </row>
    <row r="2265" spans="1:8" x14ac:dyDescent="0.3">
      <c r="A2265" t="s">
        <v>310</v>
      </c>
      <c r="B2265" t="s">
        <v>54</v>
      </c>
      <c r="C2265">
        <v>1</v>
      </c>
      <c r="D2265">
        <v>1.1819999999999999</v>
      </c>
      <c r="E2265" s="39">
        <v>45380.395833333336</v>
      </c>
      <c r="F2265" t="s">
        <v>49</v>
      </c>
      <c r="G2265" t="s">
        <v>347</v>
      </c>
      <c r="H2265" t="s">
        <v>353</v>
      </c>
    </row>
    <row r="2266" spans="1:8" x14ac:dyDescent="0.3">
      <c r="A2266" t="s">
        <v>310</v>
      </c>
      <c r="B2266" t="s">
        <v>52</v>
      </c>
      <c r="C2266">
        <v>2</v>
      </c>
      <c r="D2266"/>
      <c r="E2266" s="39">
        <v>45380.395833333336</v>
      </c>
      <c r="F2266" t="s">
        <v>50</v>
      </c>
      <c r="G2266" t="s">
        <v>347</v>
      </c>
      <c r="H2266" t="s">
        <v>368</v>
      </c>
    </row>
    <row r="2267" spans="1:8" x14ac:dyDescent="0.3">
      <c r="A2267" t="s">
        <v>310</v>
      </c>
      <c r="B2267" t="s">
        <v>48</v>
      </c>
      <c r="C2267">
        <v>3</v>
      </c>
      <c r="D2267">
        <v>2298.9589999999998</v>
      </c>
      <c r="E2267" s="39">
        <v>45381.39166666667</v>
      </c>
      <c r="F2267" t="s">
        <v>51</v>
      </c>
      <c r="G2267" t="s">
        <v>347</v>
      </c>
    </row>
    <row r="2268" spans="1:8" x14ac:dyDescent="0.3">
      <c r="A2268" t="s">
        <v>310</v>
      </c>
      <c r="B2268" t="s">
        <v>54</v>
      </c>
      <c r="C2268">
        <v>1</v>
      </c>
      <c r="D2268">
        <v>1.1819999999999999</v>
      </c>
      <c r="E2268" s="39">
        <v>45381.39166666667</v>
      </c>
      <c r="F2268" t="s">
        <v>49</v>
      </c>
      <c r="G2268" t="s">
        <v>347</v>
      </c>
      <c r="H2268" t="s">
        <v>353</v>
      </c>
    </row>
    <row r="2269" spans="1:8" x14ac:dyDescent="0.3">
      <c r="A2269" t="s">
        <v>310</v>
      </c>
      <c r="B2269" t="s">
        <v>52</v>
      </c>
      <c r="C2269">
        <v>2</v>
      </c>
      <c r="D2269"/>
      <c r="E2269" s="39">
        <v>45381.39166666667</v>
      </c>
      <c r="F2269" t="s">
        <v>50</v>
      </c>
      <c r="G2269" t="s">
        <v>347</v>
      </c>
      <c r="H2269" t="s">
        <v>368</v>
      </c>
    </row>
    <row r="2270" spans="1:8" x14ac:dyDescent="0.3">
      <c r="A2270" t="s">
        <v>310</v>
      </c>
      <c r="B2270" t="s">
        <v>48</v>
      </c>
      <c r="C2270">
        <v>3</v>
      </c>
      <c r="D2270">
        <v>2298.9580000000001</v>
      </c>
      <c r="E2270" s="39">
        <v>45382.398611111108</v>
      </c>
      <c r="F2270" t="s">
        <v>51</v>
      </c>
      <c r="G2270" t="s">
        <v>347</v>
      </c>
    </row>
    <row r="2271" spans="1:8" x14ac:dyDescent="0.3">
      <c r="A2271" t="s">
        <v>310</v>
      </c>
      <c r="B2271" t="s">
        <v>54</v>
      </c>
      <c r="C2271">
        <v>1</v>
      </c>
      <c r="D2271">
        <v>1.1830000000000001</v>
      </c>
      <c r="E2271" s="39">
        <v>45382.398611111108</v>
      </c>
      <c r="F2271" t="s">
        <v>49</v>
      </c>
      <c r="G2271" t="s">
        <v>347</v>
      </c>
      <c r="H2271" t="s">
        <v>353</v>
      </c>
    </row>
    <row r="2272" spans="1:8" x14ac:dyDescent="0.3">
      <c r="A2272" t="s">
        <v>310</v>
      </c>
      <c r="B2272" t="s">
        <v>52</v>
      </c>
      <c r="C2272">
        <v>2</v>
      </c>
      <c r="D2272"/>
      <c r="E2272" s="39">
        <v>45382.398611111108</v>
      </c>
      <c r="F2272" t="s">
        <v>50</v>
      </c>
      <c r="G2272" t="s">
        <v>347</v>
      </c>
      <c r="H2272" t="s">
        <v>368</v>
      </c>
    </row>
    <row r="2273" spans="1:8" x14ac:dyDescent="0.3">
      <c r="A2273" t="s">
        <v>137</v>
      </c>
      <c r="B2273" t="s">
        <v>48</v>
      </c>
      <c r="C2273">
        <v>3</v>
      </c>
      <c r="D2273">
        <v>2305.489</v>
      </c>
      <c r="E2273" s="39">
        <v>45360.52207175926</v>
      </c>
      <c r="F2273" t="s">
        <v>51</v>
      </c>
      <c r="G2273" t="s">
        <v>6</v>
      </c>
    </row>
    <row r="2274" spans="1:8" x14ac:dyDescent="0.3">
      <c r="A2274" t="s">
        <v>137</v>
      </c>
      <c r="B2274" t="s">
        <v>54</v>
      </c>
      <c r="C2274">
        <v>1</v>
      </c>
      <c r="D2274">
        <v>0.50700000000000001</v>
      </c>
      <c r="E2274" s="39">
        <v>45360.52207175926</v>
      </c>
      <c r="F2274" t="s">
        <v>49</v>
      </c>
      <c r="G2274" t="s">
        <v>6</v>
      </c>
      <c r="H2274" t="s">
        <v>353</v>
      </c>
    </row>
    <row r="2275" spans="1:8" x14ac:dyDescent="0.3">
      <c r="A2275" t="s">
        <v>137</v>
      </c>
      <c r="B2275" t="s">
        <v>52</v>
      </c>
      <c r="C2275">
        <v>2</v>
      </c>
      <c r="D2275">
        <v>-0.38300000000000001</v>
      </c>
      <c r="E2275" s="39">
        <v>45360.52207175926</v>
      </c>
      <c r="F2275" t="s">
        <v>50</v>
      </c>
      <c r="G2275" t="s">
        <v>6</v>
      </c>
      <c r="H2275" t="s">
        <v>353</v>
      </c>
    </row>
    <row r="2276" spans="1:8" x14ac:dyDescent="0.3">
      <c r="A2276" t="s">
        <v>137</v>
      </c>
      <c r="B2276" t="s">
        <v>48</v>
      </c>
      <c r="C2276">
        <v>3</v>
      </c>
      <c r="D2276">
        <v>2305.4899999999998</v>
      </c>
      <c r="E2276" s="39">
        <v>45374.363194444442</v>
      </c>
      <c r="F2276" t="s">
        <v>51</v>
      </c>
      <c r="G2276" t="s">
        <v>347</v>
      </c>
    </row>
    <row r="2277" spans="1:8" x14ac:dyDescent="0.3">
      <c r="A2277" t="s">
        <v>137</v>
      </c>
      <c r="B2277" t="s">
        <v>54</v>
      </c>
      <c r="C2277">
        <v>1</v>
      </c>
      <c r="D2277">
        <v>0.50600000000000001</v>
      </c>
      <c r="E2277" s="39">
        <v>45374.363194444442</v>
      </c>
      <c r="F2277" t="s">
        <v>49</v>
      </c>
      <c r="G2277" t="s">
        <v>347</v>
      </c>
      <c r="H2277" t="s">
        <v>353</v>
      </c>
    </row>
    <row r="2278" spans="1:8" x14ac:dyDescent="0.3">
      <c r="A2278" t="s">
        <v>137</v>
      </c>
      <c r="B2278" t="s">
        <v>52</v>
      </c>
      <c r="C2278">
        <v>2</v>
      </c>
      <c r="D2278">
        <v>-0.38400000000000001</v>
      </c>
      <c r="E2278" s="39">
        <v>45374.363194444442</v>
      </c>
      <c r="F2278" t="s">
        <v>50</v>
      </c>
      <c r="G2278" t="s">
        <v>347</v>
      </c>
      <c r="H2278" t="s">
        <v>353</v>
      </c>
    </row>
    <row r="2279" spans="1:8" x14ac:dyDescent="0.3">
      <c r="A2279" t="s">
        <v>137</v>
      </c>
      <c r="B2279" t="s">
        <v>48</v>
      </c>
      <c r="C2279">
        <v>3</v>
      </c>
      <c r="D2279">
        <v>2305.4920000000002</v>
      </c>
      <c r="E2279" s="39">
        <v>45374.40525462963</v>
      </c>
      <c r="F2279" t="s">
        <v>51</v>
      </c>
      <c r="G2279" t="s">
        <v>6</v>
      </c>
    </row>
    <row r="2280" spans="1:8" x14ac:dyDescent="0.3">
      <c r="A2280" t="s">
        <v>137</v>
      </c>
      <c r="B2280" t="s">
        <v>54</v>
      </c>
      <c r="C2280">
        <v>1</v>
      </c>
      <c r="D2280">
        <v>0.504</v>
      </c>
      <c r="E2280" s="39">
        <v>45374.40525462963</v>
      </c>
      <c r="F2280" t="s">
        <v>49</v>
      </c>
      <c r="G2280" t="s">
        <v>6</v>
      </c>
      <c r="H2280" t="s">
        <v>353</v>
      </c>
    </row>
    <row r="2281" spans="1:8" x14ac:dyDescent="0.3">
      <c r="A2281" t="s">
        <v>137</v>
      </c>
      <c r="B2281" t="s">
        <v>52</v>
      </c>
      <c r="C2281">
        <v>2</v>
      </c>
      <c r="D2281">
        <v>-0.38600000000000001</v>
      </c>
      <c r="E2281" s="39">
        <v>45374.40525462963</v>
      </c>
      <c r="F2281" t="s">
        <v>50</v>
      </c>
      <c r="G2281" t="s">
        <v>6</v>
      </c>
      <c r="H2281" t="s">
        <v>353</v>
      </c>
    </row>
    <row r="2282" spans="1:8" x14ac:dyDescent="0.3">
      <c r="A2282" t="s">
        <v>156</v>
      </c>
      <c r="B2282" t="s">
        <v>48</v>
      </c>
      <c r="C2282">
        <v>3</v>
      </c>
      <c r="D2282"/>
      <c r="E2282" s="39">
        <v>45382.5</v>
      </c>
      <c r="F2282" t="s">
        <v>51</v>
      </c>
      <c r="G2282" t="s">
        <v>6</v>
      </c>
      <c r="H2282" t="s">
        <v>366</v>
      </c>
    </row>
    <row r="2283" spans="1:8" x14ac:dyDescent="0.3">
      <c r="A2283" t="s">
        <v>156</v>
      </c>
      <c r="B2283" t="s">
        <v>54</v>
      </c>
      <c r="C2283">
        <v>1</v>
      </c>
      <c r="D2283"/>
      <c r="E2283" s="39">
        <v>45382.5</v>
      </c>
      <c r="F2283" t="s">
        <v>49</v>
      </c>
      <c r="G2283" t="s">
        <v>6</v>
      </c>
      <c r="H2283" t="s">
        <v>366</v>
      </c>
    </row>
    <row r="2284" spans="1:8" x14ac:dyDescent="0.3">
      <c r="A2284" t="s">
        <v>156</v>
      </c>
      <c r="B2284" t="s">
        <v>52</v>
      </c>
      <c r="C2284">
        <v>2</v>
      </c>
      <c r="D2284"/>
      <c r="E2284" s="39">
        <v>45382.5</v>
      </c>
      <c r="F2284" t="s">
        <v>50</v>
      </c>
      <c r="G2284" t="s">
        <v>6</v>
      </c>
      <c r="H2284" t="s">
        <v>366</v>
      </c>
    </row>
    <row r="2285" spans="1:8" x14ac:dyDescent="0.3">
      <c r="A2285" t="s">
        <v>157</v>
      </c>
      <c r="B2285" t="s">
        <v>48</v>
      </c>
      <c r="C2285">
        <v>3</v>
      </c>
      <c r="D2285">
        <v>2299.0349999999999</v>
      </c>
      <c r="E2285" s="39">
        <v>45362.617650462962</v>
      </c>
      <c r="F2285" t="s">
        <v>51</v>
      </c>
      <c r="G2285" t="s">
        <v>6</v>
      </c>
    </row>
    <row r="2286" spans="1:8" x14ac:dyDescent="0.3">
      <c r="A2286" t="s">
        <v>157</v>
      </c>
      <c r="B2286" t="s">
        <v>54</v>
      </c>
      <c r="C2286">
        <v>1</v>
      </c>
      <c r="D2286">
        <v>2.7970000000000002</v>
      </c>
      <c r="E2286" s="39">
        <v>45362.617650462962</v>
      </c>
      <c r="F2286" t="s">
        <v>49</v>
      </c>
      <c r="G2286" t="s">
        <v>6</v>
      </c>
      <c r="H2286" t="s">
        <v>353</v>
      </c>
    </row>
    <row r="2287" spans="1:8" x14ac:dyDescent="0.3">
      <c r="A2287" t="s">
        <v>157</v>
      </c>
      <c r="B2287" t="s">
        <v>52</v>
      </c>
      <c r="C2287">
        <v>2</v>
      </c>
      <c r="D2287">
        <v>1.8169999999999999</v>
      </c>
      <c r="E2287" s="39">
        <v>45362.617650462962</v>
      </c>
      <c r="F2287" t="s">
        <v>50</v>
      </c>
      <c r="G2287" t="s">
        <v>6</v>
      </c>
      <c r="H2287" t="s">
        <v>353</v>
      </c>
    </row>
    <row r="2288" spans="1:8" x14ac:dyDescent="0.3">
      <c r="A2288" t="s">
        <v>158</v>
      </c>
      <c r="B2288" t="s">
        <v>48</v>
      </c>
      <c r="C2288">
        <v>3</v>
      </c>
      <c r="D2288">
        <v>2299.2159999999999</v>
      </c>
      <c r="E2288" s="39">
        <v>45360.434918981482</v>
      </c>
      <c r="F2288" t="s">
        <v>51</v>
      </c>
      <c r="G2288" t="s">
        <v>6</v>
      </c>
    </row>
    <row r="2289" spans="1:8" x14ac:dyDescent="0.3">
      <c r="A2289" t="s">
        <v>158</v>
      </c>
      <c r="B2289" t="s">
        <v>54</v>
      </c>
      <c r="C2289">
        <v>1</v>
      </c>
      <c r="D2289">
        <v>2.7450000000000001</v>
      </c>
      <c r="E2289" s="39">
        <v>45360.434918981482</v>
      </c>
      <c r="F2289" t="s">
        <v>49</v>
      </c>
      <c r="G2289" t="s">
        <v>6</v>
      </c>
      <c r="H2289" t="s">
        <v>353</v>
      </c>
    </row>
    <row r="2290" spans="1:8" x14ac:dyDescent="0.3">
      <c r="A2290" t="s">
        <v>158</v>
      </c>
      <c r="B2290" t="s">
        <v>52</v>
      </c>
      <c r="C2290">
        <v>2</v>
      </c>
      <c r="D2290">
        <v>1.7649999999999999</v>
      </c>
      <c r="E2290" s="39">
        <v>45360.434918981482</v>
      </c>
      <c r="F2290" t="s">
        <v>50</v>
      </c>
      <c r="G2290" t="s">
        <v>6</v>
      </c>
      <c r="H2290" t="s">
        <v>353</v>
      </c>
    </row>
    <row r="2291" spans="1:8" x14ac:dyDescent="0.3">
      <c r="A2291" t="s">
        <v>158</v>
      </c>
      <c r="B2291" t="s">
        <v>48</v>
      </c>
      <c r="C2291">
        <v>3</v>
      </c>
      <c r="D2291">
        <v>2299.21</v>
      </c>
      <c r="E2291" s="39">
        <v>45374.45</v>
      </c>
      <c r="F2291" t="s">
        <v>51</v>
      </c>
      <c r="G2291" t="s">
        <v>347</v>
      </c>
    </row>
    <row r="2292" spans="1:8" x14ac:dyDescent="0.3">
      <c r="A2292" t="s">
        <v>158</v>
      </c>
      <c r="B2292" t="s">
        <v>54</v>
      </c>
      <c r="C2292">
        <v>1</v>
      </c>
      <c r="D2292">
        <v>2.7509999999999999</v>
      </c>
      <c r="E2292" s="39">
        <v>45374.45</v>
      </c>
      <c r="F2292" t="s">
        <v>49</v>
      </c>
      <c r="G2292" t="s">
        <v>347</v>
      </c>
      <c r="H2292" t="s">
        <v>353</v>
      </c>
    </row>
    <row r="2293" spans="1:8" x14ac:dyDescent="0.3">
      <c r="A2293" t="s">
        <v>158</v>
      </c>
      <c r="B2293" t="s">
        <v>52</v>
      </c>
      <c r="C2293">
        <v>2</v>
      </c>
      <c r="D2293">
        <v>1.7709999999999999</v>
      </c>
      <c r="E2293" s="39">
        <v>45374.45</v>
      </c>
      <c r="F2293" t="s">
        <v>50</v>
      </c>
      <c r="G2293" t="s">
        <v>347</v>
      </c>
      <c r="H2293" t="s">
        <v>353</v>
      </c>
    </row>
    <row r="2294" spans="1:8" x14ac:dyDescent="0.3">
      <c r="A2294" t="s">
        <v>158</v>
      </c>
      <c r="B2294" t="s">
        <v>48</v>
      </c>
      <c r="C2294">
        <v>3</v>
      </c>
      <c r="D2294">
        <v>2299.2130000000002</v>
      </c>
      <c r="E2294" s="39">
        <v>45374.492627314816</v>
      </c>
      <c r="F2294" t="s">
        <v>51</v>
      </c>
      <c r="G2294" t="s">
        <v>6</v>
      </c>
    </row>
    <row r="2295" spans="1:8" x14ac:dyDescent="0.3">
      <c r="A2295" t="s">
        <v>158</v>
      </c>
      <c r="B2295" t="s">
        <v>54</v>
      </c>
      <c r="C2295">
        <v>1</v>
      </c>
      <c r="D2295">
        <v>2.7480000000000002</v>
      </c>
      <c r="E2295" s="39">
        <v>45374.492627314816</v>
      </c>
      <c r="F2295" t="s">
        <v>49</v>
      </c>
      <c r="G2295" t="s">
        <v>6</v>
      </c>
      <c r="H2295" t="s">
        <v>353</v>
      </c>
    </row>
    <row r="2296" spans="1:8" x14ac:dyDescent="0.3">
      <c r="A2296" t="s">
        <v>158</v>
      </c>
      <c r="B2296" t="s">
        <v>52</v>
      </c>
      <c r="C2296">
        <v>2</v>
      </c>
      <c r="D2296">
        <v>1.768</v>
      </c>
      <c r="E2296" s="39">
        <v>45374.492627314816</v>
      </c>
      <c r="F2296" t="s">
        <v>50</v>
      </c>
      <c r="G2296" t="s">
        <v>6</v>
      </c>
      <c r="H2296" t="s">
        <v>353</v>
      </c>
    </row>
    <row r="2297" spans="1:8" x14ac:dyDescent="0.3">
      <c r="A2297" t="s">
        <v>159</v>
      </c>
      <c r="B2297" t="s">
        <v>48</v>
      </c>
      <c r="C2297">
        <v>3</v>
      </c>
      <c r="D2297">
        <v>2299.2869999999998</v>
      </c>
      <c r="E2297" s="39">
        <v>45360.429537037038</v>
      </c>
      <c r="F2297" t="s">
        <v>51</v>
      </c>
      <c r="G2297" t="s">
        <v>6</v>
      </c>
    </row>
    <row r="2298" spans="1:8" x14ac:dyDescent="0.3">
      <c r="A2298" t="s">
        <v>159</v>
      </c>
      <c r="B2298" t="s">
        <v>54</v>
      </c>
      <c r="C2298">
        <v>1</v>
      </c>
      <c r="D2298">
        <v>2.72</v>
      </c>
      <c r="E2298" s="39">
        <v>45360.429537037038</v>
      </c>
      <c r="F2298" t="s">
        <v>49</v>
      </c>
      <c r="G2298" t="s">
        <v>6</v>
      </c>
      <c r="H2298" t="s">
        <v>353</v>
      </c>
    </row>
    <row r="2299" spans="1:8" x14ac:dyDescent="0.3">
      <c r="A2299" t="s">
        <v>159</v>
      </c>
      <c r="B2299" t="s">
        <v>52</v>
      </c>
      <c r="C2299">
        <v>2</v>
      </c>
      <c r="D2299">
        <v>1.7649999999999999</v>
      </c>
      <c r="E2299" s="39">
        <v>45360.429537037038</v>
      </c>
      <c r="F2299" t="s">
        <v>50</v>
      </c>
      <c r="G2299" t="s">
        <v>6</v>
      </c>
      <c r="H2299" t="s">
        <v>353</v>
      </c>
    </row>
    <row r="2300" spans="1:8" x14ac:dyDescent="0.3">
      <c r="A2300" t="s">
        <v>159</v>
      </c>
      <c r="B2300" t="s">
        <v>48</v>
      </c>
      <c r="C2300">
        <v>3</v>
      </c>
      <c r="D2300">
        <v>2299.2829999999999</v>
      </c>
      <c r="E2300" s="39">
        <v>45374.442361111112</v>
      </c>
      <c r="F2300" t="s">
        <v>51</v>
      </c>
      <c r="G2300" t="s">
        <v>347</v>
      </c>
    </row>
    <row r="2301" spans="1:8" x14ac:dyDescent="0.3">
      <c r="A2301" t="s">
        <v>159</v>
      </c>
      <c r="B2301" t="s">
        <v>54</v>
      </c>
      <c r="C2301">
        <v>1</v>
      </c>
      <c r="D2301">
        <v>2.7240000000000002</v>
      </c>
      <c r="E2301" s="39">
        <v>45374.442361111112</v>
      </c>
      <c r="F2301" t="s">
        <v>49</v>
      </c>
      <c r="G2301" t="s">
        <v>347</v>
      </c>
      <c r="H2301" t="s">
        <v>353</v>
      </c>
    </row>
    <row r="2302" spans="1:8" x14ac:dyDescent="0.3">
      <c r="A2302" t="s">
        <v>159</v>
      </c>
      <c r="B2302" t="s">
        <v>52</v>
      </c>
      <c r="C2302">
        <v>2</v>
      </c>
      <c r="D2302">
        <v>1.7689999999999999</v>
      </c>
      <c r="E2302" s="39">
        <v>45374.442361111112</v>
      </c>
      <c r="F2302" t="s">
        <v>50</v>
      </c>
      <c r="G2302" t="s">
        <v>347</v>
      </c>
      <c r="H2302" t="s">
        <v>353</v>
      </c>
    </row>
    <row r="2303" spans="1:8" x14ac:dyDescent="0.3">
      <c r="A2303" t="s">
        <v>159</v>
      </c>
      <c r="B2303" t="s">
        <v>48</v>
      </c>
      <c r="C2303">
        <v>3</v>
      </c>
      <c r="D2303">
        <v>2299.2860000000001</v>
      </c>
      <c r="E2303" s="39">
        <v>45374.484236111108</v>
      </c>
      <c r="F2303" t="s">
        <v>51</v>
      </c>
      <c r="G2303" t="s">
        <v>6</v>
      </c>
    </row>
    <row r="2304" spans="1:8" x14ac:dyDescent="0.3">
      <c r="A2304" t="s">
        <v>159</v>
      </c>
      <c r="B2304" t="s">
        <v>54</v>
      </c>
      <c r="C2304">
        <v>1</v>
      </c>
      <c r="D2304">
        <v>2.7210000000000001</v>
      </c>
      <c r="E2304" s="39">
        <v>45374.484236111108</v>
      </c>
      <c r="F2304" t="s">
        <v>49</v>
      </c>
      <c r="G2304" t="s">
        <v>6</v>
      </c>
      <c r="H2304" t="s">
        <v>353</v>
      </c>
    </row>
    <row r="2305" spans="1:8" x14ac:dyDescent="0.3">
      <c r="A2305" t="s">
        <v>159</v>
      </c>
      <c r="B2305" t="s">
        <v>52</v>
      </c>
      <c r="C2305">
        <v>2</v>
      </c>
      <c r="D2305">
        <v>1.766</v>
      </c>
      <c r="E2305" s="39">
        <v>45374.484236111108</v>
      </c>
      <c r="F2305" t="s">
        <v>50</v>
      </c>
      <c r="G2305" t="s">
        <v>6</v>
      </c>
      <c r="H2305" t="s">
        <v>353</v>
      </c>
    </row>
    <row r="2306" spans="1:8" x14ac:dyDescent="0.3">
      <c r="A2306" t="s">
        <v>160</v>
      </c>
      <c r="B2306" t="s">
        <v>48</v>
      </c>
      <c r="C2306">
        <v>3</v>
      </c>
      <c r="D2306"/>
      <c r="E2306" s="39">
        <v>45382.5</v>
      </c>
      <c r="F2306" t="s">
        <v>51</v>
      </c>
      <c r="G2306" t="s">
        <v>6</v>
      </c>
      <c r="H2306" t="s">
        <v>366</v>
      </c>
    </row>
    <row r="2307" spans="1:8" x14ac:dyDescent="0.3">
      <c r="A2307" t="s">
        <v>160</v>
      </c>
      <c r="B2307" t="s">
        <v>54</v>
      </c>
      <c r="C2307">
        <v>1</v>
      </c>
      <c r="D2307"/>
      <c r="E2307" s="39">
        <v>45382.5</v>
      </c>
      <c r="F2307" t="s">
        <v>49</v>
      </c>
      <c r="G2307" t="s">
        <v>6</v>
      </c>
      <c r="H2307" t="s">
        <v>366</v>
      </c>
    </row>
    <row r="2308" spans="1:8" x14ac:dyDescent="0.3">
      <c r="A2308" t="s">
        <v>160</v>
      </c>
      <c r="B2308" t="s">
        <v>52</v>
      </c>
      <c r="C2308">
        <v>2</v>
      </c>
      <c r="D2308"/>
      <c r="E2308" s="39">
        <v>45382.5</v>
      </c>
      <c r="F2308" t="s">
        <v>50</v>
      </c>
      <c r="G2308" t="s">
        <v>6</v>
      </c>
      <c r="H2308" t="s">
        <v>366</v>
      </c>
    </row>
    <row r="2309" spans="1:8" x14ac:dyDescent="0.3">
      <c r="A2309" t="s">
        <v>161</v>
      </c>
      <c r="B2309" t="s">
        <v>48</v>
      </c>
      <c r="C2309">
        <v>3</v>
      </c>
      <c r="D2309">
        <v>2299.1660000000002</v>
      </c>
      <c r="E2309" s="39">
        <v>45360.477731481478</v>
      </c>
      <c r="F2309" t="s">
        <v>51</v>
      </c>
      <c r="G2309" t="s">
        <v>6</v>
      </c>
    </row>
    <row r="2310" spans="1:8" x14ac:dyDescent="0.3">
      <c r="A2310" t="s">
        <v>161</v>
      </c>
      <c r="B2310" t="s">
        <v>54</v>
      </c>
      <c r="C2310">
        <v>1</v>
      </c>
      <c r="D2310">
        <v>2.7690000000000001</v>
      </c>
      <c r="E2310" s="39">
        <v>45360.477731481478</v>
      </c>
      <c r="F2310" t="s">
        <v>49</v>
      </c>
      <c r="G2310" t="s">
        <v>6</v>
      </c>
      <c r="H2310" t="s">
        <v>353</v>
      </c>
    </row>
    <row r="2311" spans="1:8" x14ac:dyDescent="0.3">
      <c r="A2311" t="s">
        <v>161</v>
      </c>
      <c r="B2311" t="s">
        <v>52</v>
      </c>
      <c r="C2311">
        <v>2</v>
      </c>
      <c r="D2311">
        <v>1.7290000000000001</v>
      </c>
      <c r="E2311" s="39">
        <v>45360.477731481478</v>
      </c>
      <c r="F2311" t="s">
        <v>50</v>
      </c>
      <c r="G2311" t="s">
        <v>6</v>
      </c>
      <c r="H2311" t="s">
        <v>353</v>
      </c>
    </row>
    <row r="2312" spans="1:8" x14ac:dyDescent="0.3">
      <c r="A2312" t="s">
        <v>161</v>
      </c>
      <c r="B2312" t="s">
        <v>48</v>
      </c>
      <c r="C2312">
        <v>3</v>
      </c>
      <c r="D2312">
        <v>2299.1559999999999</v>
      </c>
      <c r="E2312" s="39">
        <v>45374.393055555556</v>
      </c>
      <c r="F2312" t="s">
        <v>51</v>
      </c>
      <c r="G2312" t="s">
        <v>347</v>
      </c>
    </row>
    <row r="2313" spans="1:8" x14ac:dyDescent="0.3">
      <c r="A2313" t="s">
        <v>161</v>
      </c>
      <c r="B2313" t="s">
        <v>54</v>
      </c>
      <c r="C2313">
        <v>1</v>
      </c>
      <c r="D2313">
        <v>2.7789999999999999</v>
      </c>
      <c r="E2313" s="39">
        <v>45374.393055555556</v>
      </c>
      <c r="F2313" t="s">
        <v>49</v>
      </c>
      <c r="G2313" t="s">
        <v>347</v>
      </c>
      <c r="H2313" t="s">
        <v>353</v>
      </c>
    </row>
    <row r="2314" spans="1:8" x14ac:dyDescent="0.3">
      <c r="A2314" t="s">
        <v>161</v>
      </c>
      <c r="B2314" t="s">
        <v>52</v>
      </c>
      <c r="C2314">
        <v>2</v>
      </c>
      <c r="D2314">
        <v>1.7390000000000001</v>
      </c>
      <c r="E2314" s="39">
        <v>45374.393055555556</v>
      </c>
      <c r="F2314" t="s">
        <v>50</v>
      </c>
      <c r="G2314" t="s">
        <v>347</v>
      </c>
      <c r="H2314" t="s">
        <v>353</v>
      </c>
    </row>
    <row r="2315" spans="1:8" x14ac:dyDescent="0.3">
      <c r="A2315" t="s">
        <v>161</v>
      </c>
      <c r="B2315" t="s">
        <v>48</v>
      </c>
      <c r="C2315">
        <v>3</v>
      </c>
      <c r="D2315">
        <v>2299.16</v>
      </c>
      <c r="E2315" s="39">
        <v>45374.435312499998</v>
      </c>
      <c r="F2315" t="s">
        <v>51</v>
      </c>
      <c r="G2315" t="s">
        <v>6</v>
      </c>
    </row>
    <row r="2316" spans="1:8" x14ac:dyDescent="0.3">
      <c r="A2316" t="s">
        <v>161</v>
      </c>
      <c r="B2316" t="s">
        <v>54</v>
      </c>
      <c r="C2316">
        <v>1</v>
      </c>
      <c r="D2316">
        <v>2.7749999999999999</v>
      </c>
      <c r="E2316" s="39">
        <v>45374.435312499998</v>
      </c>
      <c r="F2316" t="s">
        <v>49</v>
      </c>
      <c r="G2316" t="s">
        <v>6</v>
      </c>
      <c r="H2316" t="s">
        <v>353</v>
      </c>
    </row>
    <row r="2317" spans="1:8" x14ac:dyDescent="0.3">
      <c r="A2317" t="s">
        <v>161</v>
      </c>
      <c r="B2317" t="s">
        <v>52</v>
      </c>
      <c r="C2317">
        <v>2</v>
      </c>
      <c r="D2317">
        <v>1.7350000000000001</v>
      </c>
      <c r="E2317" s="39">
        <v>45374.435312499998</v>
      </c>
      <c r="F2317" t="s">
        <v>50</v>
      </c>
      <c r="G2317" t="s">
        <v>6</v>
      </c>
      <c r="H2317" t="s">
        <v>353</v>
      </c>
    </row>
    <row r="2318" spans="1:8" x14ac:dyDescent="0.3">
      <c r="A2318" t="s">
        <v>162</v>
      </c>
      <c r="B2318" t="s">
        <v>48</v>
      </c>
      <c r="C2318">
        <v>3</v>
      </c>
      <c r="D2318">
        <v>2299.116</v>
      </c>
      <c r="E2318" s="39">
        <v>45360.488680555558</v>
      </c>
      <c r="F2318" t="s">
        <v>51</v>
      </c>
      <c r="G2318" t="s">
        <v>6</v>
      </c>
    </row>
    <row r="2319" spans="1:8" x14ac:dyDescent="0.3">
      <c r="A2319" t="s">
        <v>162</v>
      </c>
      <c r="B2319" t="s">
        <v>54</v>
      </c>
      <c r="C2319">
        <v>1</v>
      </c>
      <c r="D2319">
        <v>2.7850000000000001</v>
      </c>
      <c r="E2319" s="39">
        <v>45360.488680555558</v>
      </c>
      <c r="F2319" t="s">
        <v>49</v>
      </c>
      <c r="G2319" t="s">
        <v>6</v>
      </c>
      <c r="H2319" t="s">
        <v>353</v>
      </c>
    </row>
    <row r="2320" spans="1:8" x14ac:dyDescent="0.3">
      <c r="A2320" t="s">
        <v>162</v>
      </c>
      <c r="B2320" t="s">
        <v>52</v>
      </c>
      <c r="C2320">
        <v>2</v>
      </c>
      <c r="D2320">
        <v>1.72</v>
      </c>
      <c r="E2320" s="39">
        <v>45360.488680555558</v>
      </c>
      <c r="F2320" t="s">
        <v>50</v>
      </c>
      <c r="G2320" t="s">
        <v>6</v>
      </c>
      <c r="H2320" t="s">
        <v>353</v>
      </c>
    </row>
    <row r="2321" spans="1:8" x14ac:dyDescent="0.3">
      <c r="A2321" t="s">
        <v>162</v>
      </c>
      <c r="B2321" t="s">
        <v>48</v>
      </c>
      <c r="C2321">
        <v>3</v>
      </c>
      <c r="D2321">
        <v>2299.1060000000002</v>
      </c>
      <c r="E2321" s="39">
        <v>45374.408333333333</v>
      </c>
      <c r="F2321" t="s">
        <v>51</v>
      </c>
      <c r="G2321" t="s">
        <v>347</v>
      </c>
    </row>
    <row r="2322" spans="1:8" x14ac:dyDescent="0.3">
      <c r="A2322" t="s">
        <v>162</v>
      </c>
      <c r="B2322" t="s">
        <v>54</v>
      </c>
      <c r="C2322">
        <v>1</v>
      </c>
      <c r="D2322">
        <v>2.7949999999999999</v>
      </c>
      <c r="E2322" s="39">
        <v>45374.408333333333</v>
      </c>
      <c r="F2322" t="s">
        <v>49</v>
      </c>
      <c r="G2322" t="s">
        <v>347</v>
      </c>
      <c r="H2322" t="s">
        <v>353</v>
      </c>
    </row>
    <row r="2323" spans="1:8" x14ac:dyDescent="0.3">
      <c r="A2323" t="s">
        <v>162</v>
      </c>
      <c r="B2323" t="s">
        <v>52</v>
      </c>
      <c r="C2323">
        <v>2</v>
      </c>
      <c r="D2323">
        <v>1.73</v>
      </c>
      <c r="E2323" s="39">
        <v>45374.408333333333</v>
      </c>
      <c r="F2323" t="s">
        <v>50</v>
      </c>
      <c r="G2323" t="s">
        <v>347</v>
      </c>
      <c r="H2323" t="s">
        <v>353</v>
      </c>
    </row>
    <row r="2324" spans="1:8" x14ac:dyDescent="0.3">
      <c r="A2324" t="s">
        <v>162</v>
      </c>
      <c r="B2324" t="s">
        <v>48</v>
      </c>
      <c r="C2324">
        <v>3</v>
      </c>
      <c r="D2324">
        <v>2299.11</v>
      </c>
      <c r="E2324" s="39">
        <v>45374.450578703705</v>
      </c>
      <c r="F2324" t="s">
        <v>51</v>
      </c>
      <c r="G2324" t="s">
        <v>6</v>
      </c>
    </row>
    <row r="2325" spans="1:8" x14ac:dyDescent="0.3">
      <c r="A2325" t="s">
        <v>162</v>
      </c>
      <c r="B2325" t="s">
        <v>54</v>
      </c>
      <c r="C2325">
        <v>1</v>
      </c>
      <c r="D2325">
        <v>2.7909999999999999</v>
      </c>
      <c r="E2325" s="39">
        <v>45374.450578703705</v>
      </c>
      <c r="F2325" t="s">
        <v>49</v>
      </c>
      <c r="G2325" t="s">
        <v>6</v>
      </c>
      <c r="H2325" t="s">
        <v>353</v>
      </c>
    </row>
    <row r="2326" spans="1:8" x14ac:dyDescent="0.3">
      <c r="A2326" t="s">
        <v>162</v>
      </c>
      <c r="B2326" t="s">
        <v>52</v>
      </c>
      <c r="C2326">
        <v>2</v>
      </c>
      <c r="D2326">
        <v>1.726</v>
      </c>
      <c r="E2326" s="39">
        <v>45374.450578703705</v>
      </c>
      <c r="F2326" t="s">
        <v>50</v>
      </c>
      <c r="G2326" t="s">
        <v>6</v>
      </c>
      <c r="H2326" t="s">
        <v>353</v>
      </c>
    </row>
    <row r="2327" spans="1:8" x14ac:dyDescent="0.3">
      <c r="A2327" t="s">
        <v>295</v>
      </c>
      <c r="B2327" t="s">
        <v>48</v>
      </c>
      <c r="C2327">
        <v>3</v>
      </c>
      <c r="D2327"/>
      <c r="E2327" s="39">
        <v>45382.5</v>
      </c>
      <c r="F2327" t="s">
        <v>51</v>
      </c>
      <c r="G2327" t="s">
        <v>6</v>
      </c>
      <c r="H2327" t="s">
        <v>366</v>
      </c>
    </row>
    <row r="2328" spans="1:8" x14ac:dyDescent="0.3">
      <c r="A2328" t="s">
        <v>295</v>
      </c>
      <c r="B2328" t="s">
        <v>54</v>
      </c>
      <c r="C2328">
        <v>1</v>
      </c>
      <c r="D2328"/>
      <c r="E2328" s="39">
        <v>45382.5</v>
      </c>
      <c r="F2328" t="s">
        <v>49</v>
      </c>
      <c r="G2328" t="s">
        <v>6</v>
      </c>
      <c r="H2328" t="s">
        <v>366</v>
      </c>
    </row>
    <row r="2329" spans="1:8" x14ac:dyDescent="0.3">
      <c r="A2329" t="s">
        <v>295</v>
      </c>
      <c r="B2329" t="s">
        <v>52</v>
      </c>
      <c r="C2329">
        <v>2</v>
      </c>
      <c r="D2329"/>
      <c r="E2329" s="39">
        <v>45382.5</v>
      </c>
      <c r="F2329" t="s">
        <v>50</v>
      </c>
      <c r="G2329" t="s">
        <v>6</v>
      </c>
      <c r="H2329" t="s">
        <v>366</v>
      </c>
    </row>
    <row r="2330" spans="1:8" x14ac:dyDescent="0.3">
      <c r="A2330" t="s">
        <v>163</v>
      </c>
      <c r="B2330" t="s">
        <v>48</v>
      </c>
      <c r="C2330">
        <v>3</v>
      </c>
      <c r="D2330"/>
      <c r="E2330" s="39">
        <v>45382.5</v>
      </c>
      <c r="F2330" t="s">
        <v>51</v>
      </c>
      <c r="G2330" t="s">
        <v>6</v>
      </c>
      <c r="H2330" t="s">
        <v>366</v>
      </c>
    </row>
    <row r="2331" spans="1:8" x14ac:dyDescent="0.3">
      <c r="A2331" t="s">
        <v>163</v>
      </c>
      <c r="B2331" t="s">
        <v>54</v>
      </c>
      <c r="C2331">
        <v>1</v>
      </c>
      <c r="D2331"/>
      <c r="E2331" s="39">
        <v>45382.5</v>
      </c>
      <c r="F2331" t="s">
        <v>49</v>
      </c>
      <c r="G2331" t="s">
        <v>6</v>
      </c>
      <c r="H2331" t="s">
        <v>366</v>
      </c>
    </row>
    <row r="2332" spans="1:8" x14ac:dyDescent="0.3">
      <c r="A2332" t="s">
        <v>163</v>
      </c>
      <c r="B2332" t="s">
        <v>52</v>
      </c>
      <c r="C2332">
        <v>2</v>
      </c>
      <c r="D2332"/>
      <c r="E2332" s="39">
        <v>45382.5</v>
      </c>
      <c r="F2332" t="s">
        <v>50</v>
      </c>
      <c r="G2332" t="s">
        <v>6</v>
      </c>
      <c r="H2332" t="s">
        <v>366</v>
      </c>
    </row>
    <row r="2333" spans="1:8" x14ac:dyDescent="0.3">
      <c r="A2333" t="s">
        <v>164</v>
      </c>
      <c r="B2333" t="s">
        <v>48</v>
      </c>
      <c r="C2333">
        <v>3</v>
      </c>
      <c r="D2333">
        <v>2299.9960000000001</v>
      </c>
      <c r="E2333" s="39">
        <v>45360.449305555558</v>
      </c>
      <c r="F2333" t="s">
        <v>51</v>
      </c>
      <c r="G2333" t="s">
        <v>6</v>
      </c>
    </row>
    <row r="2334" spans="1:8" x14ac:dyDescent="0.3">
      <c r="A2334" t="s">
        <v>164</v>
      </c>
      <c r="B2334" t="s">
        <v>54</v>
      </c>
      <c r="C2334">
        <v>1</v>
      </c>
      <c r="D2334">
        <v>1.881</v>
      </c>
      <c r="E2334" s="39">
        <v>45360.449305555558</v>
      </c>
      <c r="F2334" t="s">
        <v>49</v>
      </c>
      <c r="G2334" t="s">
        <v>6</v>
      </c>
      <c r="H2334" t="s">
        <v>353</v>
      </c>
    </row>
    <row r="2335" spans="1:8" x14ac:dyDescent="0.3">
      <c r="A2335" t="s">
        <v>164</v>
      </c>
      <c r="B2335" t="s">
        <v>52</v>
      </c>
      <c r="C2335">
        <v>2</v>
      </c>
      <c r="D2335">
        <v>0.95099999999999996</v>
      </c>
      <c r="E2335" s="39">
        <v>45360.449305555558</v>
      </c>
      <c r="F2335" t="s">
        <v>50</v>
      </c>
      <c r="G2335" t="s">
        <v>6</v>
      </c>
      <c r="H2335" t="s">
        <v>353</v>
      </c>
    </row>
    <row r="2336" spans="1:8" x14ac:dyDescent="0.3">
      <c r="A2336" t="s">
        <v>164</v>
      </c>
      <c r="B2336" t="s">
        <v>48</v>
      </c>
      <c r="C2336">
        <v>3</v>
      </c>
      <c r="D2336">
        <v>2299.991</v>
      </c>
      <c r="E2336" s="39">
        <v>45374.470138888886</v>
      </c>
      <c r="F2336" t="s">
        <v>51</v>
      </c>
      <c r="G2336" t="s">
        <v>347</v>
      </c>
    </row>
    <row r="2337" spans="1:8" x14ac:dyDescent="0.3">
      <c r="A2337" t="s">
        <v>164</v>
      </c>
      <c r="B2337" t="s">
        <v>54</v>
      </c>
      <c r="C2337">
        <v>1</v>
      </c>
      <c r="D2337">
        <v>1.8859999999999999</v>
      </c>
      <c r="E2337" s="39">
        <v>45374.470138888886</v>
      </c>
      <c r="F2337" t="s">
        <v>49</v>
      </c>
      <c r="G2337" t="s">
        <v>347</v>
      </c>
      <c r="H2337" t="s">
        <v>353</v>
      </c>
    </row>
    <row r="2338" spans="1:8" x14ac:dyDescent="0.3">
      <c r="A2338" t="s">
        <v>164</v>
      </c>
      <c r="B2338" t="s">
        <v>52</v>
      </c>
      <c r="C2338">
        <v>2</v>
      </c>
      <c r="D2338">
        <v>0.95599999999999996</v>
      </c>
      <c r="E2338" s="39">
        <v>45374.470138888886</v>
      </c>
      <c r="F2338" t="s">
        <v>50</v>
      </c>
      <c r="G2338" t="s">
        <v>347</v>
      </c>
      <c r="H2338" t="s">
        <v>353</v>
      </c>
    </row>
    <row r="2339" spans="1:8" x14ac:dyDescent="0.3">
      <c r="A2339" t="s">
        <v>164</v>
      </c>
      <c r="B2339" t="s">
        <v>48</v>
      </c>
      <c r="C2339">
        <v>3</v>
      </c>
      <c r="D2339">
        <v>2299.9940000000001</v>
      </c>
      <c r="E2339" s="39">
        <v>45374.512361111112</v>
      </c>
      <c r="F2339" t="s">
        <v>51</v>
      </c>
      <c r="G2339" t="s">
        <v>6</v>
      </c>
    </row>
    <row r="2340" spans="1:8" x14ac:dyDescent="0.3">
      <c r="A2340" t="s">
        <v>164</v>
      </c>
      <c r="B2340" t="s">
        <v>54</v>
      </c>
      <c r="C2340">
        <v>1</v>
      </c>
      <c r="D2340">
        <v>1.883</v>
      </c>
      <c r="E2340" s="39">
        <v>45374.512361111112</v>
      </c>
      <c r="F2340" t="s">
        <v>49</v>
      </c>
      <c r="G2340" t="s">
        <v>6</v>
      </c>
      <c r="H2340" t="s">
        <v>353</v>
      </c>
    </row>
    <row r="2341" spans="1:8" x14ac:dyDescent="0.3">
      <c r="A2341" t="s">
        <v>164</v>
      </c>
      <c r="B2341" t="s">
        <v>52</v>
      </c>
      <c r="C2341">
        <v>2</v>
      </c>
      <c r="D2341">
        <v>0.95299999999999996</v>
      </c>
      <c r="E2341" s="39">
        <v>45374.512361111112</v>
      </c>
      <c r="F2341" t="s">
        <v>50</v>
      </c>
      <c r="G2341" t="s">
        <v>6</v>
      </c>
      <c r="H2341" t="s">
        <v>353</v>
      </c>
    </row>
    <row r="2342" spans="1:8" x14ac:dyDescent="0.3">
      <c r="A2342" t="s">
        <v>165</v>
      </c>
      <c r="B2342" t="s">
        <v>48</v>
      </c>
      <c r="C2342">
        <v>3</v>
      </c>
      <c r="D2342">
        <v>2299.2240000000002</v>
      </c>
      <c r="E2342" s="39">
        <v>45360.439618055556</v>
      </c>
      <c r="F2342" t="s">
        <v>51</v>
      </c>
      <c r="G2342" t="s">
        <v>6</v>
      </c>
    </row>
    <row r="2343" spans="1:8" x14ac:dyDescent="0.3">
      <c r="A2343" t="s">
        <v>165</v>
      </c>
      <c r="B2343" t="s">
        <v>54</v>
      </c>
      <c r="C2343">
        <v>1</v>
      </c>
      <c r="D2343">
        <v>2.5230000000000001</v>
      </c>
      <c r="E2343" s="39">
        <v>45360.439618055556</v>
      </c>
      <c r="F2343" t="s">
        <v>49</v>
      </c>
      <c r="G2343" t="s">
        <v>6</v>
      </c>
      <c r="H2343" t="s">
        <v>353</v>
      </c>
    </row>
    <row r="2344" spans="1:8" x14ac:dyDescent="0.3">
      <c r="A2344" t="s">
        <v>165</v>
      </c>
      <c r="B2344" t="s">
        <v>52</v>
      </c>
      <c r="C2344">
        <v>2</v>
      </c>
      <c r="D2344">
        <v>1.5429999999999999</v>
      </c>
      <c r="E2344" s="39">
        <v>45360.439618055556</v>
      </c>
      <c r="F2344" t="s">
        <v>50</v>
      </c>
      <c r="G2344" t="s">
        <v>6</v>
      </c>
      <c r="H2344" t="s">
        <v>353</v>
      </c>
    </row>
    <row r="2345" spans="1:8" x14ac:dyDescent="0.3">
      <c r="A2345" t="s">
        <v>165</v>
      </c>
      <c r="B2345" t="s">
        <v>48</v>
      </c>
      <c r="C2345">
        <v>3</v>
      </c>
      <c r="D2345">
        <v>2299.2179999999998</v>
      </c>
      <c r="E2345" s="39">
        <v>45374.458333333336</v>
      </c>
      <c r="F2345" t="s">
        <v>51</v>
      </c>
      <c r="G2345" t="s">
        <v>347</v>
      </c>
    </row>
    <row r="2346" spans="1:8" x14ac:dyDescent="0.3">
      <c r="A2346" t="s">
        <v>165</v>
      </c>
      <c r="B2346" t="s">
        <v>54</v>
      </c>
      <c r="C2346">
        <v>1</v>
      </c>
      <c r="D2346">
        <v>2.5289999999999999</v>
      </c>
      <c r="E2346" s="39">
        <v>45374.458333333336</v>
      </c>
      <c r="F2346" t="s">
        <v>49</v>
      </c>
      <c r="G2346" t="s">
        <v>347</v>
      </c>
      <c r="H2346" t="s">
        <v>353</v>
      </c>
    </row>
    <row r="2347" spans="1:8" x14ac:dyDescent="0.3">
      <c r="A2347" t="s">
        <v>165</v>
      </c>
      <c r="B2347" t="s">
        <v>52</v>
      </c>
      <c r="C2347">
        <v>2</v>
      </c>
      <c r="D2347">
        <v>1.5489999999999999</v>
      </c>
      <c r="E2347" s="39">
        <v>45374.458333333336</v>
      </c>
      <c r="F2347" t="s">
        <v>50</v>
      </c>
      <c r="G2347" t="s">
        <v>347</v>
      </c>
      <c r="H2347" t="s">
        <v>353</v>
      </c>
    </row>
    <row r="2348" spans="1:8" x14ac:dyDescent="0.3">
      <c r="A2348" t="s">
        <v>165</v>
      </c>
      <c r="B2348" t="s">
        <v>48</v>
      </c>
      <c r="C2348">
        <v>3</v>
      </c>
      <c r="D2348">
        <v>2299.2199999999998</v>
      </c>
      <c r="E2348" s="39">
        <v>45374.500416666669</v>
      </c>
      <c r="F2348" t="s">
        <v>51</v>
      </c>
      <c r="G2348" t="s">
        <v>6</v>
      </c>
    </row>
    <row r="2349" spans="1:8" x14ac:dyDescent="0.3">
      <c r="A2349" t="s">
        <v>165</v>
      </c>
      <c r="B2349" t="s">
        <v>54</v>
      </c>
      <c r="C2349">
        <v>1</v>
      </c>
      <c r="D2349">
        <v>2.5270000000000001</v>
      </c>
      <c r="E2349" s="39">
        <v>45374.500416666669</v>
      </c>
      <c r="F2349" t="s">
        <v>49</v>
      </c>
      <c r="G2349" t="s">
        <v>6</v>
      </c>
      <c r="H2349" t="s">
        <v>353</v>
      </c>
    </row>
    <row r="2350" spans="1:8" x14ac:dyDescent="0.3">
      <c r="A2350" t="s">
        <v>165</v>
      </c>
      <c r="B2350" t="s">
        <v>52</v>
      </c>
      <c r="C2350">
        <v>2</v>
      </c>
      <c r="D2350">
        <v>1.5469999999999999</v>
      </c>
      <c r="E2350" s="39">
        <v>45374.500416666669</v>
      </c>
      <c r="F2350" t="s">
        <v>50</v>
      </c>
      <c r="G2350" t="s">
        <v>6</v>
      </c>
      <c r="H2350" t="s">
        <v>353</v>
      </c>
    </row>
    <row r="2351" spans="1:8" x14ac:dyDescent="0.3">
      <c r="A2351" t="s">
        <v>166</v>
      </c>
      <c r="B2351" t="s">
        <v>48</v>
      </c>
      <c r="C2351">
        <v>3</v>
      </c>
      <c r="D2351"/>
      <c r="E2351" s="39">
        <v>45382.5</v>
      </c>
      <c r="F2351" t="s">
        <v>51</v>
      </c>
      <c r="G2351" t="s">
        <v>6</v>
      </c>
      <c r="H2351" t="s">
        <v>366</v>
      </c>
    </row>
    <row r="2352" spans="1:8" x14ac:dyDescent="0.3">
      <c r="A2352" t="s">
        <v>166</v>
      </c>
      <c r="B2352" t="s">
        <v>54</v>
      </c>
      <c r="C2352">
        <v>1</v>
      </c>
      <c r="D2352"/>
      <c r="E2352" s="39">
        <v>45382.5</v>
      </c>
      <c r="F2352" t="s">
        <v>49</v>
      </c>
      <c r="G2352" t="s">
        <v>6</v>
      </c>
      <c r="H2352" t="s">
        <v>366</v>
      </c>
    </row>
    <row r="2353" spans="1:8" x14ac:dyDescent="0.3">
      <c r="A2353" t="s">
        <v>166</v>
      </c>
      <c r="B2353" t="s">
        <v>52</v>
      </c>
      <c r="C2353">
        <v>2</v>
      </c>
      <c r="D2353"/>
      <c r="E2353" s="39">
        <v>45382.5</v>
      </c>
      <c r="F2353" t="s">
        <v>50</v>
      </c>
      <c r="G2353" t="s">
        <v>6</v>
      </c>
      <c r="H2353" t="s">
        <v>366</v>
      </c>
    </row>
    <row r="2354" spans="1:8" x14ac:dyDescent="0.3">
      <c r="A2354" t="s">
        <v>167</v>
      </c>
      <c r="B2354" t="s">
        <v>48</v>
      </c>
      <c r="C2354">
        <v>3</v>
      </c>
      <c r="D2354"/>
      <c r="E2354" s="39">
        <v>45382.5</v>
      </c>
      <c r="F2354" t="s">
        <v>51</v>
      </c>
      <c r="G2354" t="s">
        <v>6</v>
      </c>
      <c r="H2354" t="s">
        <v>366</v>
      </c>
    </row>
    <row r="2355" spans="1:8" x14ac:dyDescent="0.3">
      <c r="A2355" t="s">
        <v>167</v>
      </c>
      <c r="B2355" t="s">
        <v>54</v>
      </c>
      <c r="C2355">
        <v>1</v>
      </c>
      <c r="D2355"/>
      <c r="E2355" s="39">
        <v>45382.5</v>
      </c>
      <c r="F2355" t="s">
        <v>49</v>
      </c>
      <c r="G2355" t="s">
        <v>6</v>
      </c>
      <c r="H2355" t="s">
        <v>366</v>
      </c>
    </row>
    <row r="2356" spans="1:8" x14ac:dyDescent="0.3">
      <c r="A2356" t="s">
        <v>167</v>
      </c>
      <c r="B2356" t="s">
        <v>52</v>
      </c>
      <c r="C2356">
        <v>2</v>
      </c>
      <c r="D2356"/>
      <c r="E2356" s="39">
        <v>45382.5</v>
      </c>
      <c r="F2356" t="s">
        <v>50</v>
      </c>
      <c r="G2356" t="s">
        <v>6</v>
      </c>
      <c r="H2356" t="s">
        <v>366</v>
      </c>
    </row>
    <row r="2357" spans="1:8" x14ac:dyDescent="0.3">
      <c r="A2357" t="s">
        <v>168</v>
      </c>
      <c r="B2357" t="s">
        <v>48</v>
      </c>
      <c r="C2357">
        <v>3</v>
      </c>
      <c r="D2357"/>
      <c r="E2357" s="39">
        <v>45382.5</v>
      </c>
      <c r="F2357" t="s">
        <v>51</v>
      </c>
      <c r="G2357" t="s">
        <v>6</v>
      </c>
      <c r="H2357" t="s">
        <v>366</v>
      </c>
    </row>
    <row r="2358" spans="1:8" x14ac:dyDescent="0.3">
      <c r="A2358" t="s">
        <v>168</v>
      </c>
      <c r="B2358" t="s">
        <v>54</v>
      </c>
      <c r="C2358">
        <v>1</v>
      </c>
      <c r="D2358"/>
      <c r="E2358" s="39">
        <v>45382.5</v>
      </c>
      <c r="F2358" t="s">
        <v>49</v>
      </c>
      <c r="G2358" t="s">
        <v>6</v>
      </c>
      <c r="H2358" t="s">
        <v>366</v>
      </c>
    </row>
    <row r="2359" spans="1:8" x14ac:dyDescent="0.3">
      <c r="A2359" t="s">
        <v>168</v>
      </c>
      <c r="B2359" t="s">
        <v>52</v>
      </c>
      <c r="C2359">
        <v>2</v>
      </c>
      <c r="D2359"/>
      <c r="E2359" s="39">
        <v>45382.5</v>
      </c>
      <c r="F2359" t="s">
        <v>50</v>
      </c>
      <c r="G2359" t="s">
        <v>6</v>
      </c>
      <c r="H2359" t="s">
        <v>366</v>
      </c>
    </row>
    <row r="2360" spans="1:8" x14ac:dyDescent="0.3">
      <c r="A2360" t="s">
        <v>169</v>
      </c>
      <c r="B2360" t="s">
        <v>48</v>
      </c>
      <c r="C2360">
        <v>3</v>
      </c>
      <c r="D2360"/>
      <c r="E2360" s="39">
        <v>45382.5</v>
      </c>
      <c r="F2360" t="s">
        <v>51</v>
      </c>
      <c r="G2360" t="s">
        <v>6</v>
      </c>
      <c r="H2360" t="s">
        <v>366</v>
      </c>
    </row>
    <row r="2361" spans="1:8" x14ac:dyDescent="0.3">
      <c r="A2361" t="s">
        <v>169</v>
      </c>
      <c r="B2361" t="s">
        <v>54</v>
      </c>
      <c r="C2361">
        <v>1</v>
      </c>
      <c r="D2361"/>
      <c r="E2361" s="39">
        <v>45382.5</v>
      </c>
      <c r="F2361" t="s">
        <v>49</v>
      </c>
      <c r="G2361" t="s">
        <v>6</v>
      </c>
      <c r="H2361" t="s">
        <v>366</v>
      </c>
    </row>
    <row r="2362" spans="1:8" x14ac:dyDescent="0.3">
      <c r="A2362" t="s">
        <v>169</v>
      </c>
      <c r="B2362" t="s">
        <v>52</v>
      </c>
      <c r="C2362">
        <v>2</v>
      </c>
      <c r="D2362"/>
      <c r="E2362" s="39">
        <v>45382.5</v>
      </c>
      <c r="F2362" t="s">
        <v>50</v>
      </c>
      <c r="G2362" t="s">
        <v>6</v>
      </c>
      <c r="H2362" t="s">
        <v>366</v>
      </c>
    </row>
    <row r="2363" spans="1:8" x14ac:dyDescent="0.3">
      <c r="A2363" t="s">
        <v>174</v>
      </c>
      <c r="B2363" t="s">
        <v>48</v>
      </c>
      <c r="C2363">
        <v>3</v>
      </c>
      <c r="D2363"/>
      <c r="E2363" s="39">
        <v>45382.5</v>
      </c>
      <c r="F2363" t="s">
        <v>51</v>
      </c>
      <c r="G2363" t="s">
        <v>6</v>
      </c>
      <c r="H2363" t="s">
        <v>370</v>
      </c>
    </row>
    <row r="2364" spans="1:8" x14ac:dyDescent="0.3">
      <c r="A2364" t="s">
        <v>174</v>
      </c>
      <c r="B2364" t="s">
        <v>54</v>
      </c>
      <c r="C2364">
        <v>1</v>
      </c>
      <c r="D2364"/>
      <c r="E2364" s="39">
        <v>45382.5</v>
      </c>
      <c r="F2364" t="s">
        <v>49</v>
      </c>
      <c r="G2364" t="s">
        <v>6</v>
      </c>
      <c r="H2364" t="s">
        <v>370</v>
      </c>
    </row>
    <row r="2365" spans="1:8" x14ac:dyDescent="0.3">
      <c r="A2365" t="s">
        <v>174</v>
      </c>
      <c r="B2365" t="s">
        <v>52</v>
      </c>
      <c r="C2365">
        <v>2</v>
      </c>
      <c r="D2365"/>
      <c r="E2365" s="39">
        <v>45382.5</v>
      </c>
      <c r="F2365" t="s">
        <v>50</v>
      </c>
      <c r="G2365" t="s">
        <v>6</v>
      </c>
      <c r="H2365" t="s">
        <v>370</v>
      </c>
    </row>
    <row r="2366" spans="1:8" x14ac:dyDescent="0.3">
      <c r="A2366" t="s">
        <v>176</v>
      </c>
      <c r="B2366" t="s">
        <v>48</v>
      </c>
      <c r="C2366">
        <v>3</v>
      </c>
      <c r="D2366"/>
      <c r="E2366" s="39">
        <v>45382.5</v>
      </c>
      <c r="F2366" t="s">
        <v>51</v>
      </c>
      <c r="G2366" t="s">
        <v>6</v>
      </c>
      <c r="H2366" t="s">
        <v>370</v>
      </c>
    </row>
    <row r="2367" spans="1:8" x14ac:dyDescent="0.3">
      <c r="A2367" t="s">
        <v>176</v>
      </c>
      <c r="B2367" t="s">
        <v>54</v>
      </c>
      <c r="C2367">
        <v>1</v>
      </c>
      <c r="D2367"/>
      <c r="E2367" s="39">
        <v>45382.5</v>
      </c>
      <c r="F2367" t="s">
        <v>49</v>
      </c>
      <c r="G2367" t="s">
        <v>6</v>
      </c>
      <c r="H2367" t="s">
        <v>370</v>
      </c>
    </row>
    <row r="2368" spans="1:8" x14ac:dyDescent="0.3">
      <c r="A2368" t="s">
        <v>176</v>
      </c>
      <c r="B2368" t="s">
        <v>52</v>
      </c>
      <c r="C2368">
        <v>2</v>
      </c>
      <c r="D2368"/>
      <c r="E2368" s="39">
        <v>45382.5</v>
      </c>
      <c r="F2368" t="s">
        <v>50</v>
      </c>
      <c r="G2368" t="s">
        <v>6</v>
      </c>
      <c r="H2368" t="s">
        <v>370</v>
      </c>
    </row>
    <row r="2369" spans="1:8" x14ac:dyDescent="0.3">
      <c r="A2369" t="s">
        <v>318</v>
      </c>
      <c r="B2369" t="s">
        <v>48</v>
      </c>
      <c r="C2369">
        <v>3</v>
      </c>
      <c r="D2369"/>
      <c r="E2369" s="39">
        <v>45382.5</v>
      </c>
      <c r="F2369" t="s">
        <v>51</v>
      </c>
      <c r="G2369" t="s">
        <v>6</v>
      </c>
      <c r="H2369" t="s">
        <v>370</v>
      </c>
    </row>
    <row r="2370" spans="1:8" x14ac:dyDescent="0.3">
      <c r="A2370" t="s">
        <v>318</v>
      </c>
      <c r="B2370" t="s">
        <v>54</v>
      </c>
      <c r="C2370">
        <v>1</v>
      </c>
      <c r="D2370"/>
      <c r="E2370" s="39">
        <v>45382.5</v>
      </c>
      <c r="F2370" t="s">
        <v>49</v>
      </c>
      <c r="G2370" t="s">
        <v>6</v>
      </c>
      <c r="H2370" t="s">
        <v>370</v>
      </c>
    </row>
    <row r="2371" spans="1:8" x14ac:dyDescent="0.3">
      <c r="A2371" t="s">
        <v>318</v>
      </c>
      <c r="B2371" t="s">
        <v>52</v>
      </c>
      <c r="C2371">
        <v>2</v>
      </c>
      <c r="D2371"/>
      <c r="E2371" s="39">
        <v>45382.5</v>
      </c>
      <c r="F2371" t="s">
        <v>50</v>
      </c>
      <c r="G2371" t="s">
        <v>6</v>
      </c>
      <c r="H2371" t="s">
        <v>370</v>
      </c>
    </row>
    <row r="2372" spans="1:8" x14ac:dyDescent="0.3">
      <c r="A2372" t="s">
        <v>241</v>
      </c>
      <c r="B2372" t="s">
        <v>48</v>
      </c>
      <c r="C2372">
        <v>3</v>
      </c>
      <c r="D2372">
        <v>2299.598</v>
      </c>
      <c r="E2372" s="39">
        <v>45360.410682870373</v>
      </c>
      <c r="F2372" t="s">
        <v>51</v>
      </c>
      <c r="G2372" t="s">
        <v>6</v>
      </c>
    </row>
    <row r="2373" spans="1:8" x14ac:dyDescent="0.3">
      <c r="A2373" t="s">
        <v>241</v>
      </c>
      <c r="B2373" t="s">
        <v>54</v>
      </c>
      <c r="C2373">
        <v>1</v>
      </c>
      <c r="D2373">
        <v>2.702</v>
      </c>
      <c r="E2373" s="39">
        <v>45360.410682870373</v>
      </c>
      <c r="F2373" t="s">
        <v>49</v>
      </c>
      <c r="G2373" t="s">
        <v>6</v>
      </c>
      <c r="H2373" t="s">
        <v>353</v>
      </c>
    </row>
    <row r="2374" spans="1:8" x14ac:dyDescent="0.3">
      <c r="A2374" t="s">
        <v>241</v>
      </c>
      <c r="B2374" t="s">
        <v>52</v>
      </c>
      <c r="C2374">
        <v>2</v>
      </c>
      <c r="D2374">
        <v>1.8120000000000001</v>
      </c>
      <c r="E2374" s="39">
        <v>45360.410682870373</v>
      </c>
      <c r="F2374" t="s">
        <v>50</v>
      </c>
      <c r="G2374" t="s">
        <v>6</v>
      </c>
      <c r="H2374" t="s">
        <v>353</v>
      </c>
    </row>
    <row r="2375" spans="1:8" x14ac:dyDescent="0.3">
      <c r="A2375" t="s">
        <v>241</v>
      </c>
      <c r="B2375" t="s">
        <v>48</v>
      </c>
      <c r="C2375">
        <v>3</v>
      </c>
      <c r="D2375">
        <v>2299.5920000000001</v>
      </c>
      <c r="E2375" s="39">
        <v>45375.40315972222</v>
      </c>
      <c r="F2375" t="s">
        <v>51</v>
      </c>
      <c r="G2375" t="s">
        <v>6</v>
      </c>
    </row>
    <row r="2376" spans="1:8" x14ac:dyDescent="0.3">
      <c r="A2376" t="s">
        <v>241</v>
      </c>
      <c r="B2376" t="s">
        <v>54</v>
      </c>
      <c r="C2376">
        <v>1</v>
      </c>
      <c r="D2376">
        <v>2.7080000000000002</v>
      </c>
      <c r="E2376" s="39">
        <v>45375.40315972222</v>
      </c>
      <c r="F2376" t="s">
        <v>49</v>
      </c>
      <c r="G2376" t="s">
        <v>6</v>
      </c>
      <c r="H2376" t="s">
        <v>353</v>
      </c>
    </row>
    <row r="2377" spans="1:8" x14ac:dyDescent="0.3">
      <c r="A2377" t="s">
        <v>241</v>
      </c>
      <c r="B2377" t="s">
        <v>52</v>
      </c>
      <c r="C2377">
        <v>2</v>
      </c>
      <c r="D2377">
        <v>1.8180000000000001</v>
      </c>
      <c r="E2377" s="39">
        <v>45375.40315972222</v>
      </c>
      <c r="F2377" t="s">
        <v>50</v>
      </c>
      <c r="G2377" t="s">
        <v>6</v>
      </c>
      <c r="H2377" t="s">
        <v>353</v>
      </c>
    </row>
    <row r="2378" spans="1:8" x14ac:dyDescent="0.3">
      <c r="A2378" t="s">
        <v>242</v>
      </c>
      <c r="B2378" t="s">
        <v>48</v>
      </c>
      <c r="C2378">
        <v>3</v>
      </c>
      <c r="D2378">
        <v>2302.4899999999998</v>
      </c>
      <c r="E2378" s="39">
        <v>45361.411944444444</v>
      </c>
      <c r="F2378" t="s">
        <v>51</v>
      </c>
      <c r="G2378" t="s">
        <v>6</v>
      </c>
    </row>
    <row r="2379" spans="1:8" x14ac:dyDescent="0.3">
      <c r="A2379" t="s">
        <v>242</v>
      </c>
      <c r="B2379" t="s">
        <v>54</v>
      </c>
      <c r="C2379">
        <v>1</v>
      </c>
      <c r="D2379">
        <v>1.3540000000000001</v>
      </c>
      <c r="E2379" s="39">
        <v>45361.411944444444</v>
      </c>
      <c r="F2379" t="s">
        <v>49</v>
      </c>
      <c r="G2379" t="s">
        <v>6</v>
      </c>
      <c r="H2379" t="s">
        <v>353</v>
      </c>
    </row>
    <row r="2380" spans="1:8" x14ac:dyDescent="0.3">
      <c r="A2380" t="s">
        <v>242</v>
      </c>
      <c r="B2380" t="s">
        <v>52</v>
      </c>
      <c r="C2380">
        <v>2</v>
      </c>
      <c r="D2380">
        <v>0.31900000000000001</v>
      </c>
      <c r="E2380" s="39">
        <v>45361.411944444444</v>
      </c>
      <c r="F2380" t="s">
        <v>50</v>
      </c>
      <c r="G2380" t="s">
        <v>6</v>
      </c>
      <c r="H2380" t="s">
        <v>353</v>
      </c>
    </row>
    <row r="2381" spans="1:8" x14ac:dyDescent="0.3">
      <c r="A2381" t="s">
        <v>242</v>
      </c>
      <c r="B2381" t="s">
        <v>48</v>
      </c>
      <c r="C2381">
        <v>3</v>
      </c>
      <c r="D2381">
        <v>2302.5</v>
      </c>
      <c r="E2381" s="39">
        <v>45375.45034722222</v>
      </c>
      <c r="F2381" t="s">
        <v>51</v>
      </c>
      <c r="G2381" t="s">
        <v>6</v>
      </c>
    </row>
    <row r="2382" spans="1:8" x14ac:dyDescent="0.3">
      <c r="A2382" t="s">
        <v>242</v>
      </c>
      <c r="B2382" t="s">
        <v>54</v>
      </c>
      <c r="C2382">
        <v>1</v>
      </c>
      <c r="D2382">
        <v>1.3440000000000001</v>
      </c>
      <c r="E2382" s="39">
        <v>45375.45034722222</v>
      </c>
      <c r="F2382" t="s">
        <v>49</v>
      </c>
      <c r="G2382" t="s">
        <v>6</v>
      </c>
      <c r="H2382" t="s">
        <v>353</v>
      </c>
    </row>
    <row r="2383" spans="1:8" x14ac:dyDescent="0.3">
      <c r="A2383" t="s">
        <v>242</v>
      </c>
      <c r="B2383" t="s">
        <v>52</v>
      </c>
      <c r="C2383">
        <v>2</v>
      </c>
      <c r="D2383">
        <v>0.309</v>
      </c>
      <c r="E2383" s="39">
        <v>45375.45034722222</v>
      </c>
      <c r="F2383" t="s">
        <v>50</v>
      </c>
      <c r="G2383" t="s">
        <v>6</v>
      </c>
      <c r="H2383" t="s">
        <v>353</v>
      </c>
    </row>
    <row r="2384" spans="1:8" x14ac:dyDescent="0.3">
      <c r="A2384" t="s">
        <v>243</v>
      </c>
      <c r="B2384" t="s">
        <v>48</v>
      </c>
      <c r="C2384">
        <v>3</v>
      </c>
      <c r="D2384">
        <v>2301.6460000000002</v>
      </c>
      <c r="E2384" s="39">
        <v>45361.43068287037</v>
      </c>
      <c r="F2384" t="s">
        <v>51</v>
      </c>
      <c r="G2384" t="s">
        <v>6</v>
      </c>
    </row>
    <row r="2385" spans="1:8" x14ac:dyDescent="0.3">
      <c r="A2385" t="s">
        <v>243</v>
      </c>
      <c r="B2385" t="s">
        <v>54</v>
      </c>
      <c r="C2385">
        <v>1</v>
      </c>
      <c r="D2385">
        <v>1.0249999999999999</v>
      </c>
      <c r="E2385" s="39">
        <v>45361.43068287037</v>
      </c>
      <c r="F2385" t="s">
        <v>49</v>
      </c>
      <c r="G2385" t="s">
        <v>6</v>
      </c>
      <c r="H2385" t="s">
        <v>353</v>
      </c>
    </row>
    <row r="2386" spans="1:8" x14ac:dyDescent="0.3">
      <c r="A2386" t="s">
        <v>243</v>
      </c>
      <c r="B2386" t="s">
        <v>52</v>
      </c>
      <c r="C2386">
        <v>2</v>
      </c>
      <c r="D2386">
        <v>0.375</v>
      </c>
      <c r="E2386" s="39">
        <v>45361.43068287037</v>
      </c>
      <c r="F2386" t="s">
        <v>50</v>
      </c>
      <c r="G2386" t="s">
        <v>6</v>
      </c>
      <c r="H2386" t="s">
        <v>353</v>
      </c>
    </row>
    <row r="2387" spans="1:8" x14ac:dyDescent="0.3">
      <c r="A2387" t="s">
        <v>243</v>
      </c>
      <c r="B2387" t="s">
        <v>48</v>
      </c>
      <c r="C2387">
        <v>3</v>
      </c>
      <c r="D2387">
        <v>2301.6550000000002</v>
      </c>
      <c r="E2387" s="39">
        <v>45375.464849537035</v>
      </c>
      <c r="F2387" t="s">
        <v>51</v>
      </c>
      <c r="G2387" t="s">
        <v>6</v>
      </c>
    </row>
    <row r="2388" spans="1:8" x14ac:dyDescent="0.3">
      <c r="A2388" t="s">
        <v>243</v>
      </c>
      <c r="B2388" t="s">
        <v>54</v>
      </c>
      <c r="C2388">
        <v>1</v>
      </c>
      <c r="D2388">
        <v>1.016</v>
      </c>
      <c r="E2388" s="39">
        <v>45375.464849537035</v>
      </c>
      <c r="F2388" t="s">
        <v>49</v>
      </c>
      <c r="G2388" t="s">
        <v>6</v>
      </c>
      <c r="H2388" t="s">
        <v>353</v>
      </c>
    </row>
    <row r="2389" spans="1:8" x14ac:dyDescent="0.3">
      <c r="A2389" t="s">
        <v>243</v>
      </c>
      <c r="B2389" t="s">
        <v>52</v>
      </c>
      <c r="C2389">
        <v>2</v>
      </c>
      <c r="D2389">
        <v>0.36599999999999999</v>
      </c>
      <c r="E2389" s="39">
        <v>45375.464849537035</v>
      </c>
      <c r="F2389" t="s">
        <v>50</v>
      </c>
      <c r="G2389" t="s">
        <v>6</v>
      </c>
      <c r="H2389" t="s">
        <v>353</v>
      </c>
    </row>
    <row r="2390" spans="1:8" x14ac:dyDescent="0.3">
      <c r="A2390" t="s">
        <v>244</v>
      </c>
      <c r="B2390" t="s">
        <v>48</v>
      </c>
      <c r="C2390">
        <v>3</v>
      </c>
      <c r="D2390">
        <v>2303.7370000000001</v>
      </c>
      <c r="E2390" s="39">
        <v>45361.421331018515</v>
      </c>
      <c r="F2390" t="s">
        <v>51</v>
      </c>
      <c r="G2390" t="s">
        <v>6</v>
      </c>
    </row>
    <row r="2391" spans="1:8" x14ac:dyDescent="0.3">
      <c r="A2391" t="s">
        <v>244</v>
      </c>
      <c r="B2391" t="s">
        <v>54</v>
      </c>
      <c r="C2391">
        <v>1</v>
      </c>
      <c r="D2391">
        <v>0.98499999999999999</v>
      </c>
      <c r="E2391" s="39">
        <v>45361.421331018515</v>
      </c>
      <c r="F2391" t="s">
        <v>49</v>
      </c>
      <c r="G2391" t="s">
        <v>6</v>
      </c>
      <c r="H2391" t="s">
        <v>353</v>
      </c>
    </row>
    <row r="2392" spans="1:8" x14ac:dyDescent="0.3">
      <c r="A2392" t="s">
        <v>244</v>
      </c>
      <c r="B2392" t="s">
        <v>52</v>
      </c>
      <c r="C2392">
        <v>2</v>
      </c>
      <c r="D2392">
        <v>0.40400000000000003</v>
      </c>
      <c r="E2392" s="39">
        <v>45361.421331018515</v>
      </c>
      <c r="F2392" t="s">
        <v>50</v>
      </c>
      <c r="G2392" t="s">
        <v>6</v>
      </c>
      <c r="H2392" t="s">
        <v>353</v>
      </c>
    </row>
    <row r="2393" spans="1:8" x14ac:dyDescent="0.3">
      <c r="A2393" t="s">
        <v>244</v>
      </c>
      <c r="B2393" t="s">
        <v>48</v>
      </c>
      <c r="C2393">
        <v>3</v>
      </c>
      <c r="D2393">
        <v>2303.7440000000001</v>
      </c>
      <c r="E2393" s="39">
        <v>45375.476030092592</v>
      </c>
      <c r="F2393" t="s">
        <v>51</v>
      </c>
      <c r="G2393" t="s">
        <v>6</v>
      </c>
    </row>
    <row r="2394" spans="1:8" x14ac:dyDescent="0.3">
      <c r="A2394" t="s">
        <v>244</v>
      </c>
      <c r="B2394" t="s">
        <v>54</v>
      </c>
      <c r="C2394">
        <v>1</v>
      </c>
      <c r="D2394">
        <v>0.97799999999999998</v>
      </c>
      <c r="E2394" s="39">
        <v>45375.476030092592</v>
      </c>
      <c r="F2394" t="s">
        <v>49</v>
      </c>
      <c r="G2394" t="s">
        <v>6</v>
      </c>
      <c r="H2394" t="s">
        <v>353</v>
      </c>
    </row>
    <row r="2395" spans="1:8" x14ac:dyDescent="0.3">
      <c r="A2395" t="s">
        <v>244</v>
      </c>
      <c r="B2395" t="s">
        <v>52</v>
      </c>
      <c r="C2395">
        <v>2</v>
      </c>
      <c r="D2395">
        <v>0.39700000000000002</v>
      </c>
      <c r="E2395" s="39">
        <v>45375.476030092592</v>
      </c>
      <c r="F2395" t="s">
        <v>50</v>
      </c>
      <c r="G2395" t="s">
        <v>6</v>
      </c>
      <c r="H2395" t="s">
        <v>353</v>
      </c>
    </row>
    <row r="2396" spans="1:8" x14ac:dyDescent="0.3">
      <c r="A2396" t="s">
        <v>78</v>
      </c>
      <c r="B2396" t="s">
        <v>48</v>
      </c>
      <c r="C2396">
        <v>3</v>
      </c>
      <c r="D2396">
        <v>2315.1819999999998</v>
      </c>
      <c r="E2396" s="39">
        <v>45369.430659722224</v>
      </c>
      <c r="F2396" t="s">
        <v>51</v>
      </c>
      <c r="G2396" t="s">
        <v>6</v>
      </c>
    </row>
    <row r="2397" spans="1:8" x14ac:dyDescent="0.3">
      <c r="A2397" t="s">
        <v>78</v>
      </c>
      <c r="B2397" t="s">
        <v>54</v>
      </c>
      <c r="C2397">
        <v>1</v>
      </c>
      <c r="D2397">
        <v>4.2629999999999999</v>
      </c>
      <c r="E2397" s="39">
        <v>45369.430659722224</v>
      </c>
      <c r="F2397" t="s">
        <v>49</v>
      </c>
      <c r="G2397" t="s">
        <v>6</v>
      </c>
      <c r="H2397" t="s">
        <v>353</v>
      </c>
    </row>
    <row r="2398" spans="1:8" x14ac:dyDescent="0.3">
      <c r="A2398" t="s">
        <v>78</v>
      </c>
      <c r="B2398" t="s">
        <v>52</v>
      </c>
      <c r="C2398">
        <v>2</v>
      </c>
      <c r="D2398">
        <v>3.2749999999999999</v>
      </c>
      <c r="E2398" s="39">
        <v>45369.430659722224</v>
      </c>
      <c r="F2398" t="s">
        <v>50</v>
      </c>
      <c r="G2398" t="s">
        <v>6</v>
      </c>
      <c r="H2398" t="s">
        <v>353</v>
      </c>
    </row>
    <row r="2399" spans="1:8" x14ac:dyDescent="0.3">
      <c r="A2399" t="s">
        <v>79</v>
      </c>
      <c r="B2399" t="s">
        <v>48</v>
      </c>
      <c r="C2399">
        <v>3</v>
      </c>
      <c r="D2399">
        <v>2306.9389999999999</v>
      </c>
      <c r="E2399" s="39">
        <v>45369.436342592591</v>
      </c>
      <c r="F2399" t="s">
        <v>51</v>
      </c>
      <c r="G2399" t="s">
        <v>6</v>
      </c>
    </row>
    <row r="2400" spans="1:8" x14ac:dyDescent="0.3">
      <c r="A2400" t="s">
        <v>79</v>
      </c>
      <c r="B2400" t="s">
        <v>54</v>
      </c>
      <c r="C2400">
        <v>1</v>
      </c>
      <c r="D2400">
        <v>2.2869999999999999</v>
      </c>
      <c r="E2400" s="39">
        <v>45369.436342592591</v>
      </c>
      <c r="F2400" t="s">
        <v>49</v>
      </c>
      <c r="G2400" t="s">
        <v>6</v>
      </c>
      <c r="H2400" t="s">
        <v>353</v>
      </c>
    </row>
    <row r="2401" spans="1:8" x14ac:dyDescent="0.3">
      <c r="A2401" t="s">
        <v>79</v>
      </c>
      <c r="B2401" t="s">
        <v>52</v>
      </c>
      <c r="C2401">
        <v>2</v>
      </c>
      <c r="D2401">
        <v>1.4930000000000001</v>
      </c>
      <c r="E2401" s="39">
        <v>45369.436342592591</v>
      </c>
      <c r="F2401" t="s">
        <v>50</v>
      </c>
      <c r="G2401" t="s">
        <v>6</v>
      </c>
      <c r="H2401" t="s">
        <v>353</v>
      </c>
    </row>
    <row r="2402" spans="1:8" x14ac:dyDescent="0.3">
      <c r="A2402" t="s">
        <v>80</v>
      </c>
      <c r="B2402" t="s">
        <v>48</v>
      </c>
      <c r="C2402">
        <v>3</v>
      </c>
      <c r="D2402">
        <v>2302.674</v>
      </c>
      <c r="E2402" s="39">
        <v>45355.504861111112</v>
      </c>
      <c r="F2402" t="s">
        <v>51</v>
      </c>
      <c r="G2402" t="s">
        <v>347</v>
      </c>
    </row>
    <row r="2403" spans="1:8" x14ac:dyDescent="0.3">
      <c r="A2403" t="s">
        <v>80</v>
      </c>
      <c r="B2403" t="s">
        <v>54</v>
      </c>
      <c r="C2403">
        <v>1</v>
      </c>
      <c r="D2403">
        <v>2.1360000000000001</v>
      </c>
      <c r="E2403" s="39">
        <v>45355.504861111112</v>
      </c>
      <c r="F2403" t="s">
        <v>49</v>
      </c>
      <c r="G2403" t="s">
        <v>347</v>
      </c>
      <c r="H2403" t="s">
        <v>353</v>
      </c>
    </row>
    <row r="2404" spans="1:8" x14ac:dyDescent="0.3">
      <c r="A2404" t="s">
        <v>80</v>
      </c>
      <c r="B2404" t="s">
        <v>52</v>
      </c>
      <c r="C2404">
        <v>2</v>
      </c>
      <c r="D2404">
        <v>1.2110000000000001</v>
      </c>
      <c r="E2404" s="39">
        <v>45355.504861111112</v>
      </c>
      <c r="F2404" t="s">
        <v>50</v>
      </c>
      <c r="G2404" t="s">
        <v>347</v>
      </c>
      <c r="H2404" t="s">
        <v>353</v>
      </c>
    </row>
    <row r="2405" spans="1:8" x14ac:dyDescent="0.3">
      <c r="A2405" t="s">
        <v>80</v>
      </c>
      <c r="B2405" t="s">
        <v>48</v>
      </c>
      <c r="C2405">
        <v>3</v>
      </c>
      <c r="D2405">
        <v>2302.6729999999998</v>
      </c>
      <c r="E2405" s="39">
        <v>45355.548206018517</v>
      </c>
      <c r="F2405" t="s">
        <v>51</v>
      </c>
      <c r="G2405" t="s">
        <v>6</v>
      </c>
    </row>
    <row r="2406" spans="1:8" x14ac:dyDescent="0.3">
      <c r="A2406" t="s">
        <v>80</v>
      </c>
      <c r="B2406" t="s">
        <v>54</v>
      </c>
      <c r="C2406">
        <v>1</v>
      </c>
      <c r="D2406">
        <v>2.137</v>
      </c>
      <c r="E2406" s="39">
        <v>45355.548206018517</v>
      </c>
      <c r="F2406" t="s">
        <v>49</v>
      </c>
      <c r="G2406" t="s">
        <v>6</v>
      </c>
      <c r="H2406" t="s">
        <v>353</v>
      </c>
    </row>
    <row r="2407" spans="1:8" x14ac:dyDescent="0.3">
      <c r="A2407" t="s">
        <v>80</v>
      </c>
      <c r="B2407" t="s">
        <v>52</v>
      </c>
      <c r="C2407">
        <v>2</v>
      </c>
      <c r="D2407">
        <v>1.212</v>
      </c>
      <c r="E2407" s="39">
        <v>45355.548206018517</v>
      </c>
      <c r="F2407" t="s">
        <v>50</v>
      </c>
      <c r="G2407" t="s">
        <v>6</v>
      </c>
      <c r="H2407" t="s">
        <v>353</v>
      </c>
    </row>
    <row r="2408" spans="1:8" x14ac:dyDescent="0.3">
      <c r="A2408" t="s">
        <v>81</v>
      </c>
      <c r="B2408" t="s">
        <v>48</v>
      </c>
      <c r="C2408">
        <v>3</v>
      </c>
      <c r="D2408">
        <v>2301.4140000000002</v>
      </c>
      <c r="E2408" s="39">
        <v>45355.513888888891</v>
      </c>
      <c r="F2408" t="s">
        <v>51</v>
      </c>
      <c r="G2408" t="s">
        <v>347</v>
      </c>
    </row>
    <row r="2409" spans="1:8" x14ac:dyDescent="0.3">
      <c r="A2409" t="s">
        <v>81</v>
      </c>
      <c r="B2409" t="s">
        <v>54</v>
      </c>
      <c r="C2409">
        <v>1</v>
      </c>
      <c r="D2409">
        <v>1.0580000000000001</v>
      </c>
      <c r="E2409" s="39">
        <v>45355.513888888891</v>
      </c>
      <c r="F2409" t="s">
        <v>49</v>
      </c>
      <c r="G2409" t="s">
        <v>347</v>
      </c>
      <c r="H2409" t="s">
        <v>353</v>
      </c>
    </row>
    <row r="2410" spans="1:8" x14ac:dyDescent="0.3">
      <c r="A2410" t="s">
        <v>81</v>
      </c>
      <c r="B2410" t="s">
        <v>52</v>
      </c>
      <c r="C2410">
        <v>2</v>
      </c>
      <c r="D2410"/>
      <c r="E2410" s="39">
        <v>45355.513888888891</v>
      </c>
      <c r="F2410" t="s">
        <v>50</v>
      </c>
      <c r="G2410" t="s">
        <v>347</v>
      </c>
      <c r="H2410" t="s">
        <v>368</v>
      </c>
    </row>
    <row r="2411" spans="1:8" x14ac:dyDescent="0.3">
      <c r="A2411" t="s">
        <v>81</v>
      </c>
      <c r="B2411" t="s">
        <v>48</v>
      </c>
      <c r="C2411">
        <v>3</v>
      </c>
      <c r="D2411">
        <v>2301.413</v>
      </c>
      <c r="E2411" s="39">
        <v>45355.558854166666</v>
      </c>
      <c r="F2411" t="s">
        <v>51</v>
      </c>
      <c r="G2411" t="s">
        <v>6</v>
      </c>
    </row>
    <row r="2412" spans="1:8" x14ac:dyDescent="0.3">
      <c r="A2412" t="s">
        <v>81</v>
      </c>
      <c r="B2412" t="s">
        <v>54</v>
      </c>
      <c r="C2412">
        <v>1</v>
      </c>
      <c r="D2412">
        <v>1.0589999999999999</v>
      </c>
      <c r="E2412" s="39">
        <v>45355.558854166666</v>
      </c>
      <c r="F2412" t="s">
        <v>49</v>
      </c>
      <c r="G2412" t="s">
        <v>6</v>
      </c>
      <c r="H2412" t="s">
        <v>353</v>
      </c>
    </row>
    <row r="2413" spans="1:8" x14ac:dyDescent="0.3">
      <c r="A2413" t="s">
        <v>81</v>
      </c>
      <c r="B2413" t="s">
        <v>52</v>
      </c>
      <c r="C2413">
        <v>2</v>
      </c>
      <c r="D2413"/>
      <c r="E2413" s="39">
        <v>45355.558854166666</v>
      </c>
      <c r="F2413" t="s">
        <v>50</v>
      </c>
      <c r="G2413" t="s">
        <v>6</v>
      </c>
      <c r="H2413" t="s">
        <v>368</v>
      </c>
    </row>
    <row r="2414" spans="1:8" x14ac:dyDescent="0.3">
      <c r="A2414" t="s">
        <v>82</v>
      </c>
      <c r="B2414" t="s">
        <v>48</v>
      </c>
      <c r="C2414">
        <v>3</v>
      </c>
      <c r="D2414">
        <v>2300.44</v>
      </c>
      <c r="E2414" s="39">
        <v>45356.517361111109</v>
      </c>
      <c r="F2414" t="s">
        <v>51</v>
      </c>
      <c r="G2414" t="s">
        <v>347</v>
      </c>
    </row>
    <row r="2415" spans="1:8" x14ac:dyDescent="0.3">
      <c r="A2415" t="s">
        <v>82</v>
      </c>
      <c r="B2415" t="s">
        <v>54</v>
      </c>
      <c r="C2415">
        <v>1</v>
      </c>
      <c r="D2415">
        <v>1.341</v>
      </c>
      <c r="E2415" s="39">
        <v>45356.517361111109</v>
      </c>
      <c r="F2415" t="s">
        <v>49</v>
      </c>
      <c r="G2415" t="s">
        <v>347</v>
      </c>
      <c r="H2415" t="s">
        <v>353</v>
      </c>
    </row>
    <row r="2416" spans="1:8" x14ac:dyDescent="0.3">
      <c r="A2416" t="s">
        <v>82</v>
      </c>
      <c r="B2416" t="s">
        <v>52</v>
      </c>
      <c r="C2416">
        <v>2</v>
      </c>
      <c r="D2416">
        <v>0.56100000000000005</v>
      </c>
      <c r="E2416" s="39">
        <v>45356.517361111109</v>
      </c>
      <c r="F2416" t="s">
        <v>50</v>
      </c>
      <c r="G2416" t="s">
        <v>347</v>
      </c>
      <c r="H2416" t="s">
        <v>353</v>
      </c>
    </row>
    <row r="2417" spans="1:8" x14ac:dyDescent="0.3">
      <c r="A2417" t="s">
        <v>82</v>
      </c>
      <c r="B2417" t="s">
        <v>48</v>
      </c>
      <c r="C2417">
        <v>3</v>
      </c>
      <c r="D2417">
        <v>2300.4389999999999</v>
      </c>
      <c r="E2417" s="39">
        <v>45356.560844907406</v>
      </c>
      <c r="F2417" t="s">
        <v>51</v>
      </c>
      <c r="G2417" t="s">
        <v>6</v>
      </c>
    </row>
    <row r="2418" spans="1:8" x14ac:dyDescent="0.3">
      <c r="A2418" t="s">
        <v>82</v>
      </c>
      <c r="B2418" t="s">
        <v>54</v>
      </c>
      <c r="C2418">
        <v>1</v>
      </c>
      <c r="D2418">
        <v>1.3420000000000001</v>
      </c>
      <c r="E2418" s="39">
        <v>45356.560844907406</v>
      </c>
      <c r="F2418" t="s">
        <v>49</v>
      </c>
      <c r="G2418" t="s">
        <v>6</v>
      </c>
      <c r="H2418" t="s">
        <v>353</v>
      </c>
    </row>
    <row r="2419" spans="1:8" x14ac:dyDescent="0.3">
      <c r="A2419" t="s">
        <v>82</v>
      </c>
      <c r="B2419" t="s">
        <v>52</v>
      </c>
      <c r="C2419">
        <v>2</v>
      </c>
      <c r="D2419">
        <v>0.56200000000000006</v>
      </c>
      <c r="E2419" s="39">
        <v>45356.560844907406</v>
      </c>
      <c r="F2419" t="s">
        <v>50</v>
      </c>
      <c r="G2419" t="s">
        <v>6</v>
      </c>
      <c r="H2419" t="s">
        <v>353</v>
      </c>
    </row>
    <row r="2420" spans="1:8" x14ac:dyDescent="0.3">
      <c r="A2420" t="s">
        <v>83</v>
      </c>
      <c r="B2420" t="s">
        <v>48</v>
      </c>
      <c r="C2420">
        <v>3</v>
      </c>
      <c r="D2420">
        <v>2300.127</v>
      </c>
      <c r="E2420" s="39">
        <v>45356.522222222222</v>
      </c>
      <c r="F2420" t="s">
        <v>51</v>
      </c>
      <c r="G2420" t="s">
        <v>347</v>
      </c>
    </row>
    <row r="2421" spans="1:8" x14ac:dyDescent="0.3">
      <c r="A2421" t="s">
        <v>83</v>
      </c>
      <c r="B2421" t="s">
        <v>54</v>
      </c>
      <c r="C2421">
        <v>1</v>
      </c>
      <c r="D2421">
        <v>1.6859999999999999</v>
      </c>
      <c r="E2421" s="39">
        <v>45356.522222222222</v>
      </c>
      <c r="F2421" t="s">
        <v>49</v>
      </c>
      <c r="G2421" t="s">
        <v>347</v>
      </c>
      <c r="H2421" t="s">
        <v>353</v>
      </c>
    </row>
    <row r="2422" spans="1:8" x14ac:dyDescent="0.3">
      <c r="A2422" t="s">
        <v>83</v>
      </c>
      <c r="B2422" t="s">
        <v>52</v>
      </c>
      <c r="C2422">
        <v>2</v>
      </c>
      <c r="D2422">
        <v>0.69099999999999995</v>
      </c>
      <c r="E2422" s="39">
        <v>45356.522222222222</v>
      </c>
      <c r="F2422" t="s">
        <v>50</v>
      </c>
      <c r="G2422" t="s">
        <v>347</v>
      </c>
      <c r="H2422" t="s">
        <v>353</v>
      </c>
    </row>
    <row r="2423" spans="1:8" x14ac:dyDescent="0.3">
      <c r="A2423" t="s">
        <v>83</v>
      </c>
      <c r="B2423" t="s">
        <v>48</v>
      </c>
      <c r="C2423">
        <v>3</v>
      </c>
      <c r="D2423">
        <v>2300.125</v>
      </c>
      <c r="E2423" s="39">
        <v>45356.56527777778</v>
      </c>
      <c r="F2423" t="s">
        <v>51</v>
      </c>
      <c r="G2423" t="s">
        <v>6</v>
      </c>
    </row>
    <row r="2424" spans="1:8" x14ac:dyDescent="0.3">
      <c r="A2424" t="s">
        <v>83</v>
      </c>
      <c r="B2424" t="s">
        <v>54</v>
      </c>
      <c r="C2424">
        <v>1</v>
      </c>
      <c r="D2424">
        <v>1.6879999999999999</v>
      </c>
      <c r="E2424" s="39">
        <v>45356.56527777778</v>
      </c>
      <c r="F2424" t="s">
        <v>49</v>
      </c>
      <c r="G2424" t="s">
        <v>6</v>
      </c>
      <c r="H2424" t="s">
        <v>353</v>
      </c>
    </row>
    <row r="2425" spans="1:8" x14ac:dyDescent="0.3">
      <c r="A2425" t="s">
        <v>83</v>
      </c>
      <c r="B2425" t="s">
        <v>52</v>
      </c>
      <c r="C2425">
        <v>2</v>
      </c>
      <c r="D2425">
        <v>0.69299999999999995</v>
      </c>
      <c r="E2425" s="39">
        <v>45356.56527777778</v>
      </c>
      <c r="F2425" t="s">
        <v>50</v>
      </c>
      <c r="G2425" t="s">
        <v>6</v>
      </c>
      <c r="H2425" t="s">
        <v>353</v>
      </c>
    </row>
    <row r="2426" spans="1:8" x14ac:dyDescent="0.3">
      <c r="A2426" t="s">
        <v>84</v>
      </c>
      <c r="B2426" t="s">
        <v>48</v>
      </c>
      <c r="C2426">
        <v>3</v>
      </c>
      <c r="D2426">
        <v>2299.8609999999999</v>
      </c>
      <c r="E2426" s="39">
        <v>45356.527083333334</v>
      </c>
      <c r="F2426" t="s">
        <v>51</v>
      </c>
      <c r="G2426" t="s">
        <v>347</v>
      </c>
    </row>
    <row r="2427" spans="1:8" x14ac:dyDescent="0.3">
      <c r="A2427" t="s">
        <v>84</v>
      </c>
      <c r="B2427" t="s">
        <v>54</v>
      </c>
      <c r="C2427">
        <v>1</v>
      </c>
      <c r="D2427">
        <v>1.7</v>
      </c>
      <c r="E2427" s="39">
        <v>45356.527083333334</v>
      </c>
      <c r="F2427" t="s">
        <v>49</v>
      </c>
      <c r="G2427" t="s">
        <v>347</v>
      </c>
      <c r="H2427" t="s">
        <v>353</v>
      </c>
    </row>
    <row r="2428" spans="1:8" x14ac:dyDescent="0.3">
      <c r="A2428" t="s">
        <v>84</v>
      </c>
      <c r="B2428" t="s">
        <v>52</v>
      </c>
      <c r="C2428">
        <v>2</v>
      </c>
      <c r="D2428">
        <v>0.68</v>
      </c>
      <c r="E2428" s="39">
        <v>45356.527083333334</v>
      </c>
      <c r="F2428" t="s">
        <v>50</v>
      </c>
      <c r="G2428" t="s">
        <v>347</v>
      </c>
      <c r="H2428" t="s">
        <v>353</v>
      </c>
    </row>
    <row r="2429" spans="1:8" x14ac:dyDescent="0.3">
      <c r="A2429" t="s">
        <v>84</v>
      </c>
      <c r="B2429" t="s">
        <v>48</v>
      </c>
      <c r="C2429">
        <v>3</v>
      </c>
      <c r="D2429">
        <v>2299.8589999999999</v>
      </c>
      <c r="E2429" s="39">
        <v>45356.569953703707</v>
      </c>
      <c r="F2429" t="s">
        <v>51</v>
      </c>
      <c r="G2429" t="s">
        <v>6</v>
      </c>
    </row>
    <row r="2430" spans="1:8" x14ac:dyDescent="0.3">
      <c r="A2430" t="s">
        <v>84</v>
      </c>
      <c r="B2430" t="s">
        <v>54</v>
      </c>
      <c r="C2430">
        <v>1</v>
      </c>
      <c r="D2430">
        <v>1.702</v>
      </c>
      <c r="E2430" s="39">
        <v>45356.569953703707</v>
      </c>
      <c r="F2430" t="s">
        <v>49</v>
      </c>
      <c r="G2430" t="s">
        <v>6</v>
      </c>
      <c r="H2430" t="s">
        <v>353</v>
      </c>
    </row>
    <row r="2431" spans="1:8" x14ac:dyDescent="0.3">
      <c r="A2431" t="s">
        <v>84</v>
      </c>
      <c r="B2431" t="s">
        <v>52</v>
      </c>
      <c r="C2431">
        <v>2</v>
      </c>
      <c r="D2431">
        <v>0.68200000000000005</v>
      </c>
      <c r="E2431" s="39">
        <v>45356.569953703707</v>
      </c>
      <c r="F2431" t="s">
        <v>50</v>
      </c>
      <c r="G2431" t="s">
        <v>6</v>
      </c>
      <c r="H2431" t="s">
        <v>353</v>
      </c>
    </row>
    <row r="2432" spans="1:8" x14ac:dyDescent="0.3">
      <c r="A2432" t="s">
        <v>85</v>
      </c>
      <c r="B2432" t="s">
        <v>48</v>
      </c>
      <c r="C2432">
        <v>3</v>
      </c>
      <c r="D2432">
        <v>2311.7489999999998</v>
      </c>
      <c r="E2432" s="39">
        <v>45369.509687500002</v>
      </c>
      <c r="F2432" t="s">
        <v>51</v>
      </c>
      <c r="G2432" t="s">
        <v>6</v>
      </c>
    </row>
    <row r="2433" spans="1:8" x14ac:dyDescent="0.3">
      <c r="A2433" t="s">
        <v>85</v>
      </c>
      <c r="B2433" t="s">
        <v>54</v>
      </c>
      <c r="C2433">
        <v>1</v>
      </c>
      <c r="D2433">
        <v>5.1260000000000003</v>
      </c>
      <c r="E2433" s="39">
        <v>45369.509687500002</v>
      </c>
      <c r="F2433" t="s">
        <v>49</v>
      </c>
      <c r="G2433" t="s">
        <v>6</v>
      </c>
      <c r="H2433" t="s">
        <v>353</v>
      </c>
    </row>
    <row r="2434" spans="1:8" x14ac:dyDescent="0.3">
      <c r="A2434" t="s">
        <v>85</v>
      </c>
      <c r="B2434" t="s">
        <v>52</v>
      </c>
      <c r="C2434">
        <v>2</v>
      </c>
      <c r="D2434">
        <v>4.194</v>
      </c>
      <c r="E2434" s="39">
        <v>45369.509687500002</v>
      </c>
      <c r="F2434" t="s">
        <v>50</v>
      </c>
      <c r="G2434" t="s">
        <v>6</v>
      </c>
      <c r="H2434" t="s">
        <v>353</v>
      </c>
    </row>
    <row r="2435" spans="1:8" x14ac:dyDescent="0.3">
      <c r="A2435" t="s">
        <v>86</v>
      </c>
      <c r="B2435" t="s">
        <v>48</v>
      </c>
      <c r="C2435">
        <v>3</v>
      </c>
      <c r="D2435">
        <v>2304.2860000000001</v>
      </c>
      <c r="E2435" s="39">
        <v>45369.50509259259</v>
      </c>
      <c r="F2435" t="s">
        <v>51</v>
      </c>
      <c r="G2435" t="s">
        <v>6</v>
      </c>
    </row>
    <row r="2436" spans="1:8" x14ac:dyDescent="0.3">
      <c r="A2436" t="s">
        <v>86</v>
      </c>
      <c r="B2436" t="s">
        <v>54</v>
      </c>
      <c r="C2436">
        <v>1</v>
      </c>
      <c r="D2436">
        <v>4.2279999999999998</v>
      </c>
      <c r="E2436" s="39">
        <v>45369.50509259259</v>
      </c>
      <c r="F2436" t="s">
        <v>49</v>
      </c>
      <c r="G2436" t="s">
        <v>6</v>
      </c>
      <c r="H2436" t="s">
        <v>353</v>
      </c>
    </row>
    <row r="2437" spans="1:8" x14ac:dyDescent="0.3">
      <c r="A2437" t="s">
        <v>86</v>
      </c>
      <c r="B2437" t="s">
        <v>52</v>
      </c>
      <c r="C2437">
        <v>2</v>
      </c>
      <c r="D2437">
        <v>3.2679999999999998</v>
      </c>
      <c r="E2437" s="39">
        <v>45369.50509259259</v>
      </c>
      <c r="F2437" t="s">
        <v>50</v>
      </c>
      <c r="G2437" t="s">
        <v>6</v>
      </c>
      <c r="H2437" t="s">
        <v>353</v>
      </c>
    </row>
    <row r="2438" spans="1:8" x14ac:dyDescent="0.3">
      <c r="A2438" t="s">
        <v>87</v>
      </c>
      <c r="B2438" t="s">
        <v>48</v>
      </c>
      <c r="C2438">
        <v>3</v>
      </c>
      <c r="D2438">
        <v>2301.6210000000001</v>
      </c>
      <c r="E2438" s="39">
        <v>45369.498784722222</v>
      </c>
      <c r="F2438" t="s">
        <v>51</v>
      </c>
      <c r="G2438" t="s">
        <v>6</v>
      </c>
    </row>
    <row r="2439" spans="1:8" x14ac:dyDescent="0.3">
      <c r="A2439" t="s">
        <v>87</v>
      </c>
      <c r="B2439" t="s">
        <v>54</v>
      </c>
      <c r="C2439">
        <v>1</v>
      </c>
      <c r="D2439">
        <v>1.244</v>
      </c>
      <c r="E2439" s="39">
        <v>45369.498784722222</v>
      </c>
      <c r="F2439" t="s">
        <v>49</v>
      </c>
      <c r="G2439" t="s">
        <v>6</v>
      </c>
      <c r="H2439" t="s">
        <v>353</v>
      </c>
    </row>
    <row r="2440" spans="1:8" x14ac:dyDescent="0.3">
      <c r="A2440" t="s">
        <v>87</v>
      </c>
      <c r="B2440" t="s">
        <v>52</v>
      </c>
      <c r="C2440">
        <v>2</v>
      </c>
      <c r="D2440">
        <v>0.41899999999999998</v>
      </c>
      <c r="E2440" s="39">
        <v>45369.498784722222</v>
      </c>
      <c r="F2440" t="s">
        <v>50</v>
      </c>
      <c r="G2440" t="s">
        <v>6</v>
      </c>
      <c r="H2440" t="s">
        <v>353</v>
      </c>
    </row>
    <row r="2441" spans="1:8" x14ac:dyDescent="0.3">
      <c r="A2441" t="s">
        <v>88</v>
      </c>
      <c r="B2441" t="s">
        <v>48</v>
      </c>
      <c r="C2441">
        <v>3</v>
      </c>
      <c r="D2441">
        <v>2300.6880000000001</v>
      </c>
      <c r="E2441" s="39">
        <v>45355.458333333336</v>
      </c>
      <c r="F2441" t="s">
        <v>51</v>
      </c>
      <c r="G2441" t="s">
        <v>347</v>
      </c>
    </row>
    <row r="2442" spans="1:8" x14ac:dyDescent="0.3">
      <c r="A2442" t="s">
        <v>88</v>
      </c>
      <c r="B2442" t="s">
        <v>54</v>
      </c>
      <c r="C2442">
        <v>1</v>
      </c>
      <c r="D2442">
        <v>1.337</v>
      </c>
      <c r="E2442" s="39">
        <v>45355.458333333336</v>
      </c>
      <c r="F2442" t="s">
        <v>49</v>
      </c>
      <c r="G2442" t="s">
        <v>347</v>
      </c>
      <c r="H2442" t="s">
        <v>353</v>
      </c>
    </row>
    <row r="2443" spans="1:8" x14ac:dyDescent="0.3">
      <c r="A2443" t="s">
        <v>88</v>
      </c>
      <c r="B2443" t="s">
        <v>52</v>
      </c>
      <c r="C2443">
        <v>2</v>
      </c>
      <c r="D2443"/>
      <c r="E2443" s="39">
        <v>45355.458333333336</v>
      </c>
      <c r="F2443" t="s">
        <v>50</v>
      </c>
      <c r="G2443" t="s">
        <v>347</v>
      </c>
      <c r="H2443" t="s">
        <v>368</v>
      </c>
    </row>
    <row r="2444" spans="1:8" x14ac:dyDescent="0.3">
      <c r="A2444" t="s">
        <v>88</v>
      </c>
      <c r="B2444" t="s">
        <v>48</v>
      </c>
      <c r="C2444">
        <v>3</v>
      </c>
      <c r="D2444">
        <v>2300.6880000000001</v>
      </c>
      <c r="E2444" s="39">
        <v>45355.503368055557</v>
      </c>
      <c r="F2444" t="s">
        <v>51</v>
      </c>
      <c r="G2444" t="s">
        <v>6</v>
      </c>
    </row>
    <row r="2445" spans="1:8" x14ac:dyDescent="0.3">
      <c r="A2445" t="s">
        <v>88</v>
      </c>
      <c r="B2445" t="s">
        <v>54</v>
      </c>
      <c r="C2445">
        <v>1</v>
      </c>
      <c r="D2445">
        <v>1.337</v>
      </c>
      <c r="E2445" s="39">
        <v>45355.503368055557</v>
      </c>
      <c r="F2445" t="s">
        <v>49</v>
      </c>
      <c r="G2445" t="s">
        <v>6</v>
      </c>
      <c r="H2445" t="s">
        <v>353</v>
      </c>
    </row>
    <row r="2446" spans="1:8" x14ac:dyDescent="0.3">
      <c r="A2446" t="s">
        <v>88</v>
      </c>
      <c r="B2446" t="s">
        <v>52</v>
      </c>
      <c r="C2446">
        <v>2</v>
      </c>
      <c r="D2446"/>
      <c r="E2446" s="39">
        <v>45355.503368055557</v>
      </c>
      <c r="F2446" t="s">
        <v>50</v>
      </c>
      <c r="G2446" t="s">
        <v>6</v>
      </c>
      <c r="H2446" t="s">
        <v>368</v>
      </c>
    </row>
    <row r="2447" spans="1:8" x14ac:dyDescent="0.3">
      <c r="A2447" t="s">
        <v>89</v>
      </c>
      <c r="B2447" t="s">
        <v>48</v>
      </c>
      <c r="C2447">
        <v>3</v>
      </c>
      <c r="D2447">
        <v>2300.3690000000001</v>
      </c>
      <c r="E2447" s="39">
        <v>45356.466666666667</v>
      </c>
      <c r="F2447" t="s">
        <v>51</v>
      </c>
      <c r="G2447" t="s">
        <v>347</v>
      </c>
    </row>
    <row r="2448" spans="1:8" x14ac:dyDescent="0.3">
      <c r="A2448" t="s">
        <v>89</v>
      </c>
      <c r="B2448" t="s">
        <v>54</v>
      </c>
      <c r="C2448">
        <v>1</v>
      </c>
      <c r="D2448">
        <v>1.6419999999999999</v>
      </c>
      <c r="E2448" s="39">
        <v>45356.466666666667</v>
      </c>
      <c r="F2448" t="s">
        <v>49</v>
      </c>
      <c r="G2448" t="s">
        <v>347</v>
      </c>
      <c r="H2448" t="s">
        <v>353</v>
      </c>
    </row>
    <row r="2449" spans="1:8" x14ac:dyDescent="0.3">
      <c r="A2449" t="s">
        <v>89</v>
      </c>
      <c r="B2449" t="s">
        <v>52</v>
      </c>
      <c r="C2449">
        <v>2</v>
      </c>
      <c r="D2449">
        <v>0.45600000000000002</v>
      </c>
      <c r="E2449" s="39">
        <v>45356.466666666667</v>
      </c>
      <c r="F2449" t="s">
        <v>50</v>
      </c>
      <c r="G2449" t="s">
        <v>347</v>
      </c>
      <c r="H2449" t="s">
        <v>353</v>
      </c>
    </row>
    <row r="2450" spans="1:8" x14ac:dyDescent="0.3">
      <c r="A2450" t="s">
        <v>89</v>
      </c>
      <c r="B2450" t="s">
        <v>48</v>
      </c>
      <c r="C2450">
        <v>3</v>
      </c>
      <c r="D2450">
        <v>2300.3679999999999</v>
      </c>
      <c r="E2450" s="39">
        <v>45356.509965277779</v>
      </c>
      <c r="F2450" t="s">
        <v>51</v>
      </c>
      <c r="G2450" t="s">
        <v>6</v>
      </c>
    </row>
    <row r="2451" spans="1:8" x14ac:dyDescent="0.3">
      <c r="A2451" t="s">
        <v>89</v>
      </c>
      <c r="B2451" t="s">
        <v>54</v>
      </c>
      <c r="C2451">
        <v>1</v>
      </c>
      <c r="D2451">
        <v>1.643</v>
      </c>
      <c r="E2451" s="39">
        <v>45356.509965277779</v>
      </c>
      <c r="F2451" t="s">
        <v>49</v>
      </c>
      <c r="G2451" t="s">
        <v>6</v>
      </c>
      <c r="H2451" t="s">
        <v>353</v>
      </c>
    </row>
    <row r="2452" spans="1:8" x14ac:dyDescent="0.3">
      <c r="A2452" t="s">
        <v>89</v>
      </c>
      <c r="B2452" t="s">
        <v>52</v>
      </c>
      <c r="C2452">
        <v>2</v>
      </c>
      <c r="D2452">
        <v>0.45700000000000002</v>
      </c>
      <c r="E2452" s="39">
        <v>45356.509965277779</v>
      </c>
      <c r="F2452" t="s">
        <v>50</v>
      </c>
      <c r="G2452" t="s">
        <v>6</v>
      </c>
      <c r="H2452" t="s">
        <v>353</v>
      </c>
    </row>
    <row r="2453" spans="1:8" x14ac:dyDescent="0.3">
      <c r="A2453" t="s">
        <v>90</v>
      </c>
      <c r="B2453" t="s">
        <v>48</v>
      </c>
      <c r="C2453">
        <v>3</v>
      </c>
      <c r="D2453">
        <v>2300.0239999999999</v>
      </c>
      <c r="E2453" s="39">
        <v>45356.473611111112</v>
      </c>
      <c r="F2453" t="s">
        <v>51</v>
      </c>
      <c r="G2453" t="s">
        <v>347</v>
      </c>
    </row>
    <row r="2454" spans="1:8" x14ac:dyDescent="0.3">
      <c r="A2454" t="s">
        <v>90</v>
      </c>
      <c r="B2454" t="s">
        <v>54</v>
      </c>
      <c r="C2454">
        <v>1</v>
      </c>
      <c r="D2454">
        <v>1.792</v>
      </c>
      <c r="E2454" s="39">
        <v>45356.473611111112</v>
      </c>
      <c r="F2454" t="s">
        <v>49</v>
      </c>
      <c r="G2454" t="s">
        <v>347</v>
      </c>
      <c r="H2454" t="s">
        <v>353</v>
      </c>
    </row>
    <row r="2455" spans="1:8" x14ac:dyDescent="0.3">
      <c r="A2455" t="s">
        <v>90</v>
      </c>
      <c r="B2455" t="s">
        <v>52</v>
      </c>
      <c r="C2455">
        <v>2</v>
      </c>
      <c r="D2455">
        <v>0.64400000000000002</v>
      </c>
      <c r="E2455" s="39">
        <v>45356.473611111112</v>
      </c>
      <c r="F2455" t="s">
        <v>50</v>
      </c>
      <c r="G2455" t="s">
        <v>347</v>
      </c>
      <c r="H2455" t="s">
        <v>353</v>
      </c>
    </row>
    <row r="2456" spans="1:8" x14ac:dyDescent="0.3">
      <c r="A2456" t="s">
        <v>90</v>
      </c>
      <c r="B2456" t="s">
        <v>48</v>
      </c>
      <c r="C2456">
        <v>3</v>
      </c>
      <c r="D2456">
        <v>2300.0230000000001</v>
      </c>
      <c r="E2456" s="39">
        <v>45356.516168981485</v>
      </c>
      <c r="F2456" t="s">
        <v>51</v>
      </c>
      <c r="G2456" t="s">
        <v>6</v>
      </c>
    </row>
    <row r="2457" spans="1:8" x14ac:dyDescent="0.3">
      <c r="A2457" t="s">
        <v>90</v>
      </c>
      <c r="B2457" t="s">
        <v>54</v>
      </c>
      <c r="C2457">
        <v>1</v>
      </c>
      <c r="D2457">
        <v>1.7929999999999999</v>
      </c>
      <c r="E2457" s="39">
        <v>45356.516168981485</v>
      </c>
      <c r="F2457" t="s">
        <v>49</v>
      </c>
      <c r="G2457" t="s">
        <v>6</v>
      </c>
      <c r="H2457" t="s">
        <v>353</v>
      </c>
    </row>
    <row r="2458" spans="1:8" x14ac:dyDescent="0.3">
      <c r="A2458" t="s">
        <v>90</v>
      </c>
      <c r="B2458" t="s">
        <v>52</v>
      </c>
      <c r="C2458">
        <v>2</v>
      </c>
      <c r="D2458">
        <v>0.64500000000000002</v>
      </c>
      <c r="E2458" s="39">
        <v>45356.516168981485</v>
      </c>
      <c r="F2458" t="s">
        <v>50</v>
      </c>
      <c r="G2458" t="s">
        <v>6</v>
      </c>
      <c r="H2458" t="s">
        <v>353</v>
      </c>
    </row>
    <row r="2459" spans="1:8" x14ac:dyDescent="0.3">
      <c r="A2459" t="s">
        <v>91</v>
      </c>
      <c r="B2459" t="s">
        <v>48</v>
      </c>
      <c r="C2459">
        <v>3</v>
      </c>
      <c r="D2459">
        <v>2299.835</v>
      </c>
      <c r="E2459" s="39">
        <v>45356.479861111111</v>
      </c>
      <c r="F2459" t="s">
        <v>51</v>
      </c>
      <c r="G2459" t="s">
        <v>347</v>
      </c>
    </row>
    <row r="2460" spans="1:8" x14ac:dyDescent="0.3">
      <c r="A2460" t="s">
        <v>91</v>
      </c>
      <c r="B2460" t="s">
        <v>54</v>
      </c>
      <c r="C2460">
        <v>1</v>
      </c>
      <c r="D2460">
        <v>2.448</v>
      </c>
      <c r="E2460" s="39">
        <v>45356.479861111111</v>
      </c>
      <c r="F2460" t="s">
        <v>49</v>
      </c>
      <c r="G2460" t="s">
        <v>347</v>
      </c>
      <c r="H2460" t="s">
        <v>353</v>
      </c>
    </row>
    <row r="2461" spans="1:8" x14ac:dyDescent="0.3">
      <c r="A2461" t="s">
        <v>91</v>
      </c>
      <c r="B2461" t="s">
        <v>52</v>
      </c>
      <c r="C2461">
        <v>2</v>
      </c>
      <c r="D2461">
        <v>0.76700000000000002</v>
      </c>
      <c r="E2461" s="39">
        <v>45356.479861111111</v>
      </c>
      <c r="F2461" t="s">
        <v>50</v>
      </c>
      <c r="G2461" t="s">
        <v>347</v>
      </c>
      <c r="H2461" t="s">
        <v>353</v>
      </c>
    </row>
    <row r="2462" spans="1:8" x14ac:dyDescent="0.3">
      <c r="A2462" t="s">
        <v>91</v>
      </c>
      <c r="B2462" t="s">
        <v>48</v>
      </c>
      <c r="C2462">
        <v>3</v>
      </c>
      <c r="D2462">
        <v>2299.8339999999998</v>
      </c>
      <c r="E2462" s="39">
        <v>45356.523217592592</v>
      </c>
      <c r="F2462" t="s">
        <v>51</v>
      </c>
      <c r="G2462" t="s">
        <v>6</v>
      </c>
    </row>
    <row r="2463" spans="1:8" x14ac:dyDescent="0.3">
      <c r="A2463" t="s">
        <v>91</v>
      </c>
      <c r="B2463" t="s">
        <v>54</v>
      </c>
      <c r="C2463">
        <v>1</v>
      </c>
      <c r="D2463">
        <v>2.4489999999999998</v>
      </c>
      <c r="E2463" s="39">
        <v>45356.523217592592</v>
      </c>
      <c r="F2463" t="s">
        <v>49</v>
      </c>
      <c r="G2463" t="s">
        <v>6</v>
      </c>
      <c r="H2463" t="s">
        <v>353</v>
      </c>
    </row>
    <row r="2464" spans="1:8" x14ac:dyDescent="0.3">
      <c r="A2464" t="s">
        <v>91</v>
      </c>
      <c r="B2464" t="s">
        <v>52</v>
      </c>
      <c r="C2464">
        <v>2</v>
      </c>
      <c r="D2464">
        <v>0.76800000000000002</v>
      </c>
      <c r="E2464" s="39">
        <v>45356.523217592592</v>
      </c>
      <c r="F2464" t="s">
        <v>50</v>
      </c>
      <c r="G2464" t="s">
        <v>6</v>
      </c>
      <c r="H2464" t="s">
        <v>353</v>
      </c>
    </row>
    <row r="2465" spans="1:8" x14ac:dyDescent="0.3">
      <c r="A2465" t="s">
        <v>189</v>
      </c>
      <c r="B2465" t="s">
        <v>48</v>
      </c>
      <c r="C2465">
        <v>3</v>
      </c>
      <c r="D2465">
        <v>2299.4430000000002</v>
      </c>
      <c r="E2465" s="39">
        <v>45360.525740740741</v>
      </c>
      <c r="F2465" t="s">
        <v>51</v>
      </c>
      <c r="G2465" t="s">
        <v>6</v>
      </c>
    </row>
    <row r="2466" spans="1:8" x14ac:dyDescent="0.3">
      <c r="A2466" t="s">
        <v>189</v>
      </c>
      <c r="B2466" t="s">
        <v>54</v>
      </c>
      <c r="C2466">
        <v>1</v>
      </c>
      <c r="D2466">
        <v>1.278</v>
      </c>
      <c r="E2466" s="39">
        <v>45360.525740740741</v>
      </c>
      <c r="F2466" t="s">
        <v>49</v>
      </c>
      <c r="G2466" t="s">
        <v>6</v>
      </c>
      <c r="H2466" t="s">
        <v>353</v>
      </c>
    </row>
    <row r="2467" spans="1:8" x14ac:dyDescent="0.3">
      <c r="A2467" t="s">
        <v>189</v>
      </c>
      <c r="B2467" t="s">
        <v>52</v>
      </c>
      <c r="C2467">
        <v>2</v>
      </c>
      <c r="D2467">
        <v>0.60799999999999998</v>
      </c>
      <c r="E2467" s="39">
        <v>45360.525740740741</v>
      </c>
      <c r="F2467" t="s">
        <v>50</v>
      </c>
      <c r="G2467" t="s">
        <v>6</v>
      </c>
      <c r="H2467" t="s">
        <v>353</v>
      </c>
    </row>
    <row r="2468" spans="1:8" x14ac:dyDescent="0.3">
      <c r="A2468" t="s">
        <v>189</v>
      </c>
      <c r="B2468" t="s">
        <v>48</v>
      </c>
      <c r="C2468">
        <v>3</v>
      </c>
      <c r="D2468">
        <v>2299.4349999999999</v>
      </c>
      <c r="E2468" s="39">
        <v>45375.592314814814</v>
      </c>
      <c r="F2468" t="s">
        <v>51</v>
      </c>
      <c r="G2468" t="s">
        <v>6</v>
      </c>
    </row>
    <row r="2469" spans="1:8" x14ac:dyDescent="0.3">
      <c r="A2469" t="s">
        <v>189</v>
      </c>
      <c r="B2469" t="s">
        <v>54</v>
      </c>
      <c r="C2469">
        <v>1</v>
      </c>
      <c r="D2469">
        <v>1.286</v>
      </c>
      <c r="E2469" s="39">
        <v>45375.592314814814</v>
      </c>
      <c r="F2469" t="s">
        <v>49</v>
      </c>
      <c r="G2469" t="s">
        <v>6</v>
      </c>
      <c r="H2469" t="s">
        <v>353</v>
      </c>
    </row>
    <row r="2470" spans="1:8" x14ac:dyDescent="0.3">
      <c r="A2470" t="s">
        <v>189</v>
      </c>
      <c r="B2470" t="s">
        <v>52</v>
      </c>
      <c r="C2470">
        <v>2</v>
      </c>
      <c r="D2470">
        <v>0.61599999999999999</v>
      </c>
      <c r="E2470" s="39">
        <v>45375.592314814814</v>
      </c>
      <c r="F2470" t="s">
        <v>50</v>
      </c>
      <c r="G2470" t="s">
        <v>6</v>
      </c>
      <c r="H2470" t="s">
        <v>353</v>
      </c>
    </row>
    <row r="2471" spans="1:8" x14ac:dyDescent="0.3">
      <c r="A2471" t="s">
        <v>190</v>
      </c>
      <c r="B2471" t="s">
        <v>48</v>
      </c>
      <c r="C2471">
        <v>3</v>
      </c>
      <c r="D2471">
        <v>2298.5079999999998</v>
      </c>
      <c r="E2471" s="39">
        <v>45360.590601851851</v>
      </c>
      <c r="F2471" t="s">
        <v>51</v>
      </c>
      <c r="G2471" t="s">
        <v>6</v>
      </c>
    </row>
    <row r="2472" spans="1:8" x14ac:dyDescent="0.3">
      <c r="A2472" t="s">
        <v>190</v>
      </c>
      <c r="B2472" t="s">
        <v>54</v>
      </c>
      <c r="C2472">
        <v>1</v>
      </c>
      <c r="D2472">
        <v>2.944</v>
      </c>
      <c r="E2472" s="39">
        <v>45360.590601851851</v>
      </c>
      <c r="F2472" t="s">
        <v>49</v>
      </c>
      <c r="G2472" t="s">
        <v>6</v>
      </c>
      <c r="H2472" t="s">
        <v>353</v>
      </c>
    </row>
    <row r="2473" spans="1:8" x14ac:dyDescent="0.3">
      <c r="A2473" t="s">
        <v>190</v>
      </c>
      <c r="B2473" t="s">
        <v>52</v>
      </c>
      <c r="C2473">
        <v>2</v>
      </c>
      <c r="D2473">
        <v>1.9850000000000001</v>
      </c>
      <c r="E2473" s="39">
        <v>45360.590601851851</v>
      </c>
      <c r="F2473" t="s">
        <v>50</v>
      </c>
      <c r="G2473" t="s">
        <v>6</v>
      </c>
      <c r="H2473" t="s">
        <v>353</v>
      </c>
    </row>
    <row r="2474" spans="1:8" x14ac:dyDescent="0.3">
      <c r="A2474" t="s">
        <v>191</v>
      </c>
      <c r="B2474" t="s">
        <v>48</v>
      </c>
      <c r="C2474">
        <v>3</v>
      </c>
      <c r="D2474">
        <v>2298.509</v>
      </c>
      <c r="E2474" s="39">
        <v>45361.471377314818</v>
      </c>
      <c r="F2474" t="s">
        <v>51</v>
      </c>
      <c r="G2474" t="s">
        <v>6</v>
      </c>
    </row>
    <row r="2475" spans="1:8" x14ac:dyDescent="0.3">
      <c r="A2475" t="s">
        <v>191</v>
      </c>
      <c r="B2475" t="s">
        <v>54</v>
      </c>
      <c r="C2475">
        <v>1</v>
      </c>
      <c r="D2475">
        <v>2.5310000000000001</v>
      </c>
      <c r="E2475" s="39">
        <v>45361.471377314818</v>
      </c>
      <c r="F2475" t="s">
        <v>49</v>
      </c>
      <c r="G2475" t="s">
        <v>6</v>
      </c>
      <c r="H2475" t="s">
        <v>353</v>
      </c>
    </row>
    <row r="2476" spans="1:8" x14ac:dyDescent="0.3">
      <c r="A2476" t="s">
        <v>191</v>
      </c>
      <c r="B2476" t="s">
        <v>52</v>
      </c>
      <c r="C2476">
        <v>2</v>
      </c>
      <c r="D2476">
        <v>1.6459999999999999</v>
      </c>
      <c r="E2476" s="39">
        <v>45361.471377314818</v>
      </c>
      <c r="F2476" t="s">
        <v>50</v>
      </c>
      <c r="G2476" t="s">
        <v>6</v>
      </c>
      <c r="H2476" t="s">
        <v>353</v>
      </c>
    </row>
    <row r="2477" spans="1:8" x14ac:dyDescent="0.3">
      <c r="A2477" t="s">
        <v>191</v>
      </c>
      <c r="B2477" t="s">
        <v>48</v>
      </c>
      <c r="C2477">
        <v>3</v>
      </c>
      <c r="D2477">
        <v>2298.5050000000001</v>
      </c>
      <c r="E2477" s="39">
        <v>45375.46402777778</v>
      </c>
      <c r="F2477" t="s">
        <v>51</v>
      </c>
      <c r="G2477" t="s">
        <v>6</v>
      </c>
    </row>
    <row r="2478" spans="1:8" x14ac:dyDescent="0.3">
      <c r="A2478" t="s">
        <v>191</v>
      </c>
      <c r="B2478" t="s">
        <v>54</v>
      </c>
      <c r="C2478">
        <v>1</v>
      </c>
      <c r="D2478">
        <v>2.5350000000000001</v>
      </c>
      <c r="E2478" s="39">
        <v>45375.46402777778</v>
      </c>
      <c r="F2478" t="s">
        <v>49</v>
      </c>
      <c r="G2478" t="s">
        <v>6</v>
      </c>
      <c r="H2478" t="s">
        <v>353</v>
      </c>
    </row>
    <row r="2479" spans="1:8" x14ac:dyDescent="0.3">
      <c r="A2479" t="s">
        <v>191</v>
      </c>
      <c r="B2479" t="s">
        <v>52</v>
      </c>
      <c r="C2479">
        <v>2</v>
      </c>
      <c r="D2479">
        <v>1.65</v>
      </c>
      <c r="E2479" s="39">
        <v>45375.46402777778</v>
      </c>
      <c r="F2479" t="s">
        <v>50</v>
      </c>
      <c r="G2479" t="s">
        <v>6</v>
      </c>
      <c r="H2479" t="s">
        <v>353</v>
      </c>
    </row>
    <row r="2480" spans="1:8" x14ac:dyDescent="0.3">
      <c r="A2480" t="s">
        <v>192</v>
      </c>
      <c r="B2480" t="s">
        <v>48</v>
      </c>
      <c r="C2480">
        <v>3</v>
      </c>
      <c r="D2480">
        <v>2298.4650000000001</v>
      </c>
      <c r="E2480" s="39">
        <v>45361.477418981478</v>
      </c>
      <c r="F2480" t="s">
        <v>51</v>
      </c>
      <c r="G2480" t="s">
        <v>6</v>
      </c>
    </row>
    <row r="2481" spans="1:8" x14ac:dyDescent="0.3">
      <c r="A2481" t="s">
        <v>192</v>
      </c>
      <c r="B2481" t="s">
        <v>54</v>
      </c>
      <c r="C2481">
        <v>1</v>
      </c>
      <c r="D2481">
        <v>2.4660000000000002</v>
      </c>
      <c r="E2481" s="39">
        <v>45361.477418981478</v>
      </c>
      <c r="F2481" t="s">
        <v>49</v>
      </c>
      <c r="G2481" t="s">
        <v>6</v>
      </c>
      <c r="H2481" t="s">
        <v>353</v>
      </c>
    </row>
    <row r="2482" spans="1:8" x14ac:dyDescent="0.3">
      <c r="A2482" t="s">
        <v>192</v>
      </c>
      <c r="B2482" t="s">
        <v>52</v>
      </c>
      <c r="C2482">
        <v>2</v>
      </c>
      <c r="D2482">
        <v>1.5389999999999999</v>
      </c>
      <c r="E2482" s="39">
        <v>45361.477418981478</v>
      </c>
      <c r="F2482" t="s">
        <v>50</v>
      </c>
      <c r="G2482" t="s">
        <v>6</v>
      </c>
      <c r="H2482" t="s">
        <v>353</v>
      </c>
    </row>
    <row r="2483" spans="1:8" x14ac:dyDescent="0.3">
      <c r="A2483" t="s">
        <v>192</v>
      </c>
      <c r="B2483" t="s">
        <v>48</v>
      </c>
      <c r="C2483">
        <v>3</v>
      </c>
      <c r="D2483">
        <v>2298.4609999999998</v>
      </c>
      <c r="E2483" s="39">
        <v>45375.447418981479</v>
      </c>
      <c r="F2483" t="s">
        <v>51</v>
      </c>
      <c r="G2483" t="s">
        <v>6</v>
      </c>
    </row>
    <row r="2484" spans="1:8" x14ac:dyDescent="0.3">
      <c r="A2484" t="s">
        <v>192</v>
      </c>
      <c r="B2484" t="s">
        <v>54</v>
      </c>
      <c r="C2484">
        <v>1</v>
      </c>
      <c r="D2484">
        <v>2.4700000000000002</v>
      </c>
      <c r="E2484" s="39">
        <v>45375.447418981479</v>
      </c>
      <c r="F2484" t="s">
        <v>49</v>
      </c>
      <c r="G2484" t="s">
        <v>6</v>
      </c>
      <c r="H2484" t="s">
        <v>353</v>
      </c>
    </row>
    <row r="2485" spans="1:8" x14ac:dyDescent="0.3">
      <c r="A2485" t="s">
        <v>192</v>
      </c>
      <c r="B2485" t="s">
        <v>52</v>
      </c>
      <c r="C2485">
        <v>2</v>
      </c>
      <c r="D2485">
        <v>1.5429999999999999</v>
      </c>
      <c r="E2485" s="39">
        <v>45375.447418981479</v>
      </c>
      <c r="F2485" t="s">
        <v>50</v>
      </c>
      <c r="G2485" t="s">
        <v>6</v>
      </c>
      <c r="H2485" t="s">
        <v>353</v>
      </c>
    </row>
    <row r="2486" spans="1:8" x14ac:dyDescent="0.3">
      <c r="A2486" t="s">
        <v>193</v>
      </c>
      <c r="B2486" t="s">
        <v>48</v>
      </c>
      <c r="C2486">
        <v>3</v>
      </c>
      <c r="D2486">
        <v>2298.5439999999999</v>
      </c>
      <c r="E2486" s="39">
        <v>45361.493067129632</v>
      </c>
      <c r="F2486" t="s">
        <v>51</v>
      </c>
      <c r="G2486" t="s">
        <v>6</v>
      </c>
    </row>
    <row r="2487" spans="1:8" x14ac:dyDescent="0.3">
      <c r="A2487" t="s">
        <v>193</v>
      </c>
      <c r="B2487" t="s">
        <v>54</v>
      </c>
      <c r="C2487">
        <v>1</v>
      </c>
      <c r="D2487">
        <v>2.798</v>
      </c>
      <c r="E2487" s="39">
        <v>45361.493067129632</v>
      </c>
      <c r="F2487" t="s">
        <v>49</v>
      </c>
      <c r="G2487" t="s">
        <v>6</v>
      </c>
      <c r="H2487" t="s">
        <v>353</v>
      </c>
    </row>
    <row r="2488" spans="1:8" x14ac:dyDescent="0.3">
      <c r="A2488" t="s">
        <v>193</v>
      </c>
      <c r="B2488" t="s">
        <v>52</v>
      </c>
      <c r="C2488">
        <v>2</v>
      </c>
      <c r="D2488">
        <v>2.016</v>
      </c>
      <c r="E2488" s="39">
        <v>45361.493067129632</v>
      </c>
      <c r="F2488" t="s">
        <v>50</v>
      </c>
      <c r="G2488" t="s">
        <v>6</v>
      </c>
      <c r="H2488" t="s">
        <v>353</v>
      </c>
    </row>
    <row r="2489" spans="1:8" x14ac:dyDescent="0.3">
      <c r="A2489" t="s">
        <v>194</v>
      </c>
      <c r="B2489" t="s">
        <v>48</v>
      </c>
      <c r="C2489">
        <v>3</v>
      </c>
      <c r="D2489">
        <v>2299.0120000000002</v>
      </c>
      <c r="E2489" s="39">
        <v>45360.540856481479</v>
      </c>
      <c r="F2489" t="s">
        <v>51</v>
      </c>
      <c r="G2489" t="s">
        <v>6</v>
      </c>
    </row>
    <row r="2490" spans="1:8" x14ac:dyDescent="0.3">
      <c r="A2490" t="s">
        <v>194</v>
      </c>
      <c r="B2490" t="s">
        <v>54</v>
      </c>
      <c r="C2490">
        <v>1</v>
      </c>
      <c r="D2490">
        <v>2.3959999999999999</v>
      </c>
      <c r="E2490" s="39">
        <v>45360.540856481479</v>
      </c>
      <c r="F2490" t="s">
        <v>49</v>
      </c>
      <c r="G2490" t="s">
        <v>6</v>
      </c>
      <c r="H2490" t="s">
        <v>353</v>
      </c>
    </row>
    <row r="2491" spans="1:8" x14ac:dyDescent="0.3">
      <c r="A2491" t="s">
        <v>194</v>
      </c>
      <c r="B2491" t="s">
        <v>52</v>
      </c>
      <c r="C2491">
        <v>2</v>
      </c>
      <c r="D2491">
        <v>1.5149999999999999</v>
      </c>
      <c r="E2491" s="39">
        <v>45360.540856481479</v>
      </c>
      <c r="F2491" t="s">
        <v>50</v>
      </c>
      <c r="G2491" t="s">
        <v>6</v>
      </c>
      <c r="H2491" t="s">
        <v>353</v>
      </c>
    </row>
    <row r="2492" spans="1:8" x14ac:dyDescent="0.3">
      <c r="A2492" t="s">
        <v>194</v>
      </c>
      <c r="B2492" t="s">
        <v>48</v>
      </c>
      <c r="C2492">
        <v>3</v>
      </c>
      <c r="D2492">
        <v>2299.0010000000002</v>
      </c>
      <c r="E2492" s="39">
        <v>45376.43273148148</v>
      </c>
      <c r="F2492" t="s">
        <v>51</v>
      </c>
      <c r="G2492" t="s">
        <v>6</v>
      </c>
    </row>
    <row r="2493" spans="1:8" x14ac:dyDescent="0.3">
      <c r="A2493" t="s">
        <v>194</v>
      </c>
      <c r="B2493" t="s">
        <v>54</v>
      </c>
      <c r="C2493">
        <v>1</v>
      </c>
      <c r="D2493">
        <v>2.407</v>
      </c>
      <c r="E2493" s="39">
        <v>45376.43273148148</v>
      </c>
      <c r="F2493" t="s">
        <v>49</v>
      </c>
      <c r="G2493" t="s">
        <v>6</v>
      </c>
      <c r="H2493" t="s">
        <v>353</v>
      </c>
    </row>
    <row r="2494" spans="1:8" x14ac:dyDescent="0.3">
      <c r="A2494" t="s">
        <v>194</v>
      </c>
      <c r="B2494" t="s">
        <v>52</v>
      </c>
      <c r="C2494">
        <v>2</v>
      </c>
      <c r="D2494">
        <v>1.526</v>
      </c>
      <c r="E2494" s="39">
        <v>45376.43273148148</v>
      </c>
      <c r="F2494" t="s">
        <v>50</v>
      </c>
      <c r="G2494" t="s">
        <v>6</v>
      </c>
      <c r="H2494" t="s">
        <v>353</v>
      </c>
    </row>
    <row r="2495" spans="1:8" x14ac:dyDescent="0.3">
      <c r="A2495" t="s">
        <v>195</v>
      </c>
      <c r="B2495" t="s">
        <v>48</v>
      </c>
      <c r="C2495">
        <v>3</v>
      </c>
      <c r="D2495">
        <v>2299.1849999999999</v>
      </c>
      <c r="E2495" s="39">
        <v>45360.613275462965</v>
      </c>
      <c r="F2495" t="s">
        <v>51</v>
      </c>
      <c r="G2495" t="s">
        <v>6</v>
      </c>
    </row>
    <row r="2496" spans="1:8" x14ac:dyDescent="0.3">
      <c r="A2496" t="s">
        <v>195</v>
      </c>
      <c r="B2496" t="s">
        <v>54</v>
      </c>
      <c r="C2496">
        <v>1</v>
      </c>
      <c r="D2496">
        <v>2.0470000000000002</v>
      </c>
      <c r="E2496" s="39">
        <v>45360.613275462965</v>
      </c>
      <c r="F2496" t="s">
        <v>49</v>
      </c>
      <c r="G2496" t="s">
        <v>6</v>
      </c>
      <c r="H2496" t="s">
        <v>353</v>
      </c>
    </row>
    <row r="2497" spans="1:8" x14ac:dyDescent="0.3">
      <c r="A2497" t="s">
        <v>195</v>
      </c>
      <c r="B2497" t="s">
        <v>52</v>
      </c>
      <c r="C2497">
        <v>2</v>
      </c>
      <c r="D2497">
        <v>1.0629999999999999</v>
      </c>
      <c r="E2497" s="39">
        <v>45360.613275462965</v>
      </c>
      <c r="F2497" t="s">
        <v>50</v>
      </c>
      <c r="G2497" t="s">
        <v>6</v>
      </c>
      <c r="H2497" t="s">
        <v>353</v>
      </c>
    </row>
    <row r="2498" spans="1:8" x14ac:dyDescent="0.3">
      <c r="A2498" t="s">
        <v>195</v>
      </c>
      <c r="B2498" t="s">
        <v>48</v>
      </c>
      <c r="C2498">
        <v>3</v>
      </c>
      <c r="D2498">
        <v>2299.192</v>
      </c>
      <c r="E2498" s="39">
        <v>45375.501736111109</v>
      </c>
      <c r="F2498" t="s">
        <v>51</v>
      </c>
      <c r="G2498" t="s">
        <v>6</v>
      </c>
    </row>
    <row r="2499" spans="1:8" x14ac:dyDescent="0.3">
      <c r="A2499" t="s">
        <v>195</v>
      </c>
      <c r="B2499" t="s">
        <v>54</v>
      </c>
      <c r="C2499">
        <v>1</v>
      </c>
      <c r="D2499">
        <v>2.04</v>
      </c>
      <c r="E2499" s="39">
        <v>45375.501736111109</v>
      </c>
      <c r="F2499" t="s">
        <v>49</v>
      </c>
      <c r="G2499" t="s">
        <v>6</v>
      </c>
      <c r="H2499" t="s">
        <v>353</v>
      </c>
    </row>
    <row r="2500" spans="1:8" x14ac:dyDescent="0.3">
      <c r="A2500" t="s">
        <v>195</v>
      </c>
      <c r="B2500" t="s">
        <v>52</v>
      </c>
      <c r="C2500">
        <v>2</v>
      </c>
      <c r="D2500">
        <v>1.056</v>
      </c>
      <c r="E2500" s="39">
        <v>45375.501736111109</v>
      </c>
      <c r="F2500" t="s">
        <v>50</v>
      </c>
      <c r="G2500" t="s">
        <v>6</v>
      </c>
      <c r="H2500" t="s">
        <v>353</v>
      </c>
    </row>
    <row r="2501" spans="1:8" x14ac:dyDescent="0.3">
      <c r="A2501" t="s">
        <v>196</v>
      </c>
      <c r="B2501" t="s">
        <v>48</v>
      </c>
      <c r="C2501">
        <v>3</v>
      </c>
      <c r="D2501">
        <v>2298.556</v>
      </c>
      <c r="E2501" s="39">
        <v>45361.518518518518</v>
      </c>
      <c r="F2501" t="s">
        <v>51</v>
      </c>
      <c r="G2501" t="s">
        <v>6</v>
      </c>
    </row>
    <row r="2502" spans="1:8" x14ac:dyDescent="0.3">
      <c r="A2502" t="s">
        <v>196</v>
      </c>
      <c r="B2502" t="s">
        <v>54</v>
      </c>
      <c r="C2502">
        <v>1</v>
      </c>
      <c r="D2502">
        <v>2.077</v>
      </c>
      <c r="E2502" s="39">
        <v>45361.518518518518</v>
      </c>
      <c r="F2502" t="s">
        <v>49</v>
      </c>
      <c r="G2502" t="s">
        <v>6</v>
      </c>
      <c r="H2502" t="s">
        <v>353</v>
      </c>
    </row>
    <row r="2503" spans="1:8" x14ac:dyDescent="0.3">
      <c r="A2503" t="s">
        <v>196</v>
      </c>
      <c r="B2503" t="s">
        <v>52</v>
      </c>
      <c r="C2503">
        <v>2</v>
      </c>
      <c r="D2503">
        <v>1.0920000000000001</v>
      </c>
      <c r="E2503" s="39">
        <v>45361.518518518518</v>
      </c>
      <c r="F2503" t="s">
        <v>50</v>
      </c>
      <c r="G2503" t="s">
        <v>6</v>
      </c>
      <c r="H2503" t="s">
        <v>353</v>
      </c>
    </row>
    <row r="2504" spans="1:8" x14ac:dyDescent="0.3">
      <c r="A2504" t="s">
        <v>196</v>
      </c>
      <c r="B2504" t="s">
        <v>48</v>
      </c>
      <c r="C2504">
        <v>3</v>
      </c>
      <c r="D2504">
        <v>2298.5520000000001</v>
      </c>
      <c r="E2504" s="39">
        <v>45373.564560185187</v>
      </c>
      <c r="F2504" t="s">
        <v>51</v>
      </c>
      <c r="G2504" t="s">
        <v>6</v>
      </c>
    </row>
    <row r="2505" spans="1:8" x14ac:dyDescent="0.3">
      <c r="A2505" t="s">
        <v>196</v>
      </c>
      <c r="B2505" t="s">
        <v>54</v>
      </c>
      <c r="C2505">
        <v>1</v>
      </c>
      <c r="D2505">
        <v>2.081</v>
      </c>
      <c r="E2505" s="39">
        <v>45373.564560185187</v>
      </c>
      <c r="F2505" t="s">
        <v>49</v>
      </c>
      <c r="G2505" t="s">
        <v>6</v>
      </c>
      <c r="H2505" t="s">
        <v>353</v>
      </c>
    </row>
    <row r="2506" spans="1:8" x14ac:dyDescent="0.3">
      <c r="A2506" t="s">
        <v>196</v>
      </c>
      <c r="B2506" t="s">
        <v>52</v>
      </c>
      <c r="C2506">
        <v>2</v>
      </c>
      <c r="D2506">
        <v>1.0960000000000001</v>
      </c>
      <c r="E2506" s="39">
        <v>45373.564560185187</v>
      </c>
      <c r="F2506" t="s">
        <v>50</v>
      </c>
      <c r="G2506" t="s">
        <v>6</v>
      </c>
      <c r="H2506" t="s">
        <v>353</v>
      </c>
    </row>
    <row r="2507" spans="1:8" x14ac:dyDescent="0.3">
      <c r="A2507" t="s">
        <v>197</v>
      </c>
      <c r="B2507" t="s">
        <v>48</v>
      </c>
      <c r="C2507">
        <v>3</v>
      </c>
      <c r="D2507">
        <v>2298.6729999999998</v>
      </c>
      <c r="E2507" s="39">
        <v>45361.606747685182</v>
      </c>
      <c r="F2507" t="s">
        <v>51</v>
      </c>
      <c r="G2507" t="s">
        <v>6</v>
      </c>
    </row>
    <row r="2508" spans="1:8" x14ac:dyDescent="0.3">
      <c r="A2508" t="s">
        <v>197</v>
      </c>
      <c r="B2508" t="s">
        <v>54</v>
      </c>
      <c r="C2508">
        <v>1</v>
      </c>
      <c r="D2508">
        <v>2.4279999999999999</v>
      </c>
      <c r="E2508" s="39">
        <v>45361.606747685182</v>
      </c>
      <c r="F2508" t="s">
        <v>49</v>
      </c>
      <c r="G2508" t="s">
        <v>6</v>
      </c>
      <c r="H2508" t="s">
        <v>353</v>
      </c>
    </row>
    <row r="2509" spans="1:8" x14ac:dyDescent="0.3">
      <c r="A2509" t="s">
        <v>197</v>
      </c>
      <c r="B2509" t="s">
        <v>52</v>
      </c>
      <c r="C2509">
        <v>2</v>
      </c>
      <c r="D2509">
        <v>1.873</v>
      </c>
      <c r="E2509" s="39">
        <v>45361.606747685182</v>
      </c>
      <c r="F2509" t="s">
        <v>50</v>
      </c>
      <c r="G2509" t="s">
        <v>6</v>
      </c>
      <c r="H2509" t="s">
        <v>353</v>
      </c>
    </row>
    <row r="2510" spans="1:8" x14ac:dyDescent="0.3">
      <c r="A2510" t="s">
        <v>198</v>
      </c>
      <c r="B2510" t="s">
        <v>48</v>
      </c>
      <c r="C2510">
        <v>3</v>
      </c>
      <c r="D2510">
        <v>2298.54</v>
      </c>
      <c r="E2510" s="39">
        <v>45361.602083333331</v>
      </c>
      <c r="F2510" t="s">
        <v>51</v>
      </c>
      <c r="G2510" t="s">
        <v>6</v>
      </c>
    </row>
    <row r="2511" spans="1:8" x14ac:dyDescent="0.3">
      <c r="A2511" t="s">
        <v>198</v>
      </c>
      <c r="B2511" t="s">
        <v>54</v>
      </c>
      <c r="C2511">
        <v>1</v>
      </c>
      <c r="D2511">
        <v>2.6440000000000001</v>
      </c>
      <c r="E2511" s="39">
        <v>45361.602083333331</v>
      </c>
      <c r="F2511" t="s">
        <v>49</v>
      </c>
      <c r="G2511" t="s">
        <v>6</v>
      </c>
      <c r="H2511" t="s">
        <v>353</v>
      </c>
    </row>
    <row r="2512" spans="1:8" x14ac:dyDescent="0.3">
      <c r="A2512" t="s">
        <v>198</v>
      </c>
      <c r="B2512" t="s">
        <v>52</v>
      </c>
      <c r="C2512">
        <v>2</v>
      </c>
      <c r="D2512">
        <v>1.665</v>
      </c>
      <c r="E2512" s="39">
        <v>45361.602083333331</v>
      </c>
      <c r="F2512" t="s">
        <v>50</v>
      </c>
      <c r="G2512" t="s">
        <v>6</v>
      </c>
      <c r="H2512" t="s">
        <v>353</v>
      </c>
    </row>
    <row r="2513" spans="1:8" x14ac:dyDescent="0.3">
      <c r="A2513" t="s">
        <v>198</v>
      </c>
      <c r="B2513" t="s">
        <v>48</v>
      </c>
      <c r="C2513">
        <v>3</v>
      </c>
      <c r="D2513">
        <v>2298.5360000000001</v>
      </c>
      <c r="E2513" s="39">
        <v>45373.517013888886</v>
      </c>
      <c r="F2513" t="s">
        <v>51</v>
      </c>
      <c r="G2513" t="s">
        <v>6</v>
      </c>
    </row>
    <row r="2514" spans="1:8" x14ac:dyDescent="0.3">
      <c r="A2514" t="s">
        <v>198</v>
      </c>
      <c r="B2514" t="s">
        <v>54</v>
      </c>
      <c r="C2514">
        <v>1</v>
      </c>
      <c r="D2514">
        <v>2.6480000000000001</v>
      </c>
      <c r="E2514" s="39">
        <v>45373.517013888886</v>
      </c>
      <c r="F2514" t="s">
        <v>49</v>
      </c>
      <c r="G2514" t="s">
        <v>6</v>
      </c>
      <c r="H2514" t="s">
        <v>353</v>
      </c>
    </row>
    <row r="2515" spans="1:8" x14ac:dyDescent="0.3">
      <c r="A2515" t="s">
        <v>198</v>
      </c>
      <c r="B2515" t="s">
        <v>52</v>
      </c>
      <c r="C2515">
        <v>2</v>
      </c>
      <c r="D2515">
        <v>1.669</v>
      </c>
      <c r="E2515" s="39">
        <v>45373.517013888886</v>
      </c>
      <c r="F2515" t="s">
        <v>50</v>
      </c>
      <c r="G2515" t="s">
        <v>6</v>
      </c>
      <c r="H2515" t="s">
        <v>353</v>
      </c>
    </row>
    <row r="2516" spans="1:8" x14ac:dyDescent="0.3">
      <c r="A2516" t="s">
        <v>199</v>
      </c>
      <c r="B2516" t="s">
        <v>48</v>
      </c>
      <c r="C2516">
        <v>3</v>
      </c>
      <c r="D2516">
        <v>2323.9349999999999</v>
      </c>
      <c r="E2516" s="39">
        <v>45369.460532407407</v>
      </c>
      <c r="F2516" t="s">
        <v>51</v>
      </c>
      <c r="G2516" t="s">
        <v>6</v>
      </c>
    </row>
    <row r="2517" spans="1:8" x14ac:dyDescent="0.3">
      <c r="A2517" t="s">
        <v>199</v>
      </c>
      <c r="B2517" t="s">
        <v>54</v>
      </c>
      <c r="C2517">
        <v>1</v>
      </c>
      <c r="D2517">
        <v>94.561999999999998</v>
      </c>
      <c r="E2517" s="39">
        <v>45369.460532407407</v>
      </c>
      <c r="F2517" t="s">
        <v>49</v>
      </c>
      <c r="G2517" t="s">
        <v>6</v>
      </c>
      <c r="H2517" t="s">
        <v>353</v>
      </c>
    </row>
    <row r="2518" spans="1:8" x14ac:dyDescent="0.3">
      <c r="A2518" t="s">
        <v>199</v>
      </c>
      <c r="B2518" t="s">
        <v>52</v>
      </c>
      <c r="C2518">
        <v>2</v>
      </c>
      <c r="D2518">
        <v>94.191999999999993</v>
      </c>
      <c r="E2518" s="39">
        <v>45369.460532407407</v>
      </c>
      <c r="F2518" t="s">
        <v>50</v>
      </c>
      <c r="G2518" t="s">
        <v>6</v>
      </c>
      <c r="H2518" t="s">
        <v>353</v>
      </c>
    </row>
    <row r="2519" spans="1:8" x14ac:dyDescent="0.3">
      <c r="A2519" t="s">
        <v>200</v>
      </c>
      <c r="B2519" t="s">
        <v>48</v>
      </c>
      <c r="C2519">
        <v>3</v>
      </c>
      <c r="D2519">
        <v>2298.4699999999998</v>
      </c>
      <c r="E2519" s="39">
        <v>45361.617025462961</v>
      </c>
      <c r="F2519" t="s">
        <v>51</v>
      </c>
      <c r="G2519" t="s">
        <v>6</v>
      </c>
    </row>
    <row r="2520" spans="1:8" x14ac:dyDescent="0.3">
      <c r="A2520" t="s">
        <v>200</v>
      </c>
      <c r="B2520" t="s">
        <v>54</v>
      </c>
      <c r="C2520">
        <v>1</v>
      </c>
      <c r="D2520">
        <v>2.7930000000000001</v>
      </c>
      <c r="E2520" s="39">
        <v>45361.617025462961</v>
      </c>
      <c r="F2520" t="s">
        <v>49</v>
      </c>
      <c r="G2520" t="s">
        <v>6</v>
      </c>
      <c r="H2520" t="s">
        <v>353</v>
      </c>
    </row>
    <row r="2521" spans="1:8" x14ac:dyDescent="0.3">
      <c r="A2521" t="s">
        <v>200</v>
      </c>
      <c r="B2521" t="s">
        <v>52</v>
      </c>
      <c r="C2521">
        <v>2</v>
      </c>
      <c r="D2521">
        <v>1.829</v>
      </c>
      <c r="E2521" s="39">
        <v>45361.617025462961</v>
      </c>
      <c r="F2521" t="s">
        <v>50</v>
      </c>
      <c r="G2521" t="s">
        <v>6</v>
      </c>
      <c r="H2521" t="s">
        <v>353</v>
      </c>
    </row>
    <row r="2522" spans="1:8" x14ac:dyDescent="0.3">
      <c r="A2522" t="s">
        <v>201</v>
      </c>
      <c r="B2522" t="s">
        <v>48</v>
      </c>
      <c r="C2522">
        <v>3</v>
      </c>
      <c r="D2522">
        <v>2299.3249999999998</v>
      </c>
      <c r="E2522" s="39">
        <v>45360.57267361111</v>
      </c>
      <c r="F2522" t="s">
        <v>51</v>
      </c>
      <c r="G2522" t="s">
        <v>6</v>
      </c>
    </row>
    <row r="2523" spans="1:8" x14ac:dyDescent="0.3">
      <c r="A2523" t="s">
        <v>201</v>
      </c>
      <c r="B2523" t="s">
        <v>54</v>
      </c>
      <c r="C2523">
        <v>1</v>
      </c>
      <c r="D2523">
        <v>1.893</v>
      </c>
      <c r="E2523" s="39">
        <v>45360.57267361111</v>
      </c>
      <c r="F2523" t="s">
        <v>49</v>
      </c>
      <c r="G2523" t="s">
        <v>6</v>
      </c>
      <c r="H2523" t="s">
        <v>353</v>
      </c>
    </row>
    <row r="2524" spans="1:8" x14ac:dyDescent="0.3">
      <c r="A2524" t="s">
        <v>201</v>
      </c>
      <c r="B2524" t="s">
        <v>52</v>
      </c>
      <c r="C2524">
        <v>2</v>
      </c>
      <c r="D2524">
        <v>0.51800000000000002</v>
      </c>
      <c r="E2524" s="39">
        <v>45360.57267361111</v>
      </c>
      <c r="F2524" t="s">
        <v>50</v>
      </c>
      <c r="G2524" t="s">
        <v>6</v>
      </c>
      <c r="H2524" t="s">
        <v>353</v>
      </c>
    </row>
    <row r="2525" spans="1:8" x14ac:dyDescent="0.3">
      <c r="A2525" t="s">
        <v>202</v>
      </c>
      <c r="B2525" t="s">
        <v>48</v>
      </c>
      <c r="C2525">
        <v>3</v>
      </c>
      <c r="D2525">
        <v>2298.674</v>
      </c>
      <c r="E2525" s="39">
        <v>45366.455405092594</v>
      </c>
      <c r="F2525" t="s">
        <v>51</v>
      </c>
      <c r="G2525" t="s">
        <v>6</v>
      </c>
    </row>
    <row r="2526" spans="1:8" x14ac:dyDescent="0.3">
      <c r="A2526" t="s">
        <v>202</v>
      </c>
      <c r="B2526" t="s">
        <v>54</v>
      </c>
      <c r="C2526">
        <v>1</v>
      </c>
      <c r="D2526">
        <v>2.581</v>
      </c>
      <c r="E2526" s="39">
        <v>45366.455405092594</v>
      </c>
      <c r="F2526" t="s">
        <v>49</v>
      </c>
      <c r="G2526" t="s">
        <v>6</v>
      </c>
      <c r="H2526" t="s">
        <v>353</v>
      </c>
    </row>
    <row r="2527" spans="1:8" x14ac:dyDescent="0.3">
      <c r="A2527" t="s">
        <v>202</v>
      </c>
      <c r="B2527" t="s">
        <v>52</v>
      </c>
      <c r="C2527">
        <v>2</v>
      </c>
      <c r="D2527">
        <v>1.583</v>
      </c>
      <c r="E2527" s="39">
        <v>45366.455405092594</v>
      </c>
      <c r="F2527" t="s">
        <v>50</v>
      </c>
      <c r="G2527" t="s">
        <v>6</v>
      </c>
      <c r="H2527" t="s">
        <v>353</v>
      </c>
    </row>
    <row r="2528" spans="1:8" x14ac:dyDescent="0.3">
      <c r="A2528" t="s">
        <v>203</v>
      </c>
      <c r="B2528" t="s">
        <v>48</v>
      </c>
      <c r="C2528">
        <v>3</v>
      </c>
      <c r="D2528"/>
      <c r="E2528" s="39">
        <v>45382.5</v>
      </c>
      <c r="F2528" t="s">
        <v>51</v>
      </c>
      <c r="G2528" t="s">
        <v>6</v>
      </c>
      <c r="H2528" t="s">
        <v>371</v>
      </c>
    </row>
    <row r="2529" spans="1:8" x14ac:dyDescent="0.3">
      <c r="A2529" t="s">
        <v>203</v>
      </c>
      <c r="B2529" t="s">
        <v>54</v>
      </c>
      <c r="C2529">
        <v>1</v>
      </c>
      <c r="D2529"/>
      <c r="E2529" s="39">
        <v>45382.5</v>
      </c>
      <c r="F2529" t="s">
        <v>49</v>
      </c>
      <c r="G2529" t="s">
        <v>6</v>
      </c>
      <c r="H2529" t="s">
        <v>371</v>
      </c>
    </row>
    <row r="2530" spans="1:8" x14ac:dyDescent="0.3">
      <c r="A2530" t="s">
        <v>203</v>
      </c>
      <c r="B2530" t="s">
        <v>52</v>
      </c>
      <c r="C2530">
        <v>2</v>
      </c>
      <c r="D2530"/>
      <c r="E2530" s="39">
        <v>45382.5</v>
      </c>
      <c r="F2530" t="s">
        <v>50</v>
      </c>
      <c r="G2530" t="s">
        <v>6</v>
      </c>
      <c r="H2530" t="s">
        <v>371</v>
      </c>
    </row>
    <row r="2531" spans="1:8" x14ac:dyDescent="0.3">
      <c r="A2531" t="s">
        <v>204</v>
      </c>
      <c r="B2531" t="s">
        <v>48</v>
      </c>
      <c r="C2531">
        <v>3</v>
      </c>
      <c r="D2531"/>
      <c r="E2531" s="39">
        <v>45366.492268518516</v>
      </c>
      <c r="F2531" t="s">
        <v>51</v>
      </c>
      <c r="G2531" t="s">
        <v>6</v>
      </c>
      <c r="H2531" t="s">
        <v>389</v>
      </c>
    </row>
    <row r="2532" spans="1:8" x14ac:dyDescent="0.3">
      <c r="A2532" t="s">
        <v>204</v>
      </c>
      <c r="B2532" t="s">
        <v>54</v>
      </c>
      <c r="C2532">
        <v>1</v>
      </c>
      <c r="D2532"/>
      <c r="E2532" s="39">
        <v>45366.492268518516</v>
      </c>
      <c r="F2532" t="s">
        <v>49</v>
      </c>
      <c r="G2532" t="s">
        <v>6</v>
      </c>
      <c r="H2532" t="s">
        <v>389</v>
      </c>
    </row>
    <row r="2533" spans="1:8" x14ac:dyDescent="0.3">
      <c r="A2533" t="s">
        <v>204</v>
      </c>
      <c r="B2533" t="s">
        <v>52</v>
      </c>
      <c r="C2533">
        <v>2</v>
      </c>
      <c r="D2533"/>
      <c r="E2533" s="39">
        <v>45366.492268518516</v>
      </c>
      <c r="F2533" t="s">
        <v>50</v>
      </c>
      <c r="G2533" t="s">
        <v>6</v>
      </c>
      <c r="H2533" t="s">
        <v>389</v>
      </c>
    </row>
    <row r="2534" spans="1:8" x14ac:dyDescent="0.3">
      <c r="A2534" t="s">
        <v>205</v>
      </c>
      <c r="B2534" t="s">
        <v>48</v>
      </c>
      <c r="C2534">
        <v>3</v>
      </c>
      <c r="D2534">
        <v>2322.777</v>
      </c>
      <c r="E2534" s="39">
        <v>45369.44971064815</v>
      </c>
      <c r="F2534" t="s">
        <v>51</v>
      </c>
      <c r="G2534" t="s">
        <v>6</v>
      </c>
    </row>
    <row r="2535" spans="1:8" x14ac:dyDescent="0.3">
      <c r="A2535" t="s">
        <v>205</v>
      </c>
      <c r="B2535" t="s">
        <v>54</v>
      </c>
      <c r="C2535">
        <v>1</v>
      </c>
      <c r="D2535">
        <v>44.164000000000001</v>
      </c>
      <c r="E2535" s="39">
        <v>45369.44971064815</v>
      </c>
      <c r="F2535" t="s">
        <v>49</v>
      </c>
      <c r="G2535" t="s">
        <v>6</v>
      </c>
      <c r="H2535" t="s">
        <v>353</v>
      </c>
    </row>
    <row r="2536" spans="1:8" x14ac:dyDescent="0.3">
      <c r="A2536" t="s">
        <v>205</v>
      </c>
      <c r="B2536" t="s">
        <v>52</v>
      </c>
      <c r="C2536">
        <v>2</v>
      </c>
      <c r="D2536">
        <v>43.999000000000002</v>
      </c>
      <c r="E2536" s="39">
        <v>45369.44971064815</v>
      </c>
      <c r="F2536" t="s">
        <v>50</v>
      </c>
      <c r="G2536" t="s">
        <v>6</v>
      </c>
      <c r="H2536" t="s">
        <v>353</v>
      </c>
    </row>
    <row r="2537" spans="1:8" x14ac:dyDescent="0.3">
      <c r="A2537" t="s">
        <v>206</v>
      </c>
      <c r="B2537" t="s">
        <v>48</v>
      </c>
      <c r="C2537">
        <v>3</v>
      </c>
      <c r="D2537">
        <v>2299.306</v>
      </c>
      <c r="E2537" s="39">
        <v>45360.547361111108</v>
      </c>
      <c r="F2537" t="s">
        <v>51</v>
      </c>
      <c r="G2537" t="s">
        <v>6</v>
      </c>
    </row>
    <row r="2538" spans="1:8" x14ac:dyDescent="0.3">
      <c r="A2538" t="s">
        <v>206</v>
      </c>
      <c r="B2538" t="s">
        <v>54</v>
      </c>
      <c r="C2538">
        <v>1</v>
      </c>
      <c r="D2538">
        <v>1.2230000000000001</v>
      </c>
      <c r="E2538" s="39">
        <v>45360.547361111108</v>
      </c>
      <c r="F2538" t="s">
        <v>49</v>
      </c>
      <c r="G2538" t="s">
        <v>6</v>
      </c>
      <c r="H2538" t="s">
        <v>353</v>
      </c>
    </row>
    <row r="2539" spans="1:8" x14ac:dyDescent="0.3">
      <c r="A2539" t="s">
        <v>206</v>
      </c>
      <c r="B2539" t="s">
        <v>52</v>
      </c>
      <c r="C2539">
        <v>2</v>
      </c>
      <c r="D2539">
        <v>0.68400000000000005</v>
      </c>
      <c r="E2539" s="39">
        <v>45360.547361111108</v>
      </c>
      <c r="F2539" t="s">
        <v>50</v>
      </c>
      <c r="G2539" t="s">
        <v>6</v>
      </c>
      <c r="H2539" t="s">
        <v>353</v>
      </c>
    </row>
    <row r="2540" spans="1:8" x14ac:dyDescent="0.3">
      <c r="A2540" t="s">
        <v>206</v>
      </c>
      <c r="B2540" t="s">
        <v>48</v>
      </c>
      <c r="C2540">
        <v>3</v>
      </c>
      <c r="D2540">
        <v>2299.3009999999999</v>
      </c>
      <c r="E2540" s="39">
        <v>45376.415949074071</v>
      </c>
      <c r="F2540" t="s">
        <v>51</v>
      </c>
      <c r="G2540" t="s">
        <v>6</v>
      </c>
    </row>
    <row r="2541" spans="1:8" x14ac:dyDescent="0.3">
      <c r="A2541" t="s">
        <v>206</v>
      </c>
      <c r="B2541" t="s">
        <v>54</v>
      </c>
      <c r="C2541">
        <v>1</v>
      </c>
      <c r="D2541">
        <v>1.228</v>
      </c>
      <c r="E2541" s="39">
        <v>45376.415949074071</v>
      </c>
      <c r="F2541" t="s">
        <v>49</v>
      </c>
      <c r="G2541" t="s">
        <v>6</v>
      </c>
      <c r="H2541" t="s">
        <v>353</v>
      </c>
    </row>
    <row r="2542" spans="1:8" x14ac:dyDescent="0.3">
      <c r="A2542" t="s">
        <v>206</v>
      </c>
      <c r="B2542" t="s">
        <v>52</v>
      </c>
      <c r="C2542">
        <v>2</v>
      </c>
      <c r="D2542">
        <v>0.68899999999999995</v>
      </c>
      <c r="E2542" s="39">
        <v>45376.415949074071</v>
      </c>
      <c r="F2542" t="s">
        <v>50</v>
      </c>
      <c r="G2542" t="s">
        <v>6</v>
      </c>
      <c r="H2542" t="s">
        <v>353</v>
      </c>
    </row>
    <row r="2543" spans="1:8" x14ac:dyDescent="0.3">
      <c r="A2543" t="s">
        <v>207</v>
      </c>
      <c r="B2543" t="s">
        <v>48</v>
      </c>
      <c r="C2543">
        <v>3</v>
      </c>
      <c r="D2543">
        <v>2301.2930000000001</v>
      </c>
      <c r="E2543" s="39">
        <v>45365.473124999997</v>
      </c>
      <c r="F2543" t="s">
        <v>51</v>
      </c>
      <c r="G2543" t="s">
        <v>6</v>
      </c>
    </row>
    <row r="2544" spans="1:8" x14ac:dyDescent="0.3">
      <c r="A2544" t="s">
        <v>207</v>
      </c>
      <c r="B2544" t="s">
        <v>54</v>
      </c>
      <c r="C2544">
        <v>1</v>
      </c>
      <c r="D2544">
        <v>1.845</v>
      </c>
      <c r="E2544" s="39">
        <v>45365.473124999997</v>
      </c>
      <c r="F2544" t="s">
        <v>49</v>
      </c>
      <c r="G2544" t="s">
        <v>6</v>
      </c>
      <c r="H2544" t="s">
        <v>353</v>
      </c>
    </row>
    <row r="2545" spans="1:8" x14ac:dyDescent="0.3">
      <c r="A2545" t="s">
        <v>207</v>
      </c>
      <c r="B2545" t="s">
        <v>52</v>
      </c>
      <c r="C2545">
        <v>2</v>
      </c>
      <c r="D2545">
        <v>1.26</v>
      </c>
      <c r="E2545" s="39">
        <v>45365.473124999997</v>
      </c>
      <c r="F2545" t="s">
        <v>50</v>
      </c>
      <c r="G2545" t="s">
        <v>6</v>
      </c>
      <c r="H2545" t="s">
        <v>353</v>
      </c>
    </row>
    <row r="2546" spans="1:8" x14ac:dyDescent="0.3">
      <c r="A2546" t="s">
        <v>207</v>
      </c>
      <c r="B2546" t="s">
        <v>48</v>
      </c>
      <c r="C2546">
        <v>3</v>
      </c>
      <c r="D2546">
        <v>2301.299</v>
      </c>
      <c r="E2546" s="39">
        <v>45369.478726851848</v>
      </c>
      <c r="F2546" t="s">
        <v>51</v>
      </c>
      <c r="G2546" t="s">
        <v>6</v>
      </c>
    </row>
    <row r="2547" spans="1:8" x14ac:dyDescent="0.3">
      <c r="A2547" t="s">
        <v>207</v>
      </c>
      <c r="B2547" t="s">
        <v>54</v>
      </c>
      <c r="C2547">
        <v>1</v>
      </c>
      <c r="D2547">
        <v>1.839</v>
      </c>
      <c r="E2547" s="39">
        <v>45369.478726851848</v>
      </c>
      <c r="F2547" t="s">
        <v>49</v>
      </c>
      <c r="G2547" t="s">
        <v>6</v>
      </c>
      <c r="H2547" t="s">
        <v>353</v>
      </c>
    </row>
    <row r="2548" spans="1:8" x14ac:dyDescent="0.3">
      <c r="A2548" t="s">
        <v>207</v>
      </c>
      <c r="B2548" t="s">
        <v>52</v>
      </c>
      <c r="C2548">
        <v>2</v>
      </c>
      <c r="D2548">
        <v>1.254</v>
      </c>
      <c r="E2548" s="39">
        <v>45369.478726851848</v>
      </c>
      <c r="F2548" t="s">
        <v>50</v>
      </c>
      <c r="G2548" t="s">
        <v>6</v>
      </c>
      <c r="H2548" t="s">
        <v>353</v>
      </c>
    </row>
    <row r="2549" spans="1:8" x14ac:dyDescent="0.3">
      <c r="A2549" t="s">
        <v>208</v>
      </c>
      <c r="B2549" t="s">
        <v>48</v>
      </c>
      <c r="C2549">
        <v>3</v>
      </c>
      <c r="D2549">
        <v>2298.5949999999998</v>
      </c>
      <c r="E2549" s="39">
        <v>45361.572060185186</v>
      </c>
      <c r="F2549" t="s">
        <v>51</v>
      </c>
      <c r="G2549" t="s">
        <v>6</v>
      </c>
    </row>
    <row r="2550" spans="1:8" x14ac:dyDescent="0.3">
      <c r="A2550" t="s">
        <v>208</v>
      </c>
      <c r="B2550" t="s">
        <v>54</v>
      </c>
      <c r="C2550">
        <v>1</v>
      </c>
      <c r="D2550">
        <v>2.7490000000000001</v>
      </c>
      <c r="E2550" s="39">
        <v>45361.572060185186</v>
      </c>
      <c r="F2550" t="s">
        <v>49</v>
      </c>
      <c r="G2550" t="s">
        <v>6</v>
      </c>
      <c r="H2550" t="s">
        <v>353</v>
      </c>
    </row>
    <row r="2551" spans="1:8" x14ac:dyDescent="0.3">
      <c r="A2551" t="s">
        <v>208</v>
      </c>
      <c r="B2551" t="s">
        <v>52</v>
      </c>
      <c r="C2551">
        <v>2</v>
      </c>
      <c r="D2551">
        <v>1.7889999999999999</v>
      </c>
      <c r="E2551" s="39">
        <v>45361.572060185186</v>
      </c>
      <c r="F2551" t="s">
        <v>50</v>
      </c>
      <c r="G2551" t="s">
        <v>6</v>
      </c>
      <c r="H2551" t="s">
        <v>353</v>
      </c>
    </row>
    <row r="2552" spans="1:8" x14ac:dyDescent="0.3">
      <c r="A2552" t="s">
        <v>208</v>
      </c>
      <c r="B2552" t="s">
        <v>48</v>
      </c>
      <c r="C2552">
        <v>3</v>
      </c>
      <c r="D2552">
        <v>2298.59</v>
      </c>
      <c r="E2552" s="39">
        <v>45375.487662037034</v>
      </c>
      <c r="F2552" t="s">
        <v>51</v>
      </c>
      <c r="G2552" t="s">
        <v>6</v>
      </c>
    </row>
    <row r="2553" spans="1:8" x14ac:dyDescent="0.3">
      <c r="A2553" t="s">
        <v>208</v>
      </c>
      <c r="B2553" t="s">
        <v>54</v>
      </c>
      <c r="C2553">
        <v>1</v>
      </c>
      <c r="D2553">
        <v>2.754</v>
      </c>
      <c r="E2553" s="39">
        <v>45375.487662037034</v>
      </c>
      <c r="F2553" t="s">
        <v>49</v>
      </c>
      <c r="G2553" t="s">
        <v>6</v>
      </c>
      <c r="H2553" t="s">
        <v>353</v>
      </c>
    </row>
    <row r="2554" spans="1:8" x14ac:dyDescent="0.3">
      <c r="A2554" t="s">
        <v>208</v>
      </c>
      <c r="B2554" t="s">
        <v>52</v>
      </c>
      <c r="C2554">
        <v>2</v>
      </c>
      <c r="D2554">
        <v>1.794</v>
      </c>
      <c r="E2554" s="39">
        <v>45375.487662037034</v>
      </c>
      <c r="F2554" t="s">
        <v>50</v>
      </c>
      <c r="G2554" t="s">
        <v>6</v>
      </c>
      <c r="H2554" t="s">
        <v>353</v>
      </c>
    </row>
    <row r="2555" spans="1:8" x14ac:dyDescent="0.3">
      <c r="A2555" t="s">
        <v>92</v>
      </c>
      <c r="B2555" t="s">
        <v>48</v>
      </c>
      <c r="C2555">
        <v>3</v>
      </c>
      <c r="D2555">
        <v>2300.2350000000001</v>
      </c>
      <c r="E2555" s="39">
        <v>45356.50277777778</v>
      </c>
      <c r="F2555" t="s">
        <v>51</v>
      </c>
      <c r="G2555" t="s">
        <v>347</v>
      </c>
    </row>
    <row r="2556" spans="1:8" x14ac:dyDescent="0.3">
      <c r="A2556" t="s">
        <v>92</v>
      </c>
      <c r="B2556" t="s">
        <v>54</v>
      </c>
      <c r="C2556">
        <v>1</v>
      </c>
      <c r="D2556">
        <v>1.377</v>
      </c>
      <c r="E2556" s="39">
        <v>45356.50277777778</v>
      </c>
      <c r="F2556" t="s">
        <v>49</v>
      </c>
      <c r="G2556" t="s">
        <v>347</v>
      </c>
      <c r="H2556" t="s">
        <v>353</v>
      </c>
    </row>
    <row r="2557" spans="1:8" x14ac:dyDescent="0.3">
      <c r="A2557" t="s">
        <v>92</v>
      </c>
      <c r="B2557" t="s">
        <v>52</v>
      </c>
      <c r="C2557">
        <v>2</v>
      </c>
      <c r="D2557">
        <v>0.45400000000000001</v>
      </c>
      <c r="E2557" s="39">
        <v>45356.50277777778</v>
      </c>
      <c r="F2557" t="s">
        <v>50</v>
      </c>
      <c r="G2557" t="s">
        <v>347</v>
      </c>
      <c r="H2557" t="s">
        <v>353</v>
      </c>
    </row>
    <row r="2558" spans="1:8" x14ac:dyDescent="0.3">
      <c r="A2558" t="s">
        <v>92</v>
      </c>
      <c r="B2558" t="s">
        <v>48</v>
      </c>
      <c r="C2558">
        <v>3</v>
      </c>
      <c r="D2558">
        <v>2300.2339999999999</v>
      </c>
      <c r="E2558" s="39">
        <v>45356.545231481483</v>
      </c>
      <c r="F2558" t="s">
        <v>51</v>
      </c>
      <c r="G2558" t="s">
        <v>6</v>
      </c>
    </row>
    <row r="2559" spans="1:8" x14ac:dyDescent="0.3">
      <c r="A2559" t="s">
        <v>92</v>
      </c>
      <c r="B2559" t="s">
        <v>54</v>
      </c>
      <c r="C2559">
        <v>1</v>
      </c>
      <c r="D2559">
        <v>1.3779999999999999</v>
      </c>
      <c r="E2559" s="39">
        <v>45356.545231481483</v>
      </c>
      <c r="F2559" t="s">
        <v>49</v>
      </c>
      <c r="G2559" t="s">
        <v>6</v>
      </c>
      <c r="H2559" t="s">
        <v>353</v>
      </c>
    </row>
    <row r="2560" spans="1:8" x14ac:dyDescent="0.3">
      <c r="A2560" t="s">
        <v>92</v>
      </c>
      <c r="B2560" t="s">
        <v>52</v>
      </c>
      <c r="C2560">
        <v>2</v>
      </c>
      <c r="D2560">
        <v>0.45500000000000002</v>
      </c>
      <c r="E2560" s="39">
        <v>45356.545231481483</v>
      </c>
      <c r="F2560" t="s">
        <v>50</v>
      </c>
      <c r="G2560" t="s">
        <v>6</v>
      </c>
      <c r="H2560" t="s">
        <v>353</v>
      </c>
    </row>
    <row r="2561" spans="1:8" x14ac:dyDescent="0.3">
      <c r="A2561" t="s">
        <v>93</v>
      </c>
      <c r="B2561" t="s">
        <v>48</v>
      </c>
      <c r="C2561">
        <v>3</v>
      </c>
      <c r="D2561">
        <v>2300.1350000000002</v>
      </c>
      <c r="E2561" s="39">
        <v>45356.495138888888</v>
      </c>
      <c r="F2561" t="s">
        <v>51</v>
      </c>
      <c r="G2561" t="s">
        <v>347</v>
      </c>
    </row>
    <row r="2562" spans="1:8" x14ac:dyDescent="0.3">
      <c r="A2562" t="s">
        <v>93</v>
      </c>
      <c r="B2562" t="s">
        <v>54</v>
      </c>
      <c r="C2562">
        <v>1</v>
      </c>
      <c r="D2562">
        <v>1.7230000000000001</v>
      </c>
      <c r="E2562" s="39">
        <v>45356.495138888888</v>
      </c>
      <c r="F2562" t="s">
        <v>49</v>
      </c>
      <c r="G2562" t="s">
        <v>347</v>
      </c>
      <c r="H2562" t="s">
        <v>353</v>
      </c>
    </row>
    <row r="2563" spans="1:8" x14ac:dyDescent="0.3">
      <c r="A2563" t="s">
        <v>93</v>
      </c>
      <c r="B2563" t="s">
        <v>52</v>
      </c>
      <c r="C2563">
        <v>2</v>
      </c>
      <c r="D2563">
        <v>0.55300000000000005</v>
      </c>
      <c r="E2563" s="39">
        <v>45356.495138888888</v>
      </c>
      <c r="F2563" t="s">
        <v>50</v>
      </c>
      <c r="G2563" t="s">
        <v>347</v>
      </c>
      <c r="H2563" t="s">
        <v>353</v>
      </c>
    </row>
    <row r="2564" spans="1:8" x14ac:dyDescent="0.3">
      <c r="A2564" t="s">
        <v>93</v>
      </c>
      <c r="B2564" t="s">
        <v>48</v>
      </c>
      <c r="C2564">
        <v>3</v>
      </c>
      <c r="D2564">
        <v>2300.134</v>
      </c>
      <c r="E2564" s="39">
        <v>45356.537893518522</v>
      </c>
      <c r="F2564" t="s">
        <v>51</v>
      </c>
      <c r="G2564" t="s">
        <v>6</v>
      </c>
    </row>
    <row r="2565" spans="1:8" x14ac:dyDescent="0.3">
      <c r="A2565" t="s">
        <v>93</v>
      </c>
      <c r="B2565" t="s">
        <v>54</v>
      </c>
      <c r="C2565">
        <v>1</v>
      </c>
      <c r="D2565">
        <v>1.724</v>
      </c>
      <c r="E2565" s="39">
        <v>45356.537893518522</v>
      </c>
      <c r="F2565" t="s">
        <v>49</v>
      </c>
      <c r="G2565" t="s">
        <v>6</v>
      </c>
      <c r="H2565" t="s">
        <v>353</v>
      </c>
    </row>
    <row r="2566" spans="1:8" x14ac:dyDescent="0.3">
      <c r="A2566" t="s">
        <v>93</v>
      </c>
      <c r="B2566" t="s">
        <v>52</v>
      </c>
      <c r="C2566">
        <v>2</v>
      </c>
      <c r="D2566">
        <v>0.55400000000000005</v>
      </c>
      <c r="E2566" s="39">
        <v>45356.537893518522</v>
      </c>
      <c r="F2566" t="s">
        <v>50</v>
      </c>
      <c r="G2566" t="s">
        <v>6</v>
      </c>
      <c r="H2566" t="s">
        <v>353</v>
      </c>
    </row>
    <row r="2567" spans="1:8" x14ac:dyDescent="0.3">
      <c r="A2567" t="s">
        <v>94</v>
      </c>
      <c r="B2567" t="s">
        <v>48</v>
      </c>
      <c r="C2567">
        <v>3</v>
      </c>
      <c r="D2567">
        <v>2300.1019999999999</v>
      </c>
      <c r="E2567" s="39">
        <v>45356.490972222222</v>
      </c>
      <c r="F2567" t="s">
        <v>51</v>
      </c>
      <c r="G2567" t="s">
        <v>347</v>
      </c>
    </row>
    <row r="2568" spans="1:8" x14ac:dyDescent="0.3">
      <c r="A2568" t="s">
        <v>94</v>
      </c>
      <c r="B2568" t="s">
        <v>54</v>
      </c>
      <c r="C2568">
        <v>1</v>
      </c>
      <c r="D2568">
        <v>1.478</v>
      </c>
      <c r="E2568" s="39">
        <v>45356.490972222222</v>
      </c>
      <c r="F2568" t="s">
        <v>49</v>
      </c>
      <c r="G2568" t="s">
        <v>347</v>
      </c>
      <c r="H2568" t="s">
        <v>353</v>
      </c>
    </row>
    <row r="2569" spans="1:8" x14ac:dyDescent="0.3">
      <c r="A2569" t="s">
        <v>94</v>
      </c>
      <c r="B2569" t="s">
        <v>52</v>
      </c>
      <c r="C2569">
        <v>2</v>
      </c>
      <c r="D2569">
        <v>0.57799999999999996</v>
      </c>
      <c r="E2569" s="39">
        <v>45356.490972222222</v>
      </c>
      <c r="F2569" t="s">
        <v>50</v>
      </c>
      <c r="G2569" t="s">
        <v>347</v>
      </c>
      <c r="H2569" t="s">
        <v>353</v>
      </c>
    </row>
    <row r="2570" spans="1:8" x14ac:dyDescent="0.3">
      <c r="A2570" t="s">
        <v>94</v>
      </c>
      <c r="B2570" t="s">
        <v>48</v>
      </c>
      <c r="C2570">
        <v>3</v>
      </c>
      <c r="D2570">
        <v>2300.1010000000001</v>
      </c>
      <c r="E2570" s="39">
        <v>45356.534189814818</v>
      </c>
      <c r="F2570" t="s">
        <v>51</v>
      </c>
      <c r="G2570" t="s">
        <v>6</v>
      </c>
    </row>
    <row r="2571" spans="1:8" x14ac:dyDescent="0.3">
      <c r="A2571" t="s">
        <v>94</v>
      </c>
      <c r="B2571" t="s">
        <v>54</v>
      </c>
      <c r="C2571">
        <v>1</v>
      </c>
      <c r="D2571">
        <v>1.4790000000000001</v>
      </c>
      <c r="E2571" s="39">
        <v>45356.534189814818</v>
      </c>
      <c r="F2571" t="s">
        <v>49</v>
      </c>
      <c r="G2571" t="s">
        <v>6</v>
      </c>
      <c r="H2571" t="s">
        <v>353</v>
      </c>
    </row>
    <row r="2572" spans="1:8" x14ac:dyDescent="0.3">
      <c r="A2572" t="s">
        <v>94</v>
      </c>
      <c r="B2572" t="s">
        <v>52</v>
      </c>
      <c r="C2572">
        <v>2</v>
      </c>
      <c r="D2572">
        <v>0.57899999999999996</v>
      </c>
      <c r="E2572" s="39">
        <v>45356.534189814818</v>
      </c>
      <c r="F2572" t="s">
        <v>50</v>
      </c>
      <c r="G2572" t="s">
        <v>6</v>
      </c>
      <c r="H2572" t="s">
        <v>353</v>
      </c>
    </row>
    <row r="2573" spans="1:8" x14ac:dyDescent="0.3">
      <c r="A2573" t="s">
        <v>95</v>
      </c>
      <c r="B2573" t="s">
        <v>48</v>
      </c>
      <c r="C2573">
        <v>3</v>
      </c>
      <c r="D2573">
        <v>2299.6799999999998</v>
      </c>
      <c r="E2573" s="39">
        <v>45361.455289351848</v>
      </c>
      <c r="F2573" t="s">
        <v>51</v>
      </c>
      <c r="G2573" t="s">
        <v>6</v>
      </c>
    </row>
    <row r="2574" spans="1:8" x14ac:dyDescent="0.3">
      <c r="A2574" t="s">
        <v>95</v>
      </c>
      <c r="B2574" t="s">
        <v>54</v>
      </c>
      <c r="C2574">
        <v>1</v>
      </c>
      <c r="D2574">
        <v>1.8149999999999999</v>
      </c>
      <c r="E2574" s="39">
        <v>45361.455289351848</v>
      </c>
      <c r="F2574" t="s">
        <v>49</v>
      </c>
      <c r="G2574" t="s">
        <v>6</v>
      </c>
      <c r="H2574" t="s">
        <v>353</v>
      </c>
    </row>
    <row r="2575" spans="1:8" x14ac:dyDescent="0.3">
      <c r="A2575" t="s">
        <v>95</v>
      </c>
      <c r="B2575" t="s">
        <v>52</v>
      </c>
      <c r="C2575">
        <v>2</v>
      </c>
      <c r="D2575">
        <v>0.65500000000000003</v>
      </c>
      <c r="E2575" s="39">
        <v>45361.455289351848</v>
      </c>
      <c r="F2575" t="s">
        <v>50</v>
      </c>
      <c r="G2575" t="s">
        <v>6</v>
      </c>
      <c r="H2575" t="s">
        <v>353</v>
      </c>
    </row>
    <row r="2576" spans="1:8" x14ac:dyDescent="0.3">
      <c r="A2576" t="s">
        <v>95</v>
      </c>
      <c r="B2576" t="s">
        <v>48</v>
      </c>
      <c r="C2576">
        <v>3</v>
      </c>
      <c r="D2576">
        <v>2299.6779999999999</v>
      </c>
      <c r="E2576" s="39">
        <v>45376.463842592595</v>
      </c>
      <c r="F2576" t="s">
        <v>51</v>
      </c>
      <c r="G2576" t="s">
        <v>6</v>
      </c>
    </row>
    <row r="2577" spans="1:8" x14ac:dyDescent="0.3">
      <c r="A2577" t="s">
        <v>95</v>
      </c>
      <c r="B2577" t="s">
        <v>54</v>
      </c>
      <c r="C2577">
        <v>1</v>
      </c>
      <c r="D2577">
        <v>1.8169999999999999</v>
      </c>
      <c r="E2577" s="39">
        <v>45376.463842592595</v>
      </c>
      <c r="F2577" t="s">
        <v>49</v>
      </c>
      <c r="G2577" t="s">
        <v>6</v>
      </c>
      <c r="H2577" t="s">
        <v>353</v>
      </c>
    </row>
    <row r="2578" spans="1:8" x14ac:dyDescent="0.3">
      <c r="A2578" t="s">
        <v>95</v>
      </c>
      <c r="B2578" t="s">
        <v>52</v>
      </c>
      <c r="C2578">
        <v>2</v>
      </c>
      <c r="D2578">
        <v>0.65700000000000003</v>
      </c>
      <c r="E2578" s="39">
        <v>45376.463842592595</v>
      </c>
      <c r="F2578" t="s">
        <v>50</v>
      </c>
      <c r="G2578" t="s">
        <v>6</v>
      </c>
      <c r="H2578" t="s">
        <v>353</v>
      </c>
    </row>
    <row r="2579" spans="1:8" x14ac:dyDescent="0.3">
      <c r="A2579" t="s">
        <v>252</v>
      </c>
      <c r="B2579" t="s">
        <v>48</v>
      </c>
      <c r="C2579">
        <v>3</v>
      </c>
      <c r="D2579">
        <v>2321.6529999999998</v>
      </c>
      <c r="E2579" s="39">
        <v>45369.421863425923</v>
      </c>
      <c r="F2579" t="s">
        <v>51</v>
      </c>
      <c r="G2579" t="s">
        <v>6</v>
      </c>
    </row>
    <row r="2580" spans="1:8" x14ac:dyDescent="0.3">
      <c r="A2580" t="s">
        <v>252</v>
      </c>
      <c r="B2580" t="s">
        <v>54</v>
      </c>
      <c r="C2580">
        <v>1</v>
      </c>
      <c r="D2580">
        <v>50.345999999999997</v>
      </c>
      <c r="E2580" s="39">
        <v>45369.421863425923</v>
      </c>
      <c r="F2580" t="s">
        <v>49</v>
      </c>
      <c r="G2580" t="s">
        <v>6</v>
      </c>
      <c r="H2580" t="s">
        <v>353</v>
      </c>
    </row>
    <row r="2581" spans="1:8" x14ac:dyDescent="0.3">
      <c r="A2581" t="s">
        <v>252</v>
      </c>
      <c r="B2581" t="s">
        <v>52</v>
      </c>
      <c r="C2581">
        <v>2</v>
      </c>
      <c r="D2581">
        <v>49.261000000000003</v>
      </c>
      <c r="E2581" s="39">
        <v>45369.421863425923</v>
      </c>
      <c r="F2581" t="s">
        <v>50</v>
      </c>
      <c r="G2581" t="s">
        <v>6</v>
      </c>
      <c r="H2581" t="s">
        <v>353</v>
      </c>
    </row>
    <row r="2582" spans="1:8" x14ac:dyDescent="0.3">
      <c r="A2582" t="s">
        <v>96</v>
      </c>
      <c r="B2582" t="s">
        <v>48</v>
      </c>
      <c r="C2582">
        <v>3</v>
      </c>
      <c r="D2582">
        <v>2323.0569999999998</v>
      </c>
      <c r="E2582" s="39">
        <v>45369.410543981481</v>
      </c>
      <c r="F2582" t="s">
        <v>51</v>
      </c>
      <c r="G2582" t="s">
        <v>6</v>
      </c>
    </row>
    <row r="2583" spans="1:8" x14ac:dyDescent="0.3">
      <c r="A2583" t="s">
        <v>96</v>
      </c>
      <c r="B2583" t="s">
        <v>54</v>
      </c>
      <c r="C2583">
        <v>1</v>
      </c>
      <c r="D2583">
        <v>72.162000000000006</v>
      </c>
      <c r="E2583" s="39">
        <v>45369.410543981481</v>
      </c>
      <c r="F2583" t="s">
        <v>49</v>
      </c>
      <c r="G2583" t="s">
        <v>6</v>
      </c>
      <c r="H2583" t="s">
        <v>353</v>
      </c>
    </row>
    <row r="2584" spans="1:8" x14ac:dyDescent="0.3">
      <c r="A2584" t="s">
        <v>96</v>
      </c>
      <c r="B2584" t="s">
        <v>52</v>
      </c>
      <c r="C2584">
        <v>2</v>
      </c>
      <c r="D2584">
        <v>72.162000000000006</v>
      </c>
      <c r="E2584" s="39">
        <v>45369.410543981481</v>
      </c>
      <c r="F2584" t="s">
        <v>50</v>
      </c>
      <c r="G2584" t="s">
        <v>6</v>
      </c>
      <c r="H2584" t="s">
        <v>353</v>
      </c>
    </row>
    <row r="2585" spans="1:8" x14ac:dyDescent="0.3">
      <c r="A2585" t="s">
        <v>98</v>
      </c>
      <c r="B2585" t="s">
        <v>48</v>
      </c>
      <c r="C2585">
        <v>3</v>
      </c>
      <c r="D2585">
        <v>2302.1469999999999</v>
      </c>
      <c r="E2585" s="39">
        <v>45355.474305555559</v>
      </c>
      <c r="F2585" t="s">
        <v>51</v>
      </c>
      <c r="G2585" t="s">
        <v>347</v>
      </c>
    </row>
    <row r="2586" spans="1:8" x14ac:dyDescent="0.3">
      <c r="A2586" t="s">
        <v>98</v>
      </c>
      <c r="B2586" t="s">
        <v>54</v>
      </c>
      <c r="C2586">
        <v>1</v>
      </c>
      <c r="D2586">
        <v>1.383</v>
      </c>
      <c r="E2586" s="39">
        <v>45355.474305555559</v>
      </c>
      <c r="F2586" t="s">
        <v>49</v>
      </c>
      <c r="G2586" t="s">
        <v>347</v>
      </c>
      <c r="H2586" t="s">
        <v>353</v>
      </c>
    </row>
    <row r="2587" spans="1:8" x14ac:dyDescent="0.3">
      <c r="A2587" t="s">
        <v>98</v>
      </c>
      <c r="B2587" t="s">
        <v>52</v>
      </c>
      <c r="C2587">
        <v>2</v>
      </c>
      <c r="D2587">
        <v>0.438</v>
      </c>
      <c r="E2587" s="39">
        <v>45355.474305555559</v>
      </c>
      <c r="F2587" t="s">
        <v>50</v>
      </c>
      <c r="G2587" t="s">
        <v>347</v>
      </c>
      <c r="H2587" t="s">
        <v>353</v>
      </c>
    </row>
    <row r="2588" spans="1:8" x14ac:dyDescent="0.3">
      <c r="A2588" t="s">
        <v>98</v>
      </c>
      <c r="B2588" t="s">
        <v>48</v>
      </c>
      <c r="C2588">
        <v>3</v>
      </c>
      <c r="D2588">
        <v>2302.1460000000002</v>
      </c>
      <c r="E2588" s="39">
        <v>45355.518090277779</v>
      </c>
      <c r="F2588" t="s">
        <v>51</v>
      </c>
      <c r="G2588" t="s">
        <v>6</v>
      </c>
    </row>
    <row r="2589" spans="1:8" x14ac:dyDescent="0.3">
      <c r="A2589" t="s">
        <v>98</v>
      </c>
      <c r="B2589" t="s">
        <v>54</v>
      </c>
      <c r="C2589">
        <v>1</v>
      </c>
      <c r="D2589">
        <v>1.3839999999999999</v>
      </c>
      <c r="E2589" s="39">
        <v>45355.518090277779</v>
      </c>
      <c r="F2589" t="s">
        <v>49</v>
      </c>
      <c r="G2589" t="s">
        <v>6</v>
      </c>
      <c r="H2589" t="s">
        <v>353</v>
      </c>
    </row>
    <row r="2590" spans="1:8" x14ac:dyDescent="0.3">
      <c r="A2590" t="s">
        <v>98</v>
      </c>
      <c r="B2590" t="s">
        <v>52</v>
      </c>
      <c r="C2590">
        <v>2</v>
      </c>
      <c r="D2590">
        <v>0.439</v>
      </c>
      <c r="E2590" s="39">
        <v>45355.518090277779</v>
      </c>
      <c r="F2590" t="s">
        <v>50</v>
      </c>
      <c r="G2590" t="s">
        <v>6</v>
      </c>
      <c r="H2590" t="s">
        <v>353</v>
      </c>
    </row>
    <row r="2591" spans="1:8" x14ac:dyDescent="0.3">
      <c r="A2591" t="s">
        <v>99</v>
      </c>
      <c r="B2591" t="s">
        <v>48</v>
      </c>
      <c r="C2591">
        <v>3</v>
      </c>
      <c r="D2591">
        <v>2301.0569999999998</v>
      </c>
      <c r="E2591" s="39">
        <v>45355.484027777777</v>
      </c>
      <c r="F2591" t="s">
        <v>51</v>
      </c>
      <c r="G2591" t="s">
        <v>347</v>
      </c>
    </row>
    <row r="2592" spans="1:8" x14ac:dyDescent="0.3">
      <c r="A2592" t="s">
        <v>99</v>
      </c>
      <c r="B2592" t="s">
        <v>54</v>
      </c>
      <c r="C2592">
        <v>1</v>
      </c>
      <c r="D2592">
        <v>1.1930000000000001</v>
      </c>
      <c r="E2592" s="39">
        <v>45355.484027777777</v>
      </c>
      <c r="F2592" t="s">
        <v>49</v>
      </c>
      <c r="G2592" t="s">
        <v>347</v>
      </c>
      <c r="H2592" t="s">
        <v>353</v>
      </c>
    </row>
    <row r="2593" spans="1:8" x14ac:dyDescent="0.3">
      <c r="A2593" t="s">
        <v>99</v>
      </c>
      <c r="B2593" t="s">
        <v>52</v>
      </c>
      <c r="C2593">
        <v>2</v>
      </c>
      <c r="D2593"/>
      <c r="E2593" s="39">
        <v>45355.484027777777</v>
      </c>
      <c r="F2593" t="s">
        <v>50</v>
      </c>
      <c r="G2593" t="s">
        <v>347</v>
      </c>
      <c r="H2593" t="s">
        <v>368</v>
      </c>
    </row>
    <row r="2594" spans="1:8" x14ac:dyDescent="0.3">
      <c r="A2594" t="s">
        <v>99</v>
      </c>
      <c r="B2594" t="s">
        <v>48</v>
      </c>
      <c r="C2594">
        <v>3</v>
      </c>
      <c r="D2594">
        <v>2301.056</v>
      </c>
      <c r="E2594" s="39">
        <v>45355.528946759259</v>
      </c>
      <c r="F2594" t="s">
        <v>51</v>
      </c>
      <c r="G2594" t="s">
        <v>6</v>
      </c>
    </row>
    <row r="2595" spans="1:8" x14ac:dyDescent="0.3">
      <c r="A2595" t="s">
        <v>99</v>
      </c>
      <c r="B2595" t="s">
        <v>54</v>
      </c>
      <c r="C2595">
        <v>1</v>
      </c>
      <c r="D2595">
        <v>1.194</v>
      </c>
      <c r="E2595" s="39">
        <v>45355.528946759259</v>
      </c>
      <c r="F2595" t="s">
        <v>49</v>
      </c>
      <c r="G2595" t="s">
        <v>6</v>
      </c>
      <c r="H2595" t="s">
        <v>353</v>
      </c>
    </row>
    <row r="2596" spans="1:8" x14ac:dyDescent="0.3">
      <c r="A2596" t="s">
        <v>99</v>
      </c>
      <c r="B2596" t="s">
        <v>52</v>
      </c>
      <c r="C2596">
        <v>2</v>
      </c>
      <c r="D2596"/>
      <c r="E2596" s="39">
        <v>45355.528946759259</v>
      </c>
      <c r="F2596" t="s">
        <v>50</v>
      </c>
      <c r="G2596" t="s">
        <v>6</v>
      </c>
      <c r="H2596" t="s">
        <v>368</v>
      </c>
    </row>
    <row r="2597" spans="1:8" x14ac:dyDescent="0.3">
      <c r="A2597" t="s">
        <v>100</v>
      </c>
      <c r="B2597" t="s">
        <v>48</v>
      </c>
      <c r="C2597">
        <v>3</v>
      </c>
      <c r="D2597">
        <v>2300.3200000000002</v>
      </c>
      <c r="E2597" s="39">
        <v>45356.510416666664</v>
      </c>
      <c r="F2597" t="s">
        <v>51</v>
      </c>
      <c r="G2597" t="s">
        <v>347</v>
      </c>
    </row>
    <row r="2598" spans="1:8" x14ac:dyDescent="0.3">
      <c r="A2598" t="s">
        <v>100</v>
      </c>
      <c r="B2598" t="s">
        <v>54</v>
      </c>
      <c r="C2598">
        <v>1</v>
      </c>
      <c r="D2598">
        <v>1.7689999999999999</v>
      </c>
      <c r="E2598" s="39">
        <v>45356.510416666664</v>
      </c>
      <c r="F2598" t="s">
        <v>49</v>
      </c>
      <c r="G2598" t="s">
        <v>347</v>
      </c>
      <c r="H2598" t="s">
        <v>353</v>
      </c>
    </row>
    <row r="2599" spans="1:8" x14ac:dyDescent="0.3">
      <c r="A2599" t="s">
        <v>100</v>
      </c>
      <c r="B2599" t="s">
        <v>52</v>
      </c>
      <c r="C2599">
        <v>2</v>
      </c>
      <c r="D2599">
        <v>0.90300000000000002</v>
      </c>
      <c r="E2599" s="39">
        <v>45356.510416666664</v>
      </c>
      <c r="F2599" t="s">
        <v>50</v>
      </c>
      <c r="G2599" t="s">
        <v>347</v>
      </c>
      <c r="H2599" t="s">
        <v>353</v>
      </c>
    </row>
    <row r="2600" spans="1:8" x14ac:dyDescent="0.3">
      <c r="A2600" t="s">
        <v>100</v>
      </c>
      <c r="B2600" t="s">
        <v>48</v>
      </c>
      <c r="C2600">
        <v>3</v>
      </c>
      <c r="D2600">
        <v>2300.319</v>
      </c>
      <c r="E2600" s="39">
        <v>45356.553483796299</v>
      </c>
      <c r="F2600" t="s">
        <v>51</v>
      </c>
      <c r="G2600" t="s">
        <v>6</v>
      </c>
    </row>
    <row r="2601" spans="1:8" x14ac:dyDescent="0.3">
      <c r="A2601" t="s">
        <v>100</v>
      </c>
      <c r="B2601" t="s">
        <v>54</v>
      </c>
      <c r="C2601">
        <v>1</v>
      </c>
      <c r="D2601">
        <v>1.77</v>
      </c>
      <c r="E2601" s="39">
        <v>45356.553483796299</v>
      </c>
      <c r="F2601" t="s">
        <v>49</v>
      </c>
      <c r="G2601" t="s">
        <v>6</v>
      </c>
      <c r="H2601" t="s">
        <v>353</v>
      </c>
    </row>
    <row r="2602" spans="1:8" x14ac:dyDescent="0.3">
      <c r="A2602" t="s">
        <v>100</v>
      </c>
      <c r="B2602" t="s">
        <v>52</v>
      </c>
      <c r="C2602">
        <v>2</v>
      </c>
      <c r="D2602">
        <v>0.90400000000000003</v>
      </c>
      <c r="E2602" s="39">
        <v>45356.553483796299</v>
      </c>
      <c r="F2602" t="s">
        <v>50</v>
      </c>
      <c r="G2602" t="s">
        <v>6</v>
      </c>
      <c r="H2602" t="s">
        <v>353</v>
      </c>
    </row>
    <row r="2603" spans="1:8" x14ac:dyDescent="0.3">
      <c r="A2603" t="s">
        <v>102</v>
      </c>
      <c r="B2603" t="s">
        <v>48</v>
      </c>
      <c r="C2603">
        <v>3</v>
      </c>
      <c r="D2603">
        <v>2299.6619999999998</v>
      </c>
      <c r="E2603" s="39">
        <v>45356.431250000001</v>
      </c>
      <c r="F2603" t="s">
        <v>51</v>
      </c>
      <c r="G2603" t="s">
        <v>347</v>
      </c>
    </row>
    <row r="2604" spans="1:8" x14ac:dyDescent="0.3">
      <c r="A2604" t="s">
        <v>102</v>
      </c>
      <c r="B2604" t="s">
        <v>54</v>
      </c>
      <c r="C2604">
        <v>1</v>
      </c>
      <c r="D2604">
        <v>1.671</v>
      </c>
      <c r="E2604" s="39">
        <v>45356.431250000001</v>
      </c>
      <c r="F2604" t="s">
        <v>49</v>
      </c>
      <c r="G2604" t="s">
        <v>347</v>
      </c>
      <c r="H2604" t="s">
        <v>353</v>
      </c>
    </row>
    <row r="2605" spans="1:8" x14ac:dyDescent="0.3">
      <c r="A2605" t="s">
        <v>102</v>
      </c>
      <c r="B2605" t="s">
        <v>52</v>
      </c>
      <c r="C2605">
        <v>2</v>
      </c>
      <c r="D2605">
        <v>0.747</v>
      </c>
      <c r="E2605" s="39">
        <v>45356.431250000001</v>
      </c>
      <c r="F2605" t="s">
        <v>50</v>
      </c>
      <c r="G2605" t="s">
        <v>347</v>
      </c>
      <c r="H2605" t="s">
        <v>353</v>
      </c>
    </row>
    <row r="2606" spans="1:8" x14ac:dyDescent="0.3">
      <c r="A2606" t="s">
        <v>102</v>
      </c>
      <c r="B2606" t="s">
        <v>48</v>
      </c>
      <c r="C2606">
        <v>3</v>
      </c>
      <c r="D2606">
        <v>2299.6610000000001</v>
      </c>
      <c r="E2606" s="39">
        <v>45356.474189814813</v>
      </c>
      <c r="F2606" t="s">
        <v>51</v>
      </c>
      <c r="G2606" t="s">
        <v>6</v>
      </c>
    </row>
    <row r="2607" spans="1:8" x14ac:dyDescent="0.3">
      <c r="A2607" t="s">
        <v>102</v>
      </c>
      <c r="B2607" t="s">
        <v>54</v>
      </c>
      <c r="C2607">
        <v>1</v>
      </c>
      <c r="D2607">
        <v>1.6719999999999999</v>
      </c>
      <c r="E2607" s="39">
        <v>45356.474189814813</v>
      </c>
      <c r="F2607" t="s">
        <v>49</v>
      </c>
      <c r="G2607" t="s">
        <v>6</v>
      </c>
      <c r="H2607" t="s">
        <v>353</v>
      </c>
    </row>
    <row r="2608" spans="1:8" x14ac:dyDescent="0.3">
      <c r="A2608" t="s">
        <v>102</v>
      </c>
      <c r="B2608" t="s">
        <v>52</v>
      </c>
      <c r="C2608">
        <v>2</v>
      </c>
      <c r="D2608">
        <v>0.748</v>
      </c>
      <c r="E2608" s="39">
        <v>45356.474189814813</v>
      </c>
      <c r="F2608" t="s">
        <v>50</v>
      </c>
      <c r="G2608" t="s">
        <v>6</v>
      </c>
      <c r="H2608" t="s">
        <v>353</v>
      </c>
    </row>
    <row r="2609" spans="1:8" x14ac:dyDescent="0.3">
      <c r="A2609" t="s">
        <v>104</v>
      </c>
      <c r="B2609" t="s">
        <v>48</v>
      </c>
      <c r="C2609">
        <v>3</v>
      </c>
      <c r="D2609">
        <v>2299.5149999999999</v>
      </c>
      <c r="E2609" s="39">
        <v>45356.439583333333</v>
      </c>
      <c r="F2609" t="s">
        <v>51</v>
      </c>
      <c r="G2609" t="s">
        <v>347</v>
      </c>
    </row>
    <row r="2610" spans="1:8" x14ac:dyDescent="0.3">
      <c r="A2610" t="s">
        <v>104</v>
      </c>
      <c r="B2610" t="s">
        <v>54</v>
      </c>
      <c r="C2610">
        <v>1</v>
      </c>
      <c r="D2610">
        <v>1.403</v>
      </c>
      <c r="E2610" s="39">
        <v>45356.439583333333</v>
      </c>
      <c r="F2610" t="s">
        <v>49</v>
      </c>
      <c r="G2610" t="s">
        <v>347</v>
      </c>
      <c r="H2610" t="s">
        <v>353</v>
      </c>
    </row>
    <row r="2611" spans="1:8" x14ac:dyDescent="0.3">
      <c r="A2611" t="s">
        <v>104</v>
      </c>
      <c r="B2611" t="s">
        <v>52</v>
      </c>
      <c r="C2611">
        <v>2</v>
      </c>
      <c r="D2611">
        <v>0.61499999999999999</v>
      </c>
      <c r="E2611" s="39">
        <v>45356.439583333333</v>
      </c>
      <c r="F2611" t="s">
        <v>50</v>
      </c>
      <c r="G2611" t="s">
        <v>347</v>
      </c>
      <c r="H2611" t="s">
        <v>353</v>
      </c>
    </row>
    <row r="2612" spans="1:8" x14ac:dyDescent="0.3">
      <c r="A2612" t="s">
        <v>104</v>
      </c>
      <c r="B2612" t="s">
        <v>48</v>
      </c>
      <c r="C2612">
        <v>3</v>
      </c>
      <c r="D2612">
        <v>2299.5140000000001</v>
      </c>
      <c r="E2612" s="39">
        <v>45356.482835648145</v>
      </c>
      <c r="F2612" t="s">
        <v>51</v>
      </c>
      <c r="G2612" t="s">
        <v>6</v>
      </c>
    </row>
    <row r="2613" spans="1:8" x14ac:dyDescent="0.3">
      <c r="A2613" t="s">
        <v>104</v>
      </c>
      <c r="B2613" t="s">
        <v>54</v>
      </c>
      <c r="C2613">
        <v>1</v>
      </c>
      <c r="D2613">
        <v>1.4039999999999999</v>
      </c>
      <c r="E2613" s="39">
        <v>45356.482835648145</v>
      </c>
      <c r="F2613" t="s">
        <v>49</v>
      </c>
      <c r="G2613" t="s">
        <v>6</v>
      </c>
      <c r="H2613" t="s">
        <v>353</v>
      </c>
    </row>
    <row r="2614" spans="1:8" x14ac:dyDescent="0.3">
      <c r="A2614" t="s">
        <v>104</v>
      </c>
      <c r="B2614" t="s">
        <v>52</v>
      </c>
      <c r="C2614">
        <v>2</v>
      </c>
      <c r="D2614">
        <v>0.61599999999999999</v>
      </c>
      <c r="E2614" s="39">
        <v>45356.482835648145</v>
      </c>
      <c r="F2614" t="s">
        <v>50</v>
      </c>
      <c r="G2614" t="s">
        <v>6</v>
      </c>
      <c r="H2614" t="s">
        <v>353</v>
      </c>
    </row>
    <row r="2615" spans="1:8" x14ac:dyDescent="0.3">
      <c r="A2615" t="s">
        <v>105</v>
      </c>
      <c r="B2615" t="s">
        <v>48</v>
      </c>
      <c r="C2615">
        <v>3</v>
      </c>
      <c r="D2615">
        <v>2299.547</v>
      </c>
      <c r="E2615" s="39">
        <v>45356.443749999999</v>
      </c>
      <c r="F2615" t="s">
        <v>51</v>
      </c>
      <c r="G2615" t="s">
        <v>347</v>
      </c>
    </row>
    <row r="2616" spans="1:8" x14ac:dyDescent="0.3">
      <c r="A2616" t="s">
        <v>105</v>
      </c>
      <c r="B2616" t="s">
        <v>54</v>
      </c>
      <c r="C2616">
        <v>1</v>
      </c>
      <c r="D2616">
        <v>1.681</v>
      </c>
      <c r="E2616" s="39">
        <v>45356.443749999999</v>
      </c>
      <c r="F2616" t="s">
        <v>49</v>
      </c>
      <c r="G2616" t="s">
        <v>347</v>
      </c>
      <c r="H2616" t="s">
        <v>353</v>
      </c>
    </row>
    <row r="2617" spans="1:8" x14ac:dyDescent="0.3">
      <c r="A2617" t="s">
        <v>105</v>
      </c>
      <c r="B2617" t="s">
        <v>52</v>
      </c>
      <c r="C2617">
        <v>2</v>
      </c>
      <c r="D2617">
        <v>0.70199999999999996</v>
      </c>
      <c r="E2617" s="39">
        <v>45356.443749999999</v>
      </c>
      <c r="F2617" t="s">
        <v>50</v>
      </c>
      <c r="G2617" t="s">
        <v>347</v>
      </c>
      <c r="H2617" t="s">
        <v>353</v>
      </c>
    </row>
    <row r="2618" spans="1:8" x14ac:dyDescent="0.3">
      <c r="A2618" t="s">
        <v>105</v>
      </c>
      <c r="B2618" t="s">
        <v>48</v>
      </c>
      <c r="C2618">
        <v>3</v>
      </c>
      <c r="D2618">
        <v>2299.5459999999998</v>
      </c>
      <c r="E2618" s="39">
        <v>45356.486504629633</v>
      </c>
      <c r="F2618" t="s">
        <v>51</v>
      </c>
      <c r="G2618" t="s">
        <v>6</v>
      </c>
    </row>
    <row r="2619" spans="1:8" x14ac:dyDescent="0.3">
      <c r="A2619" t="s">
        <v>105</v>
      </c>
      <c r="B2619" t="s">
        <v>54</v>
      </c>
      <c r="C2619">
        <v>1</v>
      </c>
      <c r="D2619">
        <v>1.6819999999999999</v>
      </c>
      <c r="E2619" s="39">
        <v>45356.486504629633</v>
      </c>
      <c r="F2619" t="s">
        <v>49</v>
      </c>
      <c r="G2619" t="s">
        <v>6</v>
      </c>
      <c r="H2619" t="s">
        <v>353</v>
      </c>
    </row>
    <row r="2620" spans="1:8" x14ac:dyDescent="0.3">
      <c r="A2620" t="s">
        <v>105</v>
      </c>
      <c r="B2620" t="s">
        <v>52</v>
      </c>
      <c r="C2620">
        <v>2</v>
      </c>
      <c r="D2620">
        <v>0.70299999999999996</v>
      </c>
      <c r="E2620" s="39">
        <v>45356.486504629633</v>
      </c>
      <c r="F2620" t="s">
        <v>50</v>
      </c>
      <c r="G2620" t="s">
        <v>6</v>
      </c>
      <c r="H2620" t="s">
        <v>353</v>
      </c>
    </row>
    <row r="2621" spans="1:8" x14ac:dyDescent="0.3">
      <c r="A2621" t="s">
        <v>106</v>
      </c>
      <c r="B2621" t="s">
        <v>48</v>
      </c>
      <c r="C2621">
        <v>3</v>
      </c>
      <c r="D2621">
        <v>2299.297</v>
      </c>
      <c r="E2621" s="39">
        <v>45361.437650462962</v>
      </c>
      <c r="F2621" t="s">
        <v>51</v>
      </c>
      <c r="G2621" t="s">
        <v>6</v>
      </c>
    </row>
    <row r="2622" spans="1:8" x14ac:dyDescent="0.3">
      <c r="A2622" t="s">
        <v>106</v>
      </c>
      <c r="B2622" t="s">
        <v>54</v>
      </c>
      <c r="C2622">
        <v>1</v>
      </c>
      <c r="D2622">
        <v>1.718</v>
      </c>
      <c r="E2622" s="39">
        <v>45361.437650462962</v>
      </c>
      <c r="F2622" t="s">
        <v>49</v>
      </c>
      <c r="G2622" t="s">
        <v>6</v>
      </c>
      <c r="H2622" t="s">
        <v>353</v>
      </c>
    </row>
    <row r="2623" spans="1:8" x14ac:dyDescent="0.3">
      <c r="A2623" t="s">
        <v>106</v>
      </c>
      <c r="B2623" t="s">
        <v>52</v>
      </c>
      <c r="C2623">
        <v>2</v>
      </c>
      <c r="D2623">
        <v>0.77300000000000002</v>
      </c>
      <c r="E2623" s="39">
        <v>45361.437650462962</v>
      </c>
      <c r="F2623" t="s">
        <v>50</v>
      </c>
      <c r="G2623" t="s">
        <v>6</v>
      </c>
      <c r="H2623" t="s">
        <v>353</v>
      </c>
    </row>
    <row r="2624" spans="1:8" x14ac:dyDescent="0.3">
      <c r="A2624" t="s">
        <v>106</v>
      </c>
      <c r="B2624" t="s">
        <v>48</v>
      </c>
      <c r="C2624">
        <v>3</v>
      </c>
      <c r="D2624">
        <v>2299.2919999999999</v>
      </c>
      <c r="E2624" s="39">
        <v>45376.509143518517</v>
      </c>
      <c r="F2624" t="s">
        <v>51</v>
      </c>
      <c r="G2624" t="s">
        <v>6</v>
      </c>
    </row>
    <row r="2625" spans="1:8" x14ac:dyDescent="0.3">
      <c r="A2625" t="s">
        <v>106</v>
      </c>
      <c r="B2625" t="s">
        <v>54</v>
      </c>
      <c r="C2625">
        <v>1</v>
      </c>
      <c r="D2625">
        <v>1.7230000000000001</v>
      </c>
      <c r="E2625" s="39">
        <v>45376.509143518517</v>
      </c>
      <c r="F2625" t="s">
        <v>49</v>
      </c>
      <c r="G2625" t="s">
        <v>6</v>
      </c>
      <c r="H2625" t="s">
        <v>353</v>
      </c>
    </row>
    <row r="2626" spans="1:8" x14ac:dyDescent="0.3">
      <c r="A2626" t="s">
        <v>106</v>
      </c>
      <c r="B2626" t="s">
        <v>52</v>
      </c>
      <c r="C2626">
        <v>2</v>
      </c>
      <c r="D2626">
        <v>0.77800000000000002</v>
      </c>
      <c r="E2626" s="39">
        <v>45376.509143518517</v>
      </c>
      <c r="F2626" t="s">
        <v>50</v>
      </c>
      <c r="G2626" t="s">
        <v>6</v>
      </c>
      <c r="H2626" t="s">
        <v>353</v>
      </c>
    </row>
    <row r="2627" spans="1:8" x14ac:dyDescent="0.3">
      <c r="A2627" t="s">
        <v>107</v>
      </c>
      <c r="B2627" t="s">
        <v>48</v>
      </c>
      <c r="C2627">
        <v>3</v>
      </c>
      <c r="D2627">
        <v>2298.6729999999998</v>
      </c>
      <c r="E2627" s="39">
        <v>45361.429490740738</v>
      </c>
      <c r="F2627" t="s">
        <v>51</v>
      </c>
      <c r="G2627" t="s">
        <v>6</v>
      </c>
    </row>
    <row r="2628" spans="1:8" x14ac:dyDescent="0.3">
      <c r="A2628" t="s">
        <v>107</v>
      </c>
      <c r="B2628" t="s">
        <v>54</v>
      </c>
      <c r="C2628">
        <v>1</v>
      </c>
      <c r="D2628">
        <v>2.6819999999999999</v>
      </c>
      <c r="E2628" s="39">
        <v>45361.429490740738</v>
      </c>
      <c r="F2628" t="s">
        <v>49</v>
      </c>
      <c r="G2628" t="s">
        <v>6</v>
      </c>
      <c r="H2628" t="s">
        <v>353</v>
      </c>
    </row>
    <row r="2629" spans="1:8" x14ac:dyDescent="0.3">
      <c r="A2629" t="s">
        <v>107</v>
      </c>
      <c r="B2629" t="s">
        <v>52</v>
      </c>
      <c r="C2629">
        <v>2</v>
      </c>
      <c r="D2629">
        <v>1.7929999999999999</v>
      </c>
      <c r="E2629" s="39">
        <v>45361.429490740738</v>
      </c>
      <c r="F2629" t="s">
        <v>50</v>
      </c>
      <c r="G2629" t="s">
        <v>6</v>
      </c>
      <c r="H2629" t="s">
        <v>353</v>
      </c>
    </row>
    <row r="2630" spans="1:8" x14ac:dyDescent="0.3">
      <c r="A2630" t="s">
        <v>107</v>
      </c>
      <c r="B2630" t="s">
        <v>48</v>
      </c>
      <c r="C2630">
        <v>3</v>
      </c>
      <c r="D2630">
        <v>2298.67</v>
      </c>
      <c r="E2630" s="39">
        <v>45376.540277777778</v>
      </c>
      <c r="F2630" t="s">
        <v>51</v>
      </c>
      <c r="G2630" t="s">
        <v>6</v>
      </c>
    </row>
    <row r="2631" spans="1:8" x14ac:dyDescent="0.3">
      <c r="A2631" t="s">
        <v>107</v>
      </c>
      <c r="B2631" t="s">
        <v>54</v>
      </c>
      <c r="C2631">
        <v>1</v>
      </c>
      <c r="D2631">
        <v>2.6850000000000001</v>
      </c>
      <c r="E2631" s="39">
        <v>45376.540277777778</v>
      </c>
      <c r="F2631" t="s">
        <v>49</v>
      </c>
      <c r="G2631" t="s">
        <v>6</v>
      </c>
      <c r="H2631" t="s">
        <v>353</v>
      </c>
    </row>
    <row r="2632" spans="1:8" x14ac:dyDescent="0.3">
      <c r="A2632" t="s">
        <v>107</v>
      </c>
      <c r="B2632" t="s">
        <v>52</v>
      </c>
      <c r="C2632">
        <v>2</v>
      </c>
      <c r="D2632">
        <v>1.796</v>
      </c>
      <c r="E2632" s="39">
        <v>45376.540277777778</v>
      </c>
      <c r="F2632" t="s">
        <v>50</v>
      </c>
      <c r="G2632" t="s">
        <v>6</v>
      </c>
      <c r="H2632" t="s">
        <v>353</v>
      </c>
    </row>
    <row r="2633" spans="1:8" x14ac:dyDescent="0.3">
      <c r="A2633" t="s">
        <v>108</v>
      </c>
      <c r="B2633" t="s">
        <v>48</v>
      </c>
      <c r="C2633">
        <v>3</v>
      </c>
      <c r="D2633">
        <v>2304.4490000000001</v>
      </c>
      <c r="E2633" s="39">
        <v>45369.520046296297</v>
      </c>
      <c r="F2633" t="s">
        <v>51</v>
      </c>
      <c r="G2633" t="s">
        <v>6</v>
      </c>
    </row>
    <row r="2634" spans="1:8" x14ac:dyDescent="0.3">
      <c r="A2634" t="s">
        <v>108</v>
      </c>
      <c r="B2634" t="s">
        <v>54</v>
      </c>
      <c r="C2634">
        <v>1</v>
      </c>
      <c r="D2634">
        <v>1.921</v>
      </c>
      <c r="E2634" s="39">
        <v>45369.520046296297</v>
      </c>
      <c r="F2634" t="s">
        <v>49</v>
      </c>
      <c r="G2634" t="s">
        <v>6</v>
      </c>
      <c r="H2634" t="s">
        <v>353</v>
      </c>
    </row>
    <row r="2635" spans="1:8" x14ac:dyDescent="0.3">
      <c r="A2635" t="s">
        <v>108</v>
      </c>
      <c r="B2635" t="s">
        <v>52</v>
      </c>
      <c r="C2635">
        <v>2</v>
      </c>
      <c r="D2635">
        <v>0.48799999999999999</v>
      </c>
      <c r="E2635" s="39">
        <v>45369.520046296297</v>
      </c>
      <c r="F2635" t="s">
        <v>50</v>
      </c>
      <c r="G2635" t="s">
        <v>6</v>
      </c>
      <c r="H2635" t="s">
        <v>353</v>
      </c>
    </row>
    <row r="2636" spans="1:8" x14ac:dyDescent="0.3">
      <c r="A2636" t="s">
        <v>109</v>
      </c>
      <c r="B2636" t="s">
        <v>48</v>
      </c>
      <c r="C2636">
        <v>3</v>
      </c>
      <c r="D2636">
        <v>2299.12</v>
      </c>
      <c r="E2636" s="39">
        <v>45361.434039351851</v>
      </c>
      <c r="F2636" t="s">
        <v>51</v>
      </c>
      <c r="G2636" t="s">
        <v>6</v>
      </c>
    </row>
    <row r="2637" spans="1:8" x14ac:dyDescent="0.3">
      <c r="A2637" t="s">
        <v>109</v>
      </c>
      <c r="B2637" t="s">
        <v>54</v>
      </c>
      <c r="C2637">
        <v>1</v>
      </c>
      <c r="D2637">
        <v>2.109</v>
      </c>
      <c r="E2637" s="39">
        <v>45361.434039351851</v>
      </c>
      <c r="F2637" t="s">
        <v>49</v>
      </c>
      <c r="G2637" t="s">
        <v>6</v>
      </c>
      <c r="H2637" t="s">
        <v>353</v>
      </c>
    </row>
    <row r="2638" spans="1:8" x14ac:dyDescent="0.3">
      <c r="A2638" t="s">
        <v>109</v>
      </c>
      <c r="B2638" t="s">
        <v>52</v>
      </c>
      <c r="C2638">
        <v>2</v>
      </c>
      <c r="D2638">
        <v>1.129</v>
      </c>
      <c r="E2638" s="39">
        <v>45361.434039351851</v>
      </c>
      <c r="F2638" t="s">
        <v>50</v>
      </c>
      <c r="G2638" t="s">
        <v>6</v>
      </c>
      <c r="H2638" t="s">
        <v>353</v>
      </c>
    </row>
    <row r="2639" spans="1:8" x14ac:dyDescent="0.3">
      <c r="A2639" t="s">
        <v>109</v>
      </c>
      <c r="B2639" t="s">
        <v>48</v>
      </c>
      <c r="C2639">
        <v>3</v>
      </c>
      <c r="D2639">
        <v>2299.1149999999998</v>
      </c>
      <c r="E2639" s="39">
        <v>45376.523113425923</v>
      </c>
      <c r="F2639" t="s">
        <v>51</v>
      </c>
      <c r="G2639" t="s">
        <v>6</v>
      </c>
    </row>
    <row r="2640" spans="1:8" x14ac:dyDescent="0.3">
      <c r="A2640" t="s">
        <v>109</v>
      </c>
      <c r="B2640" t="s">
        <v>54</v>
      </c>
      <c r="C2640">
        <v>1</v>
      </c>
      <c r="D2640">
        <v>2.1139999999999999</v>
      </c>
      <c r="E2640" s="39">
        <v>45376.523113425923</v>
      </c>
      <c r="F2640" t="s">
        <v>49</v>
      </c>
      <c r="G2640" t="s">
        <v>6</v>
      </c>
      <c r="H2640" t="s">
        <v>353</v>
      </c>
    </row>
    <row r="2641" spans="1:8" x14ac:dyDescent="0.3">
      <c r="A2641" t="s">
        <v>109</v>
      </c>
      <c r="B2641" t="s">
        <v>52</v>
      </c>
      <c r="C2641">
        <v>2</v>
      </c>
      <c r="D2641">
        <v>1.1339999999999999</v>
      </c>
      <c r="E2641" s="39">
        <v>45376.523113425923</v>
      </c>
      <c r="F2641" t="s">
        <v>50</v>
      </c>
      <c r="G2641" t="s">
        <v>6</v>
      </c>
      <c r="H2641" t="s">
        <v>353</v>
      </c>
    </row>
    <row r="2642" spans="1:8" x14ac:dyDescent="0.3">
      <c r="A2642" t="s">
        <v>110</v>
      </c>
      <c r="B2642" t="s">
        <v>48</v>
      </c>
      <c r="C2642">
        <v>3</v>
      </c>
      <c r="D2642">
        <v>2298.5990000000002</v>
      </c>
      <c r="E2642" s="39">
        <v>45361.419247685182</v>
      </c>
      <c r="F2642" t="s">
        <v>51</v>
      </c>
      <c r="G2642" t="s">
        <v>6</v>
      </c>
    </row>
    <row r="2643" spans="1:8" x14ac:dyDescent="0.3">
      <c r="A2643" t="s">
        <v>110</v>
      </c>
      <c r="B2643" t="s">
        <v>54</v>
      </c>
      <c r="C2643">
        <v>1</v>
      </c>
      <c r="D2643">
        <v>2.085</v>
      </c>
      <c r="E2643" s="39">
        <v>45361.419247685182</v>
      </c>
      <c r="F2643" t="s">
        <v>49</v>
      </c>
      <c r="G2643" t="s">
        <v>6</v>
      </c>
      <c r="H2643" t="s">
        <v>353</v>
      </c>
    </row>
    <row r="2644" spans="1:8" x14ac:dyDescent="0.3">
      <c r="A2644" t="s">
        <v>110</v>
      </c>
      <c r="B2644" t="s">
        <v>52</v>
      </c>
      <c r="C2644">
        <v>2</v>
      </c>
      <c r="D2644">
        <v>1.8480000000000001</v>
      </c>
      <c r="E2644" s="39">
        <v>45361.419247685182</v>
      </c>
      <c r="F2644" t="s">
        <v>50</v>
      </c>
      <c r="G2644" t="s">
        <v>6</v>
      </c>
      <c r="H2644" t="s">
        <v>353</v>
      </c>
    </row>
    <row r="2645" spans="1:8" x14ac:dyDescent="0.3">
      <c r="A2645" t="s">
        <v>110</v>
      </c>
      <c r="B2645" t="s">
        <v>48</v>
      </c>
      <c r="C2645">
        <v>3</v>
      </c>
      <c r="D2645">
        <v>2298.6010000000001</v>
      </c>
      <c r="E2645" s="39">
        <v>45376.563900462963</v>
      </c>
      <c r="F2645" t="s">
        <v>51</v>
      </c>
      <c r="G2645" t="s">
        <v>6</v>
      </c>
    </row>
    <row r="2646" spans="1:8" x14ac:dyDescent="0.3">
      <c r="A2646" t="s">
        <v>110</v>
      </c>
      <c r="B2646" t="s">
        <v>54</v>
      </c>
      <c r="C2646">
        <v>1</v>
      </c>
      <c r="D2646">
        <v>2.0830000000000002</v>
      </c>
      <c r="E2646" s="39">
        <v>45376.563900462963</v>
      </c>
      <c r="F2646" t="s">
        <v>49</v>
      </c>
      <c r="G2646" t="s">
        <v>6</v>
      </c>
      <c r="H2646" t="s">
        <v>353</v>
      </c>
    </row>
    <row r="2647" spans="1:8" x14ac:dyDescent="0.3">
      <c r="A2647" t="s">
        <v>110</v>
      </c>
      <c r="B2647" t="s">
        <v>52</v>
      </c>
      <c r="C2647">
        <v>2</v>
      </c>
      <c r="D2647">
        <v>1.8460000000000001</v>
      </c>
      <c r="E2647" s="39">
        <v>45376.563900462963</v>
      </c>
      <c r="F2647" t="s">
        <v>50</v>
      </c>
      <c r="G2647" t="s">
        <v>6</v>
      </c>
      <c r="H2647" t="s">
        <v>353</v>
      </c>
    </row>
    <row r="2648" spans="1:8" x14ac:dyDescent="0.3">
      <c r="A2648" t="s">
        <v>112</v>
      </c>
      <c r="B2648" t="s">
        <v>48</v>
      </c>
      <c r="C2648">
        <v>3</v>
      </c>
      <c r="D2648">
        <v>2300.924</v>
      </c>
      <c r="E2648" s="39">
        <v>45355.427777777775</v>
      </c>
      <c r="F2648" t="s">
        <v>51</v>
      </c>
      <c r="G2648" t="s">
        <v>347</v>
      </c>
    </row>
    <row r="2649" spans="1:8" x14ac:dyDescent="0.3">
      <c r="A2649" t="s">
        <v>112</v>
      </c>
      <c r="B2649" t="s">
        <v>54</v>
      </c>
      <c r="C2649">
        <v>1</v>
      </c>
      <c r="D2649">
        <v>1.256</v>
      </c>
      <c r="E2649" s="39">
        <v>45355.427777777775</v>
      </c>
      <c r="F2649" t="s">
        <v>49</v>
      </c>
      <c r="G2649" t="s">
        <v>347</v>
      </c>
      <c r="H2649" t="s">
        <v>353</v>
      </c>
    </row>
    <row r="2650" spans="1:8" x14ac:dyDescent="0.3">
      <c r="A2650" t="s">
        <v>112</v>
      </c>
      <c r="B2650" t="s">
        <v>52</v>
      </c>
      <c r="C2650">
        <v>2</v>
      </c>
      <c r="D2650">
        <v>0.28999999999999998</v>
      </c>
      <c r="E2650" s="39">
        <v>45355.427777777775</v>
      </c>
      <c r="F2650" t="s">
        <v>50</v>
      </c>
      <c r="G2650" t="s">
        <v>347</v>
      </c>
      <c r="H2650" t="s">
        <v>353</v>
      </c>
    </row>
    <row r="2651" spans="1:8" x14ac:dyDescent="0.3">
      <c r="A2651" t="s">
        <v>112</v>
      </c>
      <c r="B2651" t="s">
        <v>48</v>
      </c>
      <c r="C2651">
        <v>3</v>
      </c>
      <c r="D2651">
        <v>2300.924</v>
      </c>
      <c r="E2651" s="39">
        <v>45355.470763888887</v>
      </c>
      <c r="F2651" t="s">
        <v>51</v>
      </c>
      <c r="G2651" t="s">
        <v>6</v>
      </c>
    </row>
    <row r="2652" spans="1:8" x14ac:dyDescent="0.3">
      <c r="A2652" t="s">
        <v>112</v>
      </c>
      <c r="B2652" t="s">
        <v>54</v>
      </c>
      <c r="C2652">
        <v>1</v>
      </c>
      <c r="D2652">
        <v>1.256</v>
      </c>
      <c r="E2652" s="39">
        <v>45355.470763888887</v>
      </c>
      <c r="F2652" t="s">
        <v>49</v>
      </c>
      <c r="G2652" t="s">
        <v>6</v>
      </c>
      <c r="H2652" t="s">
        <v>353</v>
      </c>
    </row>
    <row r="2653" spans="1:8" x14ac:dyDescent="0.3">
      <c r="A2653" t="s">
        <v>112</v>
      </c>
      <c r="B2653" t="s">
        <v>52</v>
      </c>
      <c r="C2653">
        <v>2</v>
      </c>
      <c r="D2653">
        <v>0.28999999999999998</v>
      </c>
      <c r="E2653" s="39">
        <v>45355.470763888887</v>
      </c>
      <c r="F2653" t="s">
        <v>50</v>
      </c>
      <c r="G2653" t="s">
        <v>6</v>
      </c>
      <c r="H2653" t="s">
        <v>353</v>
      </c>
    </row>
    <row r="2654" spans="1:8" x14ac:dyDescent="0.3">
      <c r="A2654" t="s">
        <v>113</v>
      </c>
      <c r="B2654" t="s">
        <v>48</v>
      </c>
      <c r="C2654">
        <v>3</v>
      </c>
      <c r="D2654">
        <v>2322.31</v>
      </c>
      <c r="E2654" s="39">
        <v>45376.568252314813</v>
      </c>
      <c r="F2654" t="s">
        <v>51</v>
      </c>
      <c r="G2654" t="s">
        <v>6</v>
      </c>
    </row>
    <row r="2655" spans="1:8" x14ac:dyDescent="0.3">
      <c r="A2655" t="s">
        <v>113</v>
      </c>
      <c r="B2655" t="s">
        <v>54</v>
      </c>
      <c r="C2655">
        <v>1</v>
      </c>
      <c r="D2655">
        <v>103.745</v>
      </c>
      <c r="E2655" s="39">
        <v>45376.568252314813</v>
      </c>
      <c r="F2655" t="s">
        <v>49</v>
      </c>
      <c r="G2655" t="s">
        <v>6</v>
      </c>
      <c r="H2655" t="s">
        <v>353</v>
      </c>
    </row>
    <row r="2656" spans="1:8" x14ac:dyDescent="0.3">
      <c r="A2656" t="s">
        <v>113</v>
      </c>
      <c r="B2656" t="s">
        <v>52</v>
      </c>
      <c r="C2656">
        <v>2</v>
      </c>
      <c r="D2656">
        <v>103.465</v>
      </c>
      <c r="E2656" s="39">
        <v>45376.568252314813</v>
      </c>
      <c r="F2656" t="s">
        <v>50</v>
      </c>
      <c r="G2656" t="s">
        <v>6</v>
      </c>
      <c r="H2656" t="s">
        <v>353</v>
      </c>
    </row>
    <row r="2657" spans="1:8" x14ac:dyDescent="0.3">
      <c r="A2657" t="s">
        <v>115</v>
      </c>
      <c r="B2657" t="s">
        <v>48</v>
      </c>
      <c r="C2657">
        <v>3</v>
      </c>
      <c r="D2657">
        <v>2299.806</v>
      </c>
      <c r="E2657" s="39">
        <v>45356.394444444442</v>
      </c>
      <c r="F2657" t="s">
        <v>51</v>
      </c>
      <c r="G2657" t="s">
        <v>347</v>
      </c>
    </row>
    <row r="2658" spans="1:8" x14ac:dyDescent="0.3">
      <c r="A2658" t="s">
        <v>115</v>
      </c>
      <c r="B2658" t="s">
        <v>54</v>
      </c>
      <c r="C2658">
        <v>1</v>
      </c>
      <c r="D2658">
        <v>1.837</v>
      </c>
      <c r="E2658" s="39">
        <v>45356.394444444442</v>
      </c>
      <c r="F2658" t="s">
        <v>49</v>
      </c>
      <c r="G2658" t="s">
        <v>347</v>
      </c>
      <c r="H2658" t="s">
        <v>353</v>
      </c>
    </row>
    <row r="2659" spans="1:8" x14ac:dyDescent="0.3">
      <c r="A2659" t="s">
        <v>115</v>
      </c>
      <c r="B2659" t="s">
        <v>52</v>
      </c>
      <c r="C2659">
        <v>2</v>
      </c>
      <c r="D2659">
        <v>0.95699999999999996</v>
      </c>
      <c r="E2659" s="39">
        <v>45356.394444444442</v>
      </c>
      <c r="F2659" t="s">
        <v>50</v>
      </c>
      <c r="G2659" t="s">
        <v>347</v>
      </c>
      <c r="H2659" t="s">
        <v>353</v>
      </c>
    </row>
    <row r="2660" spans="1:8" x14ac:dyDescent="0.3">
      <c r="A2660" t="s">
        <v>115</v>
      </c>
      <c r="B2660" t="s">
        <v>48</v>
      </c>
      <c r="C2660">
        <v>3</v>
      </c>
      <c r="D2660">
        <v>2299.8049999999998</v>
      </c>
      <c r="E2660" s="39">
        <v>45356.437488425923</v>
      </c>
      <c r="F2660" t="s">
        <v>51</v>
      </c>
      <c r="G2660" t="s">
        <v>6</v>
      </c>
    </row>
    <row r="2661" spans="1:8" x14ac:dyDescent="0.3">
      <c r="A2661" t="s">
        <v>115</v>
      </c>
      <c r="B2661" t="s">
        <v>54</v>
      </c>
      <c r="C2661">
        <v>1</v>
      </c>
      <c r="D2661">
        <v>1.8380000000000001</v>
      </c>
      <c r="E2661" s="39">
        <v>45356.437488425923</v>
      </c>
      <c r="F2661" t="s">
        <v>49</v>
      </c>
      <c r="G2661" t="s">
        <v>6</v>
      </c>
      <c r="H2661" t="s">
        <v>353</v>
      </c>
    </row>
    <row r="2662" spans="1:8" x14ac:dyDescent="0.3">
      <c r="A2662" t="s">
        <v>115</v>
      </c>
      <c r="B2662" t="s">
        <v>52</v>
      </c>
      <c r="C2662">
        <v>2</v>
      </c>
      <c r="D2662">
        <v>0.95799999999999996</v>
      </c>
      <c r="E2662" s="39">
        <v>45356.437488425923</v>
      </c>
      <c r="F2662" t="s">
        <v>50</v>
      </c>
      <c r="G2662" t="s">
        <v>6</v>
      </c>
      <c r="H2662" t="s">
        <v>353</v>
      </c>
    </row>
    <row r="2663" spans="1:8" x14ac:dyDescent="0.3">
      <c r="A2663" t="s">
        <v>116</v>
      </c>
      <c r="B2663" t="s">
        <v>48</v>
      </c>
      <c r="C2663">
        <v>3</v>
      </c>
      <c r="D2663">
        <v>2299.703</v>
      </c>
      <c r="E2663" s="39">
        <v>45356.398611111108</v>
      </c>
      <c r="F2663" t="s">
        <v>51</v>
      </c>
      <c r="G2663" t="s">
        <v>347</v>
      </c>
    </row>
    <row r="2664" spans="1:8" x14ac:dyDescent="0.3">
      <c r="A2664" t="s">
        <v>116</v>
      </c>
      <c r="B2664" t="s">
        <v>54</v>
      </c>
      <c r="C2664">
        <v>1</v>
      </c>
      <c r="D2664">
        <v>1.925</v>
      </c>
      <c r="E2664" s="39">
        <v>45356.398611111108</v>
      </c>
      <c r="F2664" t="s">
        <v>49</v>
      </c>
      <c r="G2664" t="s">
        <v>347</v>
      </c>
      <c r="H2664" t="s">
        <v>353</v>
      </c>
    </row>
    <row r="2665" spans="1:8" x14ac:dyDescent="0.3">
      <c r="A2665" t="s">
        <v>116</v>
      </c>
      <c r="B2665" t="s">
        <v>52</v>
      </c>
      <c r="C2665">
        <v>2</v>
      </c>
      <c r="D2665">
        <v>0.97</v>
      </c>
      <c r="E2665" s="39">
        <v>45356.398611111108</v>
      </c>
      <c r="F2665" t="s">
        <v>50</v>
      </c>
      <c r="G2665" t="s">
        <v>347</v>
      </c>
      <c r="H2665" t="s">
        <v>353</v>
      </c>
    </row>
    <row r="2666" spans="1:8" x14ac:dyDescent="0.3">
      <c r="A2666" t="s">
        <v>116</v>
      </c>
      <c r="B2666" t="s">
        <v>48</v>
      </c>
      <c r="C2666">
        <v>3</v>
      </c>
      <c r="D2666">
        <v>2299.7020000000002</v>
      </c>
      <c r="E2666" s="39">
        <v>45356.442199074074</v>
      </c>
      <c r="F2666" t="s">
        <v>51</v>
      </c>
      <c r="G2666" t="s">
        <v>6</v>
      </c>
    </row>
    <row r="2667" spans="1:8" x14ac:dyDescent="0.3">
      <c r="A2667" t="s">
        <v>116</v>
      </c>
      <c r="B2667" t="s">
        <v>54</v>
      </c>
      <c r="C2667">
        <v>1</v>
      </c>
      <c r="D2667">
        <v>1.9259999999999999</v>
      </c>
      <c r="E2667" s="39">
        <v>45356.442199074074</v>
      </c>
      <c r="F2667" t="s">
        <v>49</v>
      </c>
      <c r="G2667" t="s">
        <v>6</v>
      </c>
      <c r="H2667" t="s">
        <v>353</v>
      </c>
    </row>
    <row r="2668" spans="1:8" x14ac:dyDescent="0.3">
      <c r="A2668" t="s">
        <v>116</v>
      </c>
      <c r="B2668" t="s">
        <v>52</v>
      </c>
      <c r="C2668">
        <v>2</v>
      </c>
      <c r="D2668">
        <v>0.97099999999999997</v>
      </c>
      <c r="E2668" s="39">
        <v>45356.442199074074</v>
      </c>
      <c r="F2668" t="s">
        <v>50</v>
      </c>
      <c r="G2668" t="s">
        <v>6</v>
      </c>
      <c r="H2668" t="s">
        <v>353</v>
      </c>
    </row>
    <row r="2669" spans="1:8" x14ac:dyDescent="0.3">
      <c r="A2669" t="s">
        <v>117</v>
      </c>
      <c r="B2669" t="s">
        <v>48</v>
      </c>
      <c r="C2669">
        <v>3</v>
      </c>
      <c r="D2669">
        <v>2299.701</v>
      </c>
      <c r="E2669" s="39">
        <v>45356.402777777781</v>
      </c>
      <c r="F2669" t="s">
        <v>51</v>
      </c>
      <c r="G2669" t="s">
        <v>347</v>
      </c>
    </row>
    <row r="2670" spans="1:8" x14ac:dyDescent="0.3">
      <c r="A2670" t="s">
        <v>117</v>
      </c>
      <c r="B2670" t="s">
        <v>54</v>
      </c>
      <c r="C2670">
        <v>1</v>
      </c>
      <c r="D2670">
        <v>1.96</v>
      </c>
      <c r="E2670" s="39">
        <v>45356.402777777781</v>
      </c>
      <c r="F2670" t="s">
        <v>49</v>
      </c>
      <c r="G2670" t="s">
        <v>347</v>
      </c>
      <c r="H2670" t="s">
        <v>353</v>
      </c>
    </row>
    <row r="2671" spans="1:8" x14ac:dyDescent="0.3">
      <c r="A2671" t="s">
        <v>117</v>
      </c>
      <c r="B2671" t="s">
        <v>52</v>
      </c>
      <c r="C2671">
        <v>2</v>
      </c>
      <c r="D2671">
        <v>1.036</v>
      </c>
      <c r="E2671" s="39">
        <v>45356.402777777781</v>
      </c>
      <c r="F2671" t="s">
        <v>50</v>
      </c>
      <c r="G2671" t="s">
        <v>347</v>
      </c>
      <c r="H2671" t="s">
        <v>353</v>
      </c>
    </row>
    <row r="2672" spans="1:8" x14ac:dyDescent="0.3">
      <c r="A2672" t="s">
        <v>117</v>
      </c>
      <c r="B2672" t="s">
        <v>48</v>
      </c>
      <c r="C2672">
        <v>3</v>
      </c>
      <c r="D2672">
        <v>2299.6999999999998</v>
      </c>
      <c r="E2672" s="39">
        <v>45356.445729166669</v>
      </c>
      <c r="F2672" t="s">
        <v>51</v>
      </c>
      <c r="G2672" t="s">
        <v>6</v>
      </c>
    </row>
    <row r="2673" spans="1:8" x14ac:dyDescent="0.3">
      <c r="A2673" t="s">
        <v>117</v>
      </c>
      <c r="B2673" t="s">
        <v>54</v>
      </c>
      <c r="C2673">
        <v>1</v>
      </c>
      <c r="D2673">
        <v>1.9610000000000001</v>
      </c>
      <c r="E2673" s="39">
        <v>45356.445729166669</v>
      </c>
      <c r="F2673" t="s">
        <v>49</v>
      </c>
      <c r="G2673" t="s">
        <v>6</v>
      </c>
      <c r="H2673" t="s">
        <v>353</v>
      </c>
    </row>
    <row r="2674" spans="1:8" x14ac:dyDescent="0.3">
      <c r="A2674" t="s">
        <v>117</v>
      </c>
      <c r="B2674" t="s">
        <v>52</v>
      </c>
      <c r="C2674">
        <v>2</v>
      </c>
      <c r="D2674">
        <v>1.0369999999999999</v>
      </c>
      <c r="E2674" s="39">
        <v>45356.445729166669</v>
      </c>
      <c r="F2674" t="s">
        <v>50</v>
      </c>
      <c r="G2674" t="s">
        <v>6</v>
      </c>
      <c r="H2674" t="s">
        <v>353</v>
      </c>
    </row>
    <row r="2675" spans="1:8" x14ac:dyDescent="0.3">
      <c r="A2675" t="s">
        <v>118</v>
      </c>
      <c r="B2675" t="s">
        <v>48</v>
      </c>
      <c r="C2675">
        <v>3</v>
      </c>
      <c r="D2675">
        <v>2299.5100000000002</v>
      </c>
      <c r="E2675" s="39">
        <v>45356.40625</v>
      </c>
      <c r="F2675" t="s">
        <v>51</v>
      </c>
      <c r="G2675" t="s">
        <v>347</v>
      </c>
    </row>
    <row r="2676" spans="1:8" x14ac:dyDescent="0.3">
      <c r="A2676" t="s">
        <v>118</v>
      </c>
      <c r="B2676" t="s">
        <v>54</v>
      </c>
      <c r="C2676">
        <v>1</v>
      </c>
      <c r="D2676">
        <v>1.9319999999999999</v>
      </c>
      <c r="E2676" s="39">
        <v>45356.40625</v>
      </c>
      <c r="F2676" t="s">
        <v>49</v>
      </c>
      <c r="G2676" t="s">
        <v>347</v>
      </c>
      <c r="H2676" t="s">
        <v>353</v>
      </c>
    </row>
    <row r="2677" spans="1:8" x14ac:dyDescent="0.3">
      <c r="A2677" t="s">
        <v>118</v>
      </c>
      <c r="B2677" t="s">
        <v>52</v>
      </c>
      <c r="C2677">
        <v>2</v>
      </c>
      <c r="D2677">
        <v>1.0069999999999999</v>
      </c>
      <c r="E2677" s="39">
        <v>45356.40625</v>
      </c>
      <c r="F2677" t="s">
        <v>50</v>
      </c>
      <c r="G2677" t="s">
        <v>347</v>
      </c>
      <c r="H2677" t="s">
        <v>353</v>
      </c>
    </row>
    <row r="2678" spans="1:8" x14ac:dyDescent="0.3">
      <c r="A2678" t="s">
        <v>118</v>
      </c>
      <c r="B2678" t="s">
        <v>48</v>
      </c>
      <c r="C2678">
        <v>3</v>
      </c>
      <c r="D2678">
        <v>2299.509</v>
      </c>
      <c r="E2678" s="39">
        <v>45356.449386574073</v>
      </c>
      <c r="F2678" t="s">
        <v>51</v>
      </c>
      <c r="G2678" t="s">
        <v>6</v>
      </c>
    </row>
    <row r="2679" spans="1:8" x14ac:dyDescent="0.3">
      <c r="A2679" t="s">
        <v>118</v>
      </c>
      <c r="B2679" t="s">
        <v>54</v>
      </c>
      <c r="C2679">
        <v>1</v>
      </c>
      <c r="D2679">
        <v>1.9330000000000001</v>
      </c>
      <c r="E2679" s="39">
        <v>45356.449386574073</v>
      </c>
      <c r="F2679" t="s">
        <v>49</v>
      </c>
      <c r="G2679" t="s">
        <v>6</v>
      </c>
      <c r="H2679" t="s">
        <v>353</v>
      </c>
    </row>
    <row r="2680" spans="1:8" x14ac:dyDescent="0.3">
      <c r="A2680" t="s">
        <v>118</v>
      </c>
      <c r="B2680" t="s">
        <v>52</v>
      </c>
      <c r="C2680">
        <v>2</v>
      </c>
      <c r="D2680">
        <v>1.008</v>
      </c>
      <c r="E2680" s="39">
        <v>45356.449386574073</v>
      </c>
      <c r="F2680" t="s">
        <v>50</v>
      </c>
      <c r="G2680" t="s">
        <v>6</v>
      </c>
      <c r="H2680" t="s">
        <v>353</v>
      </c>
    </row>
    <row r="2681" spans="1:8" x14ac:dyDescent="0.3">
      <c r="A2681" t="s">
        <v>119</v>
      </c>
      <c r="B2681" t="s">
        <v>48</v>
      </c>
      <c r="C2681">
        <v>3</v>
      </c>
      <c r="D2681">
        <v>2299.3980000000001</v>
      </c>
      <c r="E2681" s="39">
        <v>45356.411111111112</v>
      </c>
      <c r="F2681" t="s">
        <v>51</v>
      </c>
      <c r="G2681" t="s">
        <v>347</v>
      </c>
    </row>
    <row r="2682" spans="1:8" x14ac:dyDescent="0.3">
      <c r="A2682" t="s">
        <v>119</v>
      </c>
      <c r="B2682" t="s">
        <v>54</v>
      </c>
      <c r="C2682">
        <v>1</v>
      </c>
      <c r="D2682">
        <v>1.6659999999999999</v>
      </c>
      <c r="E2682" s="39">
        <v>45356.411111111112</v>
      </c>
      <c r="F2682" t="s">
        <v>49</v>
      </c>
      <c r="G2682" t="s">
        <v>347</v>
      </c>
      <c r="H2682" t="s">
        <v>353</v>
      </c>
    </row>
    <row r="2683" spans="1:8" x14ac:dyDescent="0.3">
      <c r="A2683" t="s">
        <v>119</v>
      </c>
      <c r="B2683" t="s">
        <v>52</v>
      </c>
      <c r="C2683">
        <v>2</v>
      </c>
      <c r="D2683">
        <v>0.74399999999999999</v>
      </c>
      <c r="E2683" s="39">
        <v>45356.411111111112</v>
      </c>
      <c r="F2683" t="s">
        <v>50</v>
      </c>
      <c r="G2683" t="s">
        <v>347</v>
      </c>
      <c r="H2683" t="s">
        <v>353</v>
      </c>
    </row>
    <row r="2684" spans="1:8" x14ac:dyDescent="0.3">
      <c r="A2684" t="s">
        <v>119</v>
      </c>
      <c r="B2684" t="s">
        <v>48</v>
      </c>
      <c r="C2684">
        <v>3</v>
      </c>
      <c r="D2684">
        <v>2299.3969999999999</v>
      </c>
      <c r="E2684" s="39">
        <v>45356.454502314817</v>
      </c>
      <c r="F2684" t="s">
        <v>51</v>
      </c>
      <c r="G2684" t="s">
        <v>6</v>
      </c>
    </row>
    <row r="2685" spans="1:8" x14ac:dyDescent="0.3">
      <c r="A2685" t="s">
        <v>119</v>
      </c>
      <c r="B2685" t="s">
        <v>54</v>
      </c>
      <c r="C2685">
        <v>1</v>
      </c>
      <c r="D2685">
        <v>1.667</v>
      </c>
      <c r="E2685" s="39">
        <v>45356.454502314817</v>
      </c>
      <c r="F2685" t="s">
        <v>49</v>
      </c>
      <c r="G2685" t="s">
        <v>6</v>
      </c>
      <c r="H2685" t="s">
        <v>353</v>
      </c>
    </row>
    <row r="2686" spans="1:8" x14ac:dyDescent="0.3">
      <c r="A2686" t="s">
        <v>119</v>
      </c>
      <c r="B2686" t="s">
        <v>52</v>
      </c>
      <c r="C2686">
        <v>2</v>
      </c>
      <c r="D2686">
        <v>0.745</v>
      </c>
      <c r="E2686" s="39">
        <v>45356.454502314817</v>
      </c>
      <c r="F2686" t="s">
        <v>50</v>
      </c>
      <c r="G2686" t="s">
        <v>6</v>
      </c>
      <c r="H2686" t="s">
        <v>353</v>
      </c>
    </row>
    <row r="2687" spans="1:8" x14ac:dyDescent="0.3">
      <c r="A2687" t="s">
        <v>120</v>
      </c>
      <c r="B2687" t="s">
        <v>48</v>
      </c>
      <c r="C2687">
        <v>3</v>
      </c>
      <c r="D2687">
        <v>2315.1179999999999</v>
      </c>
      <c r="E2687" s="39">
        <v>45376.542905092596</v>
      </c>
      <c r="F2687" t="s">
        <v>51</v>
      </c>
      <c r="G2687" t="s">
        <v>6</v>
      </c>
    </row>
    <row r="2688" spans="1:8" x14ac:dyDescent="0.3">
      <c r="A2688" t="s">
        <v>120</v>
      </c>
      <c r="B2688" t="s">
        <v>54</v>
      </c>
      <c r="C2688">
        <v>1</v>
      </c>
      <c r="D2688">
        <v>19.047000000000001</v>
      </c>
      <c r="E2688" s="39">
        <v>45376.542905092596</v>
      </c>
      <c r="F2688" t="s">
        <v>49</v>
      </c>
      <c r="G2688" t="s">
        <v>6</v>
      </c>
      <c r="H2688" t="s">
        <v>353</v>
      </c>
    </row>
    <row r="2689" spans="1:8" x14ac:dyDescent="0.3">
      <c r="A2689" t="s">
        <v>120</v>
      </c>
      <c r="B2689" t="s">
        <v>52</v>
      </c>
      <c r="C2689">
        <v>2</v>
      </c>
      <c r="D2689">
        <v>18.747</v>
      </c>
      <c r="E2689" s="39">
        <v>45376.542905092596</v>
      </c>
      <c r="F2689" t="s">
        <v>50</v>
      </c>
      <c r="G2689" t="s">
        <v>6</v>
      </c>
      <c r="H2689" t="s">
        <v>353</v>
      </c>
    </row>
    <row r="2690" spans="1:8" x14ac:dyDescent="0.3">
      <c r="A2690" t="s">
        <v>121</v>
      </c>
      <c r="B2690" t="s">
        <v>48</v>
      </c>
      <c r="C2690">
        <v>3</v>
      </c>
      <c r="D2690">
        <v>2301.8879999999999</v>
      </c>
      <c r="E2690" s="39">
        <v>45355.383333333331</v>
      </c>
      <c r="F2690" t="s">
        <v>51</v>
      </c>
      <c r="G2690" t="s">
        <v>347</v>
      </c>
    </row>
    <row r="2691" spans="1:8" x14ac:dyDescent="0.3">
      <c r="A2691" t="s">
        <v>121</v>
      </c>
      <c r="B2691" t="s">
        <v>54</v>
      </c>
      <c r="C2691">
        <v>1</v>
      </c>
      <c r="D2691">
        <v>0.82799999999999996</v>
      </c>
      <c r="E2691" s="39">
        <v>45355.383333333331</v>
      </c>
      <c r="F2691" t="s">
        <v>49</v>
      </c>
      <c r="G2691" t="s">
        <v>347</v>
      </c>
      <c r="H2691" t="s">
        <v>353</v>
      </c>
    </row>
    <row r="2692" spans="1:8" x14ac:dyDescent="0.3">
      <c r="A2692" t="s">
        <v>121</v>
      </c>
      <c r="B2692" t="s">
        <v>52</v>
      </c>
      <c r="C2692">
        <v>2</v>
      </c>
      <c r="D2692">
        <v>0.45800000000000002</v>
      </c>
      <c r="E2692" s="39">
        <v>45355.383333333331</v>
      </c>
      <c r="F2692" t="s">
        <v>50</v>
      </c>
      <c r="G2692" t="s">
        <v>347</v>
      </c>
      <c r="H2692" t="s">
        <v>353</v>
      </c>
    </row>
    <row r="2693" spans="1:8" x14ac:dyDescent="0.3">
      <c r="A2693" t="s">
        <v>121</v>
      </c>
      <c r="B2693" t="s">
        <v>48</v>
      </c>
      <c r="C2693">
        <v>3</v>
      </c>
      <c r="D2693">
        <v>2301.8870000000002</v>
      </c>
      <c r="E2693" s="39">
        <v>45355.425833333335</v>
      </c>
      <c r="F2693" t="s">
        <v>51</v>
      </c>
      <c r="G2693" t="s">
        <v>6</v>
      </c>
    </row>
    <row r="2694" spans="1:8" x14ac:dyDescent="0.3">
      <c r="A2694" t="s">
        <v>121</v>
      </c>
      <c r="B2694" t="s">
        <v>54</v>
      </c>
      <c r="C2694">
        <v>1</v>
      </c>
      <c r="D2694">
        <v>0.82899999999999996</v>
      </c>
      <c r="E2694" s="39">
        <v>45355.425833333335</v>
      </c>
      <c r="F2694" t="s">
        <v>49</v>
      </c>
      <c r="G2694" t="s">
        <v>6</v>
      </c>
      <c r="H2694" t="s">
        <v>353</v>
      </c>
    </row>
    <row r="2695" spans="1:8" x14ac:dyDescent="0.3">
      <c r="A2695" t="s">
        <v>121</v>
      </c>
      <c r="B2695" t="s">
        <v>52</v>
      </c>
      <c r="C2695">
        <v>2</v>
      </c>
      <c r="D2695">
        <v>0.45900000000000002</v>
      </c>
      <c r="E2695" s="39">
        <v>45355.425833333335</v>
      </c>
      <c r="F2695" t="s">
        <v>50</v>
      </c>
      <c r="G2695" t="s">
        <v>6</v>
      </c>
      <c r="H2695" t="s">
        <v>353</v>
      </c>
    </row>
    <row r="2696" spans="1:8" x14ac:dyDescent="0.3">
      <c r="A2696" t="s">
        <v>122</v>
      </c>
      <c r="B2696" t="s">
        <v>48</v>
      </c>
      <c r="C2696">
        <v>3</v>
      </c>
      <c r="D2696">
        <v>2298.674</v>
      </c>
      <c r="E2696" s="39">
        <v>45361.403379629628</v>
      </c>
      <c r="F2696" t="s">
        <v>51</v>
      </c>
      <c r="G2696" t="s">
        <v>6</v>
      </c>
    </row>
    <row r="2697" spans="1:8" x14ac:dyDescent="0.3">
      <c r="A2697" t="s">
        <v>122</v>
      </c>
      <c r="B2697" t="s">
        <v>54</v>
      </c>
      <c r="C2697">
        <v>1</v>
      </c>
      <c r="D2697">
        <v>1.984</v>
      </c>
      <c r="E2697" s="39">
        <v>45361.403379629628</v>
      </c>
      <c r="F2697" t="s">
        <v>49</v>
      </c>
      <c r="G2697" t="s">
        <v>6</v>
      </c>
      <c r="H2697" t="s">
        <v>353</v>
      </c>
    </row>
    <row r="2698" spans="1:8" x14ac:dyDescent="0.3">
      <c r="A2698" t="s">
        <v>122</v>
      </c>
      <c r="B2698" t="s">
        <v>52</v>
      </c>
      <c r="C2698">
        <v>2</v>
      </c>
      <c r="D2698">
        <v>1.488</v>
      </c>
      <c r="E2698" s="39">
        <v>45361.403379629628</v>
      </c>
      <c r="F2698" t="s">
        <v>50</v>
      </c>
      <c r="G2698" t="s">
        <v>6</v>
      </c>
      <c r="H2698" t="s">
        <v>353</v>
      </c>
    </row>
    <row r="2699" spans="1:8" x14ac:dyDescent="0.3">
      <c r="A2699" t="s">
        <v>122</v>
      </c>
      <c r="B2699" t="s">
        <v>48</v>
      </c>
      <c r="C2699">
        <v>3</v>
      </c>
      <c r="D2699">
        <v>2298.6729999999998</v>
      </c>
      <c r="E2699" s="39">
        <v>45376.591053240743</v>
      </c>
      <c r="F2699" t="s">
        <v>51</v>
      </c>
      <c r="G2699" t="s">
        <v>6</v>
      </c>
    </row>
    <row r="2700" spans="1:8" x14ac:dyDescent="0.3">
      <c r="A2700" t="s">
        <v>122</v>
      </c>
      <c r="B2700" t="s">
        <v>54</v>
      </c>
      <c r="C2700">
        <v>1</v>
      </c>
      <c r="D2700">
        <v>1.9850000000000001</v>
      </c>
      <c r="E2700" s="39">
        <v>45376.591053240743</v>
      </c>
      <c r="F2700" t="s">
        <v>49</v>
      </c>
      <c r="G2700" t="s">
        <v>6</v>
      </c>
      <c r="H2700" t="s">
        <v>353</v>
      </c>
    </row>
    <row r="2701" spans="1:8" x14ac:dyDescent="0.3">
      <c r="A2701" t="s">
        <v>122</v>
      </c>
      <c r="B2701" t="s">
        <v>52</v>
      </c>
      <c r="C2701">
        <v>2</v>
      </c>
      <c r="D2701">
        <v>1.4890000000000001</v>
      </c>
      <c r="E2701" s="39">
        <v>45376.591053240743</v>
      </c>
      <c r="F2701" t="s">
        <v>50</v>
      </c>
      <c r="G2701" t="s">
        <v>6</v>
      </c>
      <c r="H2701" t="s">
        <v>353</v>
      </c>
    </row>
    <row r="2702" spans="1:8" x14ac:dyDescent="0.3">
      <c r="A2702" t="s">
        <v>123</v>
      </c>
      <c r="B2702" t="s">
        <v>48</v>
      </c>
      <c r="C2702">
        <v>3</v>
      </c>
      <c r="D2702">
        <v>2308.9899999999998</v>
      </c>
      <c r="E2702" s="39">
        <v>45369.526180555556</v>
      </c>
      <c r="F2702" t="s">
        <v>51</v>
      </c>
      <c r="G2702" t="s">
        <v>6</v>
      </c>
    </row>
    <row r="2703" spans="1:8" x14ac:dyDescent="0.3">
      <c r="A2703" t="s">
        <v>123</v>
      </c>
      <c r="B2703" t="s">
        <v>54</v>
      </c>
      <c r="C2703">
        <v>1</v>
      </c>
      <c r="D2703">
        <v>3.4820000000000002</v>
      </c>
      <c r="E2703" s="39">
        <v>45369.526180555556</v>
      </c>
      <c r="F2703" t="s">
        <v>49</v>
      </c>
      <c r="G2703" t="s">
        <v>6</v>
      </c>
      <c r="H2703" t="s">
        <v>353</v>
      </c>
    </row>
    <row r="2704" spans="1:8" x14ac:dyDescent="0.3">
      <c r="A2704" t="s">
        <v>123</v>
      </c>
      <c r="B2704" t="s">
        <v>52</v>
      </c>
      <c r="C2704">
        <v>2</v>
      </c>
      <c r="D2704">
        <v>2.4620000000000002</v>
      </c>
      <c r="E2704" s="39">
        <v>45369.526180555556</v>
      </c>
      <c r="F2704" t="s">
        <v>50</v>
      </c>
      <c r="G2704" t="s">
        <v>6</v>
      </c>
      <c r="H2704" t="s">
        <v>353</v>
      </c>
    </row>
    <row r="2705" spans="1:8" x14ac:dyDescent="0.3">
      <c r="A2705" t="s">
        <v>124</v>
      </c>
      <c r="B2705" t="s">
        <v>48</v>
      </c>
      <c r="C2705">
        <v>3</v>
      </c>
      <c r="D2705">
        <v>2306.873</v>
      </c>
      <c r="E2705" s="39">
        <v>45376.531168981484</v>
      </c>
      <c r="F2705" t="s">
        <v>51</v>
      </c>
      <c r="G2705" t="s">
        <v>6</v>
      </c>
    </row>
    <row r="2706" spans="1:8" x14ac:dyDescent="0.3">
      <c r="A2706" t="s">
        <v>124</v>
      </c>
      <c r="B2706" t="s">
        <v>54</v>
      </c>
      <c r="C2706">
        <v>1</v>
      </c>
      <c r="D2706">
        <v>2.8149999999999999</v>
      </c>
      <c r="E2706" s="39">
        <v>45376.531168981484</v>
      </c>
      <c r="F2706" t="s">
        <v>49</v>
      </c>
      <c r="G2706" t="s">
        <v>6</v>
      </c>
      <c r="H2706" t="s">
        <v>353</v>
      </c>
    </row>
    <row r="2707" spans="1:8" x14ac:dyDescent="0.3">
      <c r="A2707" t="s">
        <v>124</v>
      </c>
      <c r="B2707" t="s">
        <v>52</v>
      </c>
      <c r="C2707">
        <v>2</v>
      </c>
      <c r="D2707">
        <v>1.974</v>
      </c>
      <c r="E2707" s="39">
        <v>45376.531168981484</v>
      </c>
      <c r="F2707" t="s">
        <v>50</v>
      </c>
      <c r="G2707" t="s">
        <v>6</v>
      </c>
      <c r="H2707" t="s">
        <v>353</v>
      </c>
    </row>
    <row r="2708" spans="1:8" x14ac:dyDescent="0.3">
      <c r="A2708" t="s">
        <v>126</v>
      </c>
      <c r="B2708" t="s">
        <v>48</v>
      </c>
      <c r="C2708">
        <v>3</v>
      </c>
      <c r="D2708">
        <v>2299.962</v>
      </c>
      <c r="E2708" s="39">
        <v>45356.384027777778</v>
      </c>
      <c r="F2708" t="s">
        <v>51</v>
      </c>
      <c r="G2708" t="s">
        <v>347</v>
      </c>
    </row>
    <row r="2709" spans="1:8" x14ac:dyDescent="0.3">
      <c r="A2709" t="s">
        <v>126</v>
      </c>
      <c r="B2709" t="s">
        <v>54</v>
      </c>
      <c r="C2709">
        <v>1</v>
      </c>
      <c r="D2709">
        <v>2.1190000000000002</v>
      </c>
      <c r="E2709" s="39">
        <v>45356.384027777778</v>
      </c>
      <c r="F2709" t="s">
        <v>49</v>
      </c>
      <c r="G2709" t="s">
        <v>347</v>
      </c>
      <c r="H2709" t="s">
        <v>353</v>
      </c>
    </row>
    <row r="2710" spans="1:8" x14ac:dyDescent="0.3">
      <c r="A2710" t="s">
        <v>126</v>
      </c>
      <c r="B2710" t="s">
        <v>52</v>
      </c>
      <c r="C2710">
        <v>2</v>
      </c>
      <c r="D2710">
        <v>1.2889999999999999</v>
      </c>
      <c r="E2710" s="39">
        <v>45356.384027777778</v>
      </c>
      <c r="F2710" t="s">
        <v>50</v>
      </c>
      <c r="G2710" t="s">
        <v>347</v>
      </c>
      <c r="H2710" t="s">
        <v>353</v>
      </c>
    </row>
    <row r="2711" spans="1:8" x14ac:dyDescent="0.3">
      <c r="A2711" t="s">
        <v>126</v>
      </c>
      <c r="B2711" t="s">
        <v>48</v>
      </c>
      <c r="C2711">
        <v>3</v>
      </c>
      <c r="D2711">
        <v>2299.9630000000002</v>
      </c>
      <c r="E2711" s="39">
        <v>45356.426076388889</v>
      </c>
      <c r="F2711" t="s">
        <v>51</v>
      </c>
      <c r="G2711" t="s">
        <v>6</v>
      </c>
    </row>
    <row r="2712" spans="1:8" x14ac:dyDescent="0.3">
      <c r="A2712" t="s">
        <v>126</v>
      </c>
      <c r="B2712" t="s">
        <v>54</v>
      </c>
      <c r="C2712">
        <v>1</v>
      </c>
      <c r="D2712">
        <v>2.1179999999999999</v>
      </c>
      <c r="E2712" s="39">
        <v>45356.426076388889</v>
      </c>
      <c r="F2712" t="s">
        <v>49</v>
      </c>
      <c r="G2712" t="s">
        <v>6</v>
      </c>
      <c r="H2712" t="s">
        <v>353</v>
      </c>
    </row>
    <row r="2713" spans="1:8" x14ac:dyDescent="0.3">
      <c r="A2713" t="s">
        <v>126</v>
      </c>
      <c r="B2713" t="s">
        <v>52</v>
      </c>
      <c r="C2713">
        <v>2</v>
      </c>
      <c r="D2713">
        <v>1.288</v>
      </c>
      <c r="E2713" s="39">
        <v>45356.426076388889</v>
      </c>
      <c r="F2713" t="s">
        <v>50</v>
      </c>
      <c r="G2713" t="s">
        <v>6</v>
      </c>
      <c r="H2713" t="s">
        <v>353</v>
      </c>
    </row>
    <row r="2714" spans="1:8" x14ac:dyDescent="0.3">
      <c r="A2714" t="s">
        <v>317</v>
      </c>
      <c r="B2714" t="s">
        <v>48</v>
      </c>
      <c r="C2714">
        <v>3</v>
      </c>
      <c r="D2714"/>
      <c r="E2714" s="39">
        <v>45355.393055555556</v>
      </c>
      <c r="F2714" t="s">
        <v>51</v>
      </c>
      <c r="G2714" t="s">
        <v>347</v>
      </c>
      <c r="H2714" t="s">
        <v>373</v>
      </c>
    </row>
    <row r="2715" spans="1:8" x14ac:dyDescent="0.3">
      <c r="A2715" t="s">
        <v>317</v>
      </c>
      <c r="B2715" t="s">
        <v>54</v>
      </c>
      <c r="C2715">
        <v>1</v>
      </c>
      <c r="D2715"/>
      <c r="E2715" s="39">
        <v>45355.393055555556</v>
      </c>
      <c r="F2715" t="s">
        <v>49</v>
      </c>
      <c r="G2715" t="s">
        <v>347</v>
      </c>
      <c r="H2715" t="s">
        <v>373</v>
      </c>
    </row>
    <row r="2716" spans="1:8" x14ac:dyDescent="0.3">
      <c r="A2716" t="s">
        <v>317</v>
      </c>
      <c r="B2716" t="s">
        <v>52</v>
      </c>
      <c r="C2716">
        <v>2</v>
      </c>
      <c r="D2716"/>
      <c r="E2716" s="39">
        <v>45355.393055555556</v>
      </c>
      <c r="F2716" t="s">
        <v>50</v>
      </c>
      <c r="G2716" t="s">
        <v>347</v>
      </c>
      <c r="H2716" t="s">
        <v>373</v>
      </c>
    </row>
    <row r="2717" spans="1:8" x14ac:dyDescent="0.3">
      <c r="A2717" t="s">
        <v>317</v>
      </c>
      <c r="B2717" t="s">
        <v>48</v>
      </c>
      <c r="C2717">
        <v>3</v>
      </c>
      <c r="D2717"/>
      <c r="E2717" s="39">
        <v>45355.441099537034</v>
      </c>
      <c r="F2717" t="s">
        <v>51</v>
      </c>
      <c r="G2717" t="s">
        <v>6</v>
      </c>
      <c r="H2717" t="s">
        <v>390</v>
      </c>
    </row>
    <row r="2718" spans="1:8" x14ac:dyDescent="0.3">
      <c r="A2718" t="s">
        <v>317</v>
      </c>
      <c r="B2718" t="s">
        <v>54</v>
      </c>
      <c r="C2718">
        <v>1</v>
      </c>
      <c r="D2718"/>
      <c r="E2718" s="39">
        <v>45355.441099537034</v>
      </c>
      <c r="F2718" t="s">
        <v>49</v>
      </c>
      <c r="G2718" t="s">
        <v>6</v>
      </c>
      <c r="H2718" t="s">
        <v>390</v>
      </c>
    </row>
    <row r="2719" spans="1:8" x14ac:dyDescent="0.3">
      <c r="A2719" t="s">
        <v>317</v>
      </c>
      <c r="B2719" t="s">
        <v>52</v>
      </c>
      <c r="C2719">
        <v>2</v>
      </c>
      <c r="D2719"/>
      <c r="E2719" s="39">
        <v>45355.441099537034</v>
      </c>
      <c r="F2719" t="s">
        <v>50</v>
      </c>
      <c r="G2719" t="s">
        <v>6</v>
      </c>
      <c r="H2719" t="s">
        <v>390</v>
      </c>
    </row>
    <row r="2720" spans="1:8" x14ac:dyDescent="0.3">
      <c r="A2720" t="s">
        <v>301</v>
      </c>
      <c r="B2720" t="s">
        <v>48</v>
      </c>
      <c r="C2720">
        <v>3</v>
      </c>
      <c r="D2720"/>
      <c r="E2720" s="39">
        <v>45355.395833333336</v>
      </c>
      <c r="F2720" t="s">
        <v>51</v>
      </c>
      <c r="G2720" t="s">
        <v>347</v>
      </c>
      <c r="H2720" t="s">
        <v>373</v>
      </c>
    </row>
    <row r="2721" spans="1:8" x14ac:dyDescent="0.3">
      <c r="A2721" t="s">
        <v>301</v>
      </c>
      <c r="B2721" t="s">
        <v>54</v>
      </c>
      <c r="C2721">
        <v>1</v>
      </c>
      <c r="D2721"/>
      <c r="E2721" s="39">
        <v>45355.395833333336</v>
      </c>
      <c r="F2721" t="s">
        <v>49</v>
      </c>
      <c r="G2721" t="s">
        <v>347</v>
      </c>
      <c r="H2721" t="s">
        <v>373</v>
      </c>
    </row>
    <row r="2722" spans="1:8" x14ac:dyDescent="0.3">
      <c r="A2722" t="s">
        <v>301</v>
      </c>
      <c r="B2722" t="s">
        <v>52</v>
      </c>
      <c r="C2722">
        <v>2</v>
      </c>
      <c r="D2722"/>
      <c r="E2722" s="39">
        <v>45355.395833333336</v>
      </c>
      <c r="F2722" t="s">
        <v>50</v>
      </c>
      <c r="G2722" t="s">
        <v>347</v>
      </c>
      <c r="H2722" t="s">
        <v>373</v>
      </c>
    </row>
    <row r="2723" spans="1:8" x14ac:dyDescent="0.3">
      <c r="A2723" t="s">
        <v>301</v>
      </c>
      <c r="B2723" t="s">
        <v>48</v>
      </c>
      <c r="C2723">
        <v>3</v>
      </c>
      <c r="D2723"/>
      <c r="E2723" s="39">
        <v>45355.441805555558</v>
      </c>
      <c r="F2723" t="s">
        <v>51</v>
      </c>
      <c r="G2723" t="s">
        <v>6</v>
      </c>
      <c r="H2723" t="s">
        <v>391</v>
      </c>
    </row>
    <row r="2724" spans="1:8" x14ac:dyDescent="0.3">
      <c r="A2724" t="s">
        <v>301</v>
      </c>
      <c r="B2724" t="s">
        <v>54</v>
      </c>
      <c r="C2724">
        <v>1</v>
      </c>
      <c r="D2724"/>
      <c r="E2724" s="39">
        <v>45355.441805555558</v>
      </c>
      <c r="F2724" t="s">
        <v>49</v>
      </c>
      <c r="G2724" t="s">
        <v>6</v>
      </c>
      <c r="H2724" t="s">
        <v>391</v>
      </c>
    </row>
    <row r="2725" spans="1:8" x14ac:dyDescent="0.3">
      <c r="A2725" t="s">
        <v>301</v>
      </c>
      <c r="B2725" t="s">
        <v>52</v>
      </c>
      <c r="C2725">
        <v>2</v>
      </c>
      <c r="D2725"/>
      <c r="E2725" s="39">
        <v>45355.441805555558</v>
      </c>
      <c r="F2725" t="s">
        <v>50</v>
      </c>
      <c r="G2725" t="s">
        <v>6</v>
      </c>
      <c r="H2725" t="s">
        <v>391</v>
      </c>
    </row>
    <row r="2726" spans="1:8" x14ac:dyDescent="0.3">
      <c r="A2726" t="s">
        <v>209</v>
      </c>
      <c r="B2726" t="s">
        <v>48</v>
      </c>
      <c r="C2726">
        <v>3</v>
      </c>
      <c r="D2726">
        <v>2333.4670000000001</v>
      </c>
      <c r="E2726" s="39">
        <v>45357.557013888887</v>
      </c>
      <c r="F2726" t="s">
        <v>51</v>
      </c>
      <c r="G2726" t="s">
        <v>6</v>
      </c>
    </row>
    <row r="2727" spans="1:8" x14ac:dyDescent="0.3">
      <c r="A2727" t="s">
        <v>209</v>
      </c>
      <c r="B2727" t="s">
        <v>54</v>
      </c>
      <c r="C2727">
        <v>1</v>
      </c>
      <c r="D2727">
        <v>76.147000000000006</v>
      </c>
      <c r="E2727" s="39">
        <v>45357.557013888887</v>
      </c>
      <c r="F2727" t="s">
        <v>49</v>
      </c>
      <c r="G2727" t="s">
        <v>6</v>
      </c>
      <c r="H2727" t="s">
        <v>353</v>
      </c>
    </row>
    <row r="2728" spans="1:8" x14ac:dyDescent="0.3">
      <c r="A2728" t="s">
        <v>209</v>
      </c>
      <c r="B2728" t="s">
        <v>52</v>
      </c>
      <c r="C2728">
        <v>2</v>
      </c>
      <c r="D2728">
        <v>76.114000000000004</v>
      </c>
      <c r="E2728" s="39">
        <v>45357.557013888887</v>
      </c>
      <c r="F2728" t="s">
        <v>50</v>
      </c>
      <c r="G2728" t="s">
        <v>6</v>
      </c>
      <c r="H2728" t="s">
        <v>353</v>
      </c>
    </row>
    <row r="2729" spans="1:8" x14ac:dyDescent="0.3">
      <c r="A2729" t="s">
        <v>209</v>
      </c>
      <c r="B2729" t="s">
        <v>48</v>
      </c>
      <c r="C2729">
        <v>3</v>
      </c>
      <c r="D2729">
        <v>2333.4479999999999</v>
      </c>
      <c r="E2729" s="39">
        <v>45362.451377314814</v>
      </c>
      <c r="F2729" t="s">
        <v>51</v>
      </c>
      <c r="G2729" t="s">
        <v>6</v>
      </c>
    </row>
    <row r="2730" spans="1:8" x14ac:dyDescent="0.3">
      <c r="A2730" t="s">
        <v>209</v>
      </c>
      <c r="B2730" t="s">
        <v>54</v>
      </c>
      <c r="C2730">
        <v>1</v>
      </c>
      <c r="D2730">
        <v>76.165999999999997</v>
      </c>
      <c r="E2730" s="39">
        <v>45362.451377314814</v>
      </c>
      <c r="F2730" t="s">
        <v>49</v>
      </c>
      <c r="G2730" t="s">
        <v>6</v>
      </c>
      <c r="H2730" t="s">
        <v>353</v>
      </c>
    </row>
    <row r="2731" spans="1:8" x14ac:dyDescent="0.3">
      <c r="A2731" t="s">
        <v>209</v>
      </c>
      <c r="B2731" t="s">
        <v>52</v>
      </c>
      <c r="C2731">
        <v>2</v>
      </c>
      <c r="D2731">
        <v>76.132999999999996</v>
      </c>
      <c r="E2731" s="39">
        <v>45362.451377314814</v>
      </c>
      <c r="F2731" t="s">
        <v>50</v>
      </c>
      <c r="G2731" t="s">
        <v>6</v>
      </c>
      <c r="H2731" t="s">
        <v>353</v>
      </c>
    </row>
    <row r="2732" spans="1:8" x14ac:dyDescent="0.3">
      <c r="A2732" t="s">
        <v>210</v>
      </c>
      <c r="B2732" t="s">
        <v>48</v>
      </c>
      <c r="C2732">
        <v>3</v>
      </c>
      <c r="D2732">
        <v>2300.123</v>
      </c>
      <c r="E2732" s="39">
        <v>45373.562569444446</v>
      </c>
      <c r="F2732" t="s">
        <v>51</v>
      </c>
      <c r="G2732" t="s">
        <v>6</v>
      </c>
    </row>
    <row r="2733" spans="1:8" x14ac:dyDescent="0.3">
      <c r="A2733" t="s">
        <v>210</v>
      </c>
      <c r="B2733" t="s">
        <v>54</v>
      </c>
      <c r="C2733">
        <v>1</v>
      </c>
      <c r="D2733">
        <v>1.5209999999999999</v>
      </c>
      <c r="E2733" s="39">
        <v>45373.562569444446</v>
      </c>
      <c r="F2733" t="s">
        <v>49</v>
      </c>
      <c r="G2733" t="s">
        <v>6</v>
      </c>
      <c r="H2733" t="s">
        <v>353</v>
      </c>
    </row>
    <row r="2734" spans="1:8" x14ac:dyDescent="0.3">
      <c r="A2734" t="s">
        <v>210</v>
      </c>
      <c r="B2734" t="s">
        <v>52</v>
      </c>
      <c r="C2734">
        <v>2</v>
      </c>
      <c r="D2734">
        <v>0.34100000000000003</v>
      </c>
      <c r="E2734" s="39">
        <v>45373.562569444446</v>
      </c>
      <c r="F2734" t="s">
        <v>50</v>
      </c>
      <c r="G2734" t="s">
        <v>6</v>
      </c>
      <c r="H2734" t="s">
        <v>353</v>
      </c>
    </row>
    <row r="2735" spans="1:8" x14ac:dyDescent="0.3">
      <c r="A2735" t="s">
        <v>211</v>
      </c>
      <c r="B2735" t="s">
        <v>48</v>
      </c>
      <c r="C2735">
        <v>3</v>
      </c>
      <c r="D2735">
        <v>2300.0430000000001</v>
      </c>
      <c r="E2735" s="39">
        <v>45373.539733796293</v>
      </c>
      <c r="F2735" t="s">
        <v>51</v>
      </c>
      <c r="G2735" t="s">
        <v>6</v>
      </c>
    </row>
    <row r="2736" spans="1:8" x14ac:dyDescent="0.3">
      <c r="A2736" t="s">
        <v>211</v>
      </c>
      <c r="B2736" t="s">
        <v>54</v>
      </c>
      <c r="C2736">
        <v>1</v>
      </c>
      <c r="D2736">
        <v>1.458</v>
      </c>
      <c r="E2736" s="39">
        <v>45373.539733796293</v>
      </c>
      <c r="F2736" t="s">
        <v>49</v>
      </c>
      <c r="G2736" t="s">
        <v>6</v>
      </c>
      <c r="H2736" t="s">
        <v>353</v>
      </c>
    </row>
    <row r="2737" spans="1:8" x14ac:dyDescent="0.3">
      <c r="A2737" t="s">
        <v>211</v>
      </c>
      <c r="B2737" t="s">
        <v>52</v>
      </c>
      <c r="C2737">
        <v>2</v>
      </c>
      <c r="D2737">
        <v>0.31900000000000001</v>
      </c>
      <c r="E2737" s="39">
        <v>45373.539733796293</v>
      </c>
      <c r="F2737" t="s">
        <v>50</v>
      </c>
      <c r="G2737" t="s">
        <v>6</v>
      </c>
      <c r="H2737" t="s">
        <v>353</v>
      </c>
    </row>
    <row r="2738" spans="1:8" x14ac:dyDescent="0.3">
      <c r="A2738" t="s">
        <v>212</v>
      </c>
      <c r="B2738" t="s">
        <v>48</v>
      </c>
      <c r="C2738">
        <v>3</v>
      </c>
      <c r="D2738">
        <v>2299.5929999999998</v>
      </c>
      <c r="E2738" s="39">
        <v>45372.482442129629</v>
      </c>
      <c r="F2738" t="s">
        <v>51</v>
      </c>
      <c r="G2738" t="s">
        <v>6</v>
      </c>
    </row>
    <row r="2739" spans="1:8" x14ac:dyDescent="0.3">
      <c r="A2739" t="s">
        <v>212</v>
      </c>
      <c r="B2739" t="s">
        <v>54</v>
      </c>
      <c r="C2739">
        <v>1</v>
      </c>
      <c r="D2739">
        <v>1.8959999999999999</v>
      </c>
      <c r="E2739" s="39">
        <v>45372.482442129629</v>
      </c>
      <c r="F2739" t="s">
        <v>49</v>
      </c>
      <c r="G2739" t="s">
        <v>6</v>
      </c>
      <c r="H2739" t="s">
        <v>353</v>
      </c>
    </row>
    <row r="2740" spans="1:8" x14ac:dyDescent="0.3">
      <c r="A2740" t="s">
        <v>212</v>
      </c>
      <c r="B2740" t="s">
        <v>52</v>
      </c>
      <c r="C2740">
        <v>2</v>
      </c>
      <c r="D2740">
        <v>0.96</v>
      </c>
      <c r="E2740" s="39">
        <v>45372.482442129629</v>
      </c>
      <c r="F2740" t="s">
        <v>50</v>
      </c>
      <c r="G2740" t="s">
        <v>6</v>
      </c>
      <c r="H2740" t="s">
        <v>353</v>
      </c>
    </row>
    <row r="2741" spans="1:8" x14ac:dyDescent="0.3">
      <c r="A2741" t="s">
        <v>256</v>
      </c>
      <c r="B2741" t="s">
        <v>48</v>
      </c>
      <c r="C2741">
        <v>3</v>
      </c>
      <c r="D2741">
        <v>2329.4769999999999</v>
      </c>
      <c r="E2741" s="39">
        <v>45357.508252314816</v>
      </c>
      <c r="F2741" t="s">
        <v>51</v>
      </c>
      <c r="G2741" t="s">
        <v>6</v>
      </c>
    </row>
    <row r="2742" spans="1:8" x14ac:dyDescent="0.3">
      <c r="A2742" t="s">
        <v>256</v>
      </c>
      <c r="B2742" t="s">
        <v>54</v>
      </c>
      <c r="C2742">
        <v>1</v>
      </c>
      <c r="D2742">
        <v>70.069000000000003</v>
      </c>
      <c r="E2742" s="39">
        <v>45357.508252314816</v>
      </c>
      <c r="F2742" t="s">
        <v>49</v>
      </c>
      <c r="G2742" t="s">
        <v>6</v>
      </c>
      <c r="H2742" t="s">
        <v>353</v>
      </c>
    </row>
    <row r="2743" spans="1:8" x14ac:dyDescent="0.3">
      <c r="A2743" t="s">
        <v>256</v>
      </c>
      <c r="B2743" t="s">
        <v>52</v>
      </c>
      <c r="C2743">
        <v>2</v>
      </c>
      <c r="D2743">
        <v>69.253</v>
      </c>
      <c r="E2743" s="39">
        <v>45357.508252314816</v>
      </c>
      <c r="F2743" t="s">
        <v>50</v>
      </c>
      <c r="G2743" t="s">
        <v>6</v>
      </c>
      <c r="H2743" t="s">
        <v>353</v>
      </c>
    </row>
    <row r="2744" spans="1:8" x14ac:dyDescent="0.3">
      <c r="A2744" t="s">
        <v>256</v>
      </c>
      <c r="B2744" t="s">
        <v>48</v>
      </c>
      <c r="C2744">
        <v>3</v>
      </c>
      <c r="D2744">
        <v>2329.5059999999999</v>
      </c>
      <c r="E2744" s="39">
        <v>45362.423344907409</v>
      </c>
      <c r="F2744" t="s">
        <v>51</v>
      </c>
      <c r="G2744" t="s">
        <v>6</v>
      </c>
    </row>
    <row r="2745" spans="1:8" x14ac:dyDescent="0.3">
      <c r="A2745" t="s">
        <v>256</v>
      </c>
      <c r="B2745" t="s">
        <v>54</v>
      </c>
      <c r="C2745">
        <v>1</v>
      </c>
      <c r="D2745">
        <v>70.040000000000006</v>
      </c>
      <c r="E2745" s="39">
        <v>45362.423344907409</v>
      </c>
      <c r="F2745" t="s">
        <v>49</v>
      </c>
      <c r="G2745" t="s">
        <v>6</v>
      </c>
      <c r="H2745" t="s">
        <v>353</v>
      </c>
    </row>
    <row r="2746" spans="1:8" x14ac:dyDescent="0.3">
      <c r="A2746" t="s">
        <v>256</v>
      </c>
      <c r="B2746" t="s">
        <v>52</v>
      </c>
      <c r="C2746">
        <v>2</v>
      </c>
      <c r="D2746">
        <v>69.224000000000004</v>
      </c>
      <c r="E2746" s="39">
        <v>45362.423344907409</v>
      </c>
      <c r="F2746" t="s">
        <v>50</v>
      </c>
      <c r="G2746" t="s">
        <v>6</v>
      </c>
      <c r="H2746" t="s">
        <v>353</v>
      </c>
    </row>
    <row r="2747" spans="1:8" x14ac:dyDescent="0.3">
      <c r="A2747" t="s">
        <v>213</v>
      </c>
      <c r="B2747" t="s">
        <v>48</v>
      </c>
      <c r="C2747">
        <v>3</v>
      </c>
      <c r="D2747">
        <v>2330.1799999999998</v>
      </c>
      <c r="E2747" s="39">
        <v>45357.59615740741</v>
      </c>
      <c r="F2747" t="s">
        <v>51</v>
      </c>
      <c r="G2747" t="s">
        <v>6</v>
      </c>
    </row>
    <row r="2748" spans="1:8" x14ac:dyDescent="0.3">
      <c r="A2748" t="s">
        <v>213</v>
      </c>
      <c r="B2748" t="s">
        <v>54</v>
      </c>
      <c r="C2748">
        <v>1</v>
      </c>
      <c r="D2748">
        <v>39.148000000000003</v>
      </c>
      <c r="E2748" s="39">
        <v>45357.59615740741</v>
      </c>
      <c r="F2748" t="s">
        <v>49</v>
      </c>
      <c r="G2748" t="s">
        <v>6</v>
      </c>
      <c r="H2748" t="s">
        <v>353</v>
      </c>
    </row>
    <row r="2749" spans="1:8" x14ac:dyDescent="0.3">
      <c r="A2749" t="s">
        <v>213</v>
      </c>
      <c r="B2749" t="s">
        <v>52</v>
      </c>
      <c r="C2749">
        <v>2</v>
      </c>
      <c r="D2749">
        <v>38.572000000000003</v>
      </c>
      <c r="E2749" s="39">
        <v>45357.59615740741</v>
      </c>
      <c r="F2749" t="s">
        <v>50</v>
      </c>
      <c r="G2749" t="s">
        <v>6</v>
      </c>
      <c r="H2749" t="s">
        <v>353</v>
      </c>
    </row>
    <row r="2750" spans="1:8" x14ac:dyDescent="0.3">
      <c r="A2750" t="s">
        <v>213</v>
      </c>
      <c r="B2750" t="s">
        <v>48</v>
      </c>
      <c r="C2750">
        <v>3</v>
      </c>
      <c r="D2750">
        <v>2330.1689999999999</v>
      </c>
      <c r="E2750" s="39">
        <v>45362.510462962964</v>
      </c>
      <c r="F2750" t="s">
        <v>51</v>
      </c>
      <c r="G2750" t="s">
        <v>6</v>
      </c>
    </row>
    <row r="2751" spans="1:8" x14ac:dyDescent="0.3">
      <c r="A2751" t="s">
        <v>213</v>
      </c>
      <c r="B2751" t="s">
        <v>54</v>
      </c>
      <c r="C2751">
        <v>1</v>
      </c>
      <c r="D2751">
        <v>39.158999999999999</v>
      </c>
      <c r="E2751" s="39">
        <v>45362.510462962964</v>
      </c>
      <c r="F2751" t="s">
        <v>49</v>
      </c>
      <c r="G2751" t="s">
        <v>6</v>
      </c>
      <c r="H2751" t="s">
        <v>353</v>
      </c>
    </row>
    <row r="2752" spans="1:8" x14ac:dyDescent="0.3">
      <c r="A2752" t="s">
        <v>213</v>
      </c>
      <c r="B2752" t="s">
        <v>52</v>
      </c>
      <c r="C2752">
        <v>2</v>
      </c>
      <c r="D2752">
        <v>38.582999999999998</v>
      </c>
      <c r="E2752" s="39">
        <v>45362.510462962964</v>
      </c>
      <c r="F2752" t="s">
        <v>50</v>
      </c>
      <c r="G2752" t="s">
        <v>6</v>
      </c>
      <c r="H2752" t="s">
        <v>353</v>
      </c>
    </row>
    <row r="2753" spans="1:8" x14ac:dyDescent="0.3">
      <c r="A2753" t="s">
        <v>216</v>
      </c>
      <c r="B2753" t="s">
        <v>48</v>
      </c>
      <c r="C2753">
        <v>3</v>
      </c>
      <c r="D2753">
        <v>2299.8609999999999</v>
      </c>
      <c r="E2753" s="39">
        <v>45372.463784722226</v>
      </c>
      <c r="F2753" t="s">
        <v>51</v>
      </c>
      <c r="G2753" t="s">
        <v>6</v>
      </c>
    </row>
    <row r="2754" spans="1:8" x14ac:dyDescent="0.3">
      <c r="A2754" t="s">
        <v>216</v>
      </c>
      <c r="B2754" t="s">
        <v>54</v>
      </c>
      <c r="C2754">
        <v>1</v>
      </c>
      <c r="D2754">
        <v>0.95</v>
      </c>
      <c r="E2754" s="39">
        <v>45372.463784722226</v>
      </c>
      <c r="F2754" t="s">
        <v>49</v>
      </c>
      <c r="G2754" t="s">
        <v>6</v>
      </c>
      <c r="H2754" t="s">
        <v>353</v>
      </c>
    </row>
    <row r="2755" spans="1:8" x14ac:dyDescent="0.3">
      <c r="A2755" t="s">
        <v>216</v>
      </c>
      <c r="B2755" t="s">
        <v>52</v>
      </c>
      <c r="C2755">
        <v>2</v>
      </c>
      <c r="D2755">
        <v>0.622</v>
      </c>
      <c r="E2755" s="39">
        <v>45372.463784722226</v>
      </c>
      <c r="F2755" t="s">
        <v>50</v>
      </c>
      <c r="G2755" t="s">
        <v>6</v>
      </c>
      <c r="H2755" t="s">
        <v>353</v>
      </c>
    </row>
    <row r="2756" spans="1:8" x14ac:dyDescent="0.3">
      <c r="A2756" t="s">
        <v>217</v>
      </c>
      <c r="B2756" t="s">
        <v>48</v>
      </c>
      <c r="C2756">
        <v>3</v>
      </c>
      <c r="D2756"/>
      <c r="E2756" s="39">
        <v>45365.495138888888</v>
      </c>
      <c r="F2756" t="s">
        <v>51</v>
      </c>
      <c r="G2756" t="s">
        <v>347</v>
      </c>
      <c r="H2756" t="s">
        <v>373</v>
      </c>
    </row>
    <row r="2757" spans="1:8" x14ac:dyDescent="0.3">
      <c r="A2757" t="s">
        <v>217</v>
      </c>
      <c r="B2757" t="s">
        <v>54</v>
      </c>
      <c r="C2757">
        <v>1</v>
      </c>
      <c r="D2757"/>
      <c r="E2757" s="39">
        <v>45365.495138888888</v>
      </c>
      <c r="F2757" t="s">
        <v>49</v>
      </c>
      <c r="G2757" t="s">
        <v>347</v>
      </c>
      <c r="H2757" t="s">
        <v>373</v>
      </c>
    </row>
    <row r="2758" spans="1:8" x14ac:dyDescent="0.3">
      <c r="A2758" t="s">
        <v>217</v>
      </c>
      <c r="B2758" t="s">
        <v>52</v>
      </c>
      <c r="C2758">
        <v>2</v>
      </c>
      <c r="D2758"/>
      <c r="E2758" s="39">
        <v>45365.495138888888</v>
      </c>
      <c r="F2758" t="s">
        <v>50</v>
      </c>
      <c r="G2758" t="s">
        <v>347</v>
      </c>
      <c r="H2758" t="s">
        <v>373</v>
      </c>
    </row>
    <row r="2759" spans="1:8" x14ac:dyDescent="0.3">
      <c r="A2759" t="s">
        <v>217</v>
      </c>
      <c r="B2759" t="s">
        <v>48</v>
      </c>
      <c r="C2759">
        <v>3</v>
      </c>
      <c r="D2759"/>
      <c r="E2759" s="39">
        <v>45365.538831018515</v>
      </c>
      <c r="F2759" t="s">
        <v>51</v>
      </c>
      <c r="G2759" t="s">
        <v>6</v>
      </c>
      <c r="H2759" t="s">
        <v>348</v>
      </c>
    </row>
    <row r="2760" spans="1:8" x14ac:dyDescent="0.3">
      <c r="A2760" t="s">
        <v>217</v>
      </c>
      <c r="B2760" t="s">
        <v>54</v>
      </c>
      <c r="C2760">
        <v>1</v>
      </c>
      <c r="D2760"/>
      <c r="E2760" s="39">
        <v>45365.538831018515</v>
      </c>
      <c r="F2760" t="s">
        <v>49</v>
      </c>
      <c r="G2760" t="s">
        <v>6</v>
      </c>
      <c r="H2760" t="s">
        <v>348</v>
      </c>
    </row>
    <row r="2761" spans="1:8" x14ac:dyDescent="0.3">
      <c r="A2761" t="s">
        <v>217</v>
      </c>
      <c r="B2761" t="s">
        <v>52</v>
      </c>
      <c r="C2761">
        <v>2</v>
      </c>
      <c r="D2761"/>
      <c r="E2761" s="39">
        <v>45365.538831018515</v>
      </c>
      <c r="F2761" t="s">
        <v>50</v>
      </c>
      <c r="G2761" t="s">
        <v>6</v>
      </c>
      <c r="H2761" t="s">
        <v>348</v>
      </c>
    </row>
    <row r="2762" spans="1:8" x14ac:dyDescent="0.3">
      <c r="A2762" t="s">
        <v>376</v>
      </c>
      <c r="B2762" t="s">
        <v>48</v>
      </c>
      <c r="C2762">
        <v>3</v>
      </c>
      <c r="D2762">
        <v>2303.9180000000001</v>
      </c>
      <c r="E2762" s="39">
        <v>45365.492361111108</v>
      </c>
      <c r="F2762" t="s">
        <v>51</v>
      </c>
      <c r="G2762" t="s">
        <v>347</v>
      </c>
    </row>
    <row r="2763" spans="1:8" x14ac:dyDescent="0.3">
      <c r="A2763" t="s">
        <v>376</v>
      </c>
      <c r="B2763" t="s">
        <v>54</v>
      </c>
      <c r="C2763">
        <v>1</v>
      </c>
      <c r="D2763">
        <v>1.6619999999999999</v>
      </c>
      <c r="E2763" s="39">
        <v>45365.492361111108</v>
      </c>
      <c r="F2763" t="s">
        <v>49</v>
      </c>
      <c r="G2763" t="s">
        <v>347</v>
      </c>
      <c r="H2763" t="s">
        <v>353</v>
      </c>
    </row>
    <row r="2764" spans="1:8" x14ac:dyDescent="0.3">
      <c r="A2764" t="s">
        <v>376</v>
      </c>
      <c r="B2764" t="s">
        <v>52</v>
      </c>
      <c r="C2764">
        <v>2</v>
      </c>
      <c r="D2764"/>
      <c r="E2764" s="39">
        <v>45365.492361111108</v>
      </c>
      <c r="F2764" t="s">
        <v>50</v>
      </c>
      <c r="G2764" t="s">
        <v>347</v>
      </c>
      <c r="H2764" t="s">
        <v>368</v>
      </c>
    </row>
    <row r="2765" spans="1:8" x14ac:dyDescent="0.3">
      <c r="A2765" t="s">
        <v>376</v>
      </c>
      <c r="B2765" t="s">
        <v>48</v>
      </c>
      <c r="C2765">
        <v>3</v>
      </c>
      <c r="D2765">
        <v>2303.9189999999999</v>
      </c>
      <c r="E2765" s="39">
        <v>45365.535277777781</v>
      </c>
      <c r="F2765" t="s">
        <v>51</v>
      </c>
      <c r="G2765" t="s">
        <v>6</v>
      </c>
    </row>
    <row r="2766" spans="1:8" x14ac:dyDescent="0.3">
      <c r="A2766" t="s">
        <v>376</v>
      </c>
      <c r="B2766" t="s">
        <v>54</v>
      </c>
      <c r="C2766">
        <v>1</v>
      </c>
      <c r="D2766">
        <v>1.661</v>
      </c>
      <c r="E2766" s="39">
        <v>45365.535277777781</v>
      </c>
      <c r="F2766" t="s">
        <v>49</v>
      </c>
      <c r="G2766" t="s">
        <v>6</v>
      </c>
      <c r="H2766" t="s">
        <v>353</v>
      </c>
    </row>
    <row r="2767" spans="1:8" x14ac:dyDescent="0.3">
      <c r="A2767" t="s">
        <v>376</v>
      </c>
      <c r="B2767" t="s">
        <v>52</v>
      </c>
      <c r="C2767">
        <v>2</v>
      </c>
      <c r="D2767"/>
      <c r="E2767" s="39">
        <v>45365.535277777781</v>
      </c>
      <c r="F2767" t="s">
        <v>50</v>
      </c>
      <c r="G2767" t="s">
        <v>6</v>
      </c>
      <c r="H2767" t="s">
        <v>368</v>
      </c>
    </row>
    <row r="2768" spans="1:8" x14ac:dyDescent="0.3">
      <c r="A2768" t="s">
        <v>300</v>
      </c>
      <c r="B2768" t="s">
        <v>48</v>
      </c>
      <c r="C2768">
        <v>3</v>
      </c>
      <c r="D2768"/>
      <c r="E2768" s="39">
        <v>45382.5</v>
      </c>
      <c r="F2768" t="s">
        <v>51</v>
      </c>
      <c r="G2768" t="s">
        <v>6</v>
      </c>
      <c r="H2768" t="s">
        <v>371</v>
      </c>
    </row>
    <row r="2769" spans="1:8" x14ac:dyDescent="0.3">
      <c r="A2769" t="s">
        <v>300</v>
      </c>
      <c r="B2769" t="s">
        <v>54</v>
      </c>
      <c r="C2769">
        <v>1</v>
      </c>
      <c r="D2769"/>
      <c r="E2769" s="39">
        <v>45382.5</v>
      </c>
      <c r="F2769" t="s">
        <v>49</v>
      </c>
      <c r="G2769" t="s">
        <v>6</v>
      </c>
      <c r="H2769" t="s">
        <v>371</v>
      </c>
    </row>
    <row r="2770" spans="1:8" x14ac:dyDescent="0.3">
      <c r="A2770" t="s">
        <v>300</v>
      </c>
      <c r="B2770" t="s">
        <v>52</v>
      </c>
      <c r="C2770">
        <v>2</v>
      </c>
      <c r="D2770"/>
      <c r="E2770" s="39">
        <v>45382.5</v>
      </c>
      <c r="F2770" t="s">
        <v>50</v>
      </c>
      <c r="G2770" t="s">
        <v>6</v>
      </c>
      <c r="H2770" t="s">
        <v>371</v>
      </c>
    </row>
    <row r="2771" spans="1:8" x14ac:dyDescent="0.3">
      <c r="A2771" t="s">
        <v>319</v>
      </c>
      <c r="B2771" t="s">
        <v>48</v>
      </c>
      <c r="C2771">
        <v>3</v>
      </c>
      <c r="D2771"/>
      <c r="E2771" s="39">
        <v>45382.5</v>
      </c>
      <c r="F2771" t="s">
        <v>51</v>
      </c>
      <c r="G2771" t="s">
        <v>6</v>
      </c>
      <c r="H2771" t="s">
        <v>371</v>
      </c>
    </row>
    <row r="2772" spans="1:8" x14ac:dyDescent="0.3">
      <c r="A2772" t="s">
        <v>319</v>
      </c>
      <c r="B2772" t="s">
        <v>54</v>
      </c>
      <c r="C2772">
        <v>1</v>
      </c>
      <c r="D2772"/>
      <c r="E2772" s="39">
        <v>45382.5</v>
      </c>
      <c r="F2772" t="s">
        <v>49</v>
      </c>
      <c r="G2772" t="s">
        <v>6</v>
      </c>
      <c r="H2772" t="s">
        <v>371</v>
      </c>
    </row>
    <row r="2773" spans="1:8" x14ac:dyDescent="0.3">
      <c r="A2773" t="s">
        <v>319</v>
      </c>
      <c r="B2773" t="s">
        <v>52</v>
      </c>
      <c r="C2773">
        <v>2</v>
      </c>
      <c r="D2773"/>
      <c r="E2773" s="39">
        <v>45382.5</v>
      </c>
      <c r="F2773" t="s">
        <v>50</v>
      </c>
      <c r="G2773" t="s">
        <v>6</v>
      </c>
      <c r="H2773" t="s">
        <v>371</v>
      </c>
    </row>
    <row r="2774" spans="1:8" x14ac:dyDescent="0.3">
      <c r="A2774" t="s">
        <v>299</v>
      </c>
      <c r="B2774" t="s">
        <v>48</v>
      </c>
      <c r="C2774">
        <v>3</v>
      </c>
      <c r="D2774"/>
      <c r="E2774" s="39">
        <v>45382.5</v>
      </c>
      <c r="F2774" t="s">
        <v>51</v>
      </c>
      <c r="G2774" t="s">
        <v>6</v>
      </c>
      <c r="H2774" t="s">
        <v>371</v>
      </c>
    </row>
    <row r="2775" spans="1:8" x14ac:dyDescent="0.3">
      <c r="A2775" t="s">
        <v>299</v>
      </c>
      <c r="B2775" t="s">
        <v>54</v>
      </c>
      <c r="C2775">
        <v>1</v>
      </c>
      <c r="D2775"/>
      <c r="E2775" s="39">
        <v>45382.5</v>
      </c>
      <c r="F2775" t="s">
        <v>49</v>
      </c>
      <c r="G2775" t="s">
        <v>6</v>
      </c>
      <c r="H2775" t="s">
        <v>371</v>
      </c>
    </row>
    <row r="2776" spans="1:8" x14ac:dyDescent="0.3">
      <c r="A2776" t="s">
        <v>299</v>
      </c>
      <c r="B2776" t="s">
        <v>52</v>
      </c>
      <c r="C2776">
        <v>2</v>
      </c>
      <c r="D2776"/>
      <c r="E2776" s="39">
        <v>45382.5</v>
      </c>
      <c r="F2776" t="s">
        <v>50</v>
      </c>
      <c r="G2776" t="s">
        <v>6</v>
      </c>
      <c r="H2776" t="s">
        <v>371</v>
      </c>
    </row>
    <row r="2777" spans="1:8" x14ac:dyDescent="0.3">
      <c r="A2777" t="s">
        <v>142</v>
      </c>
      <c r="B2777" t="s">
        <v>48</v>
      </c>
      <c r="C2777">
        <v>3</v>
      </c>
      <c r="D2777">
        <v>2299.085</v>
      </c>
      <c r="E2777" s="39">
        <v>45362.765092592592</v>
      </c>
      <c r="F2777" t="s">
        <v>51</v>
      </c>
      <c r="G2777" t="s">
        <v>6</v>
      </c>
    </row>
    <row r="2778" spans="1:8" x14ac:dyDescent="0.3">
      <c r="A2778" t="s">
        <v>142</v>
      </c>
      <c r="B2778" t="s">
        <v>54</v>
      </c>
      <c r="C2778">
        <v>1</v>
      </c>
      <c r="D2778">
        <v>2.79</v>
      </c>
      <c r="E2778" s="39">
        <v>45362.765092592592</v>
      </c>
      <c r="F2778" t="s">
        <v>49</v>
      </c>
      <c r="G2778" t="s">
        <v>6</v>
      </c>
      <c r="H2778" t="s">
        <v>353</v>
      </c>
    </row>
    <row r="2779" spans="1:8" x14ac:dyDescent="0.3">
      <c r="A2779" t="s">
        <v>142</v>
      </c>
      <c r="B2779" t="s">
        <v>52</v>
      </c>
      <c r="C2779">
        <v>2</v>
      </c>
      <c r="D2779">
        <v>2.2999999999999998</v>
      </c>
      <c r="E2779" s="39">
        <v>45362.765092592592</v>
      </c>
      <c r="F2779" t="s">
        <v>50</v>
      </c>
      <c r="G2779" t="s">
        <v>6</v>
      </c>
      <c r="H2779" t="s">
        <v>353</v>
      </c>
    </row>
    <row r="2780" spans="1:8" x14ac:dyDescent="0.3">
      <c r="A2780" t="s">
        <v>143</v>
      </c>
      <c r="B2780" t="s">
        <v>48</v>
      </c>
      <c r="C2780">
        <v>3</v>
      </c>
      <c r="D2780">
        <v>2288.1550000000002</v>
      </c>
      <c r="E2780" s="39">
        <v>45367.459814814814</v>
      </c>
      <c r="F2780" t="s">
        <v>51</v>
      </c>
      <c r="G2780" t="s">
        <v>6</v>
      </c>
    </row>
    <row r="2781" spans="1:8" x14ac:dyDescent="0.3">
      <c r="A2781" t="s">
        <v>143</v>
      </c>
      <c r="B2781" t="s">
        <v>54</v>
      </c>
      <c r="C2781">
        <v>1</v>
      </c>
      <c r="D2781">
        <v>13.929</v>
      </c>
      <c r="E2781" s="39">
        <v>45367.459814814814</v>
      </c>
      <c r="F2781" t="s">
        <v>49</v>
      </c>
      <c r="G2781" t="s">
        <v>6</v>
      </c>
      <c r="H2781" t="s">
        <v>353</v>
      </c>
    </row>
    <row r="2782" spans="1:8" x14ac:dyDescent="0.3">
      <c r="A2782" t="s">
        <v>143</v>
      </c>
      <c r="B2782" t="s">
        <v>52</v>
      </c>
      <c r="C2782">
        <v>2</v>
      </c>
      <c r="D2782">
        <v>13.571</v>
      </c>
      <c r="E2782" s="39">
        <v>45367.459814814814</v>
      </c>
      <c r="F2782" t="s">
        <v>50</v>
      </c>
      <c r="G2782" t="s">
        <v>6</v>
      </c>
      <c r="H2782" t="s">
        <v>353</v>
      </c>
    </row>
    <row r="2783" spans="1:8" x14ac:dyDescent="0.3">
      <c r="A2783" t="s">
        <v>144</v>
      </c>
      <c r="B2783" t="s">
        <v>48</v>
      </c>
      <c r="C2783">
        <v>3</v>
      </c>
      <c r="D2783">
        <v>2296.3690000000001</v>
      </c>
      <c r="E2783" s="39">
        <v>45367.475891203707</v>
      </c>
      <c r="F2783" t="s">
        <v>51</v>
      </c>
      <c r="G2783" t="s">
        <v>6</v>
      </c>
    </row>
    <row r="2784" spans="1:8" x14ac:dyDescent="0.3">
      <c r="A2784" t="s">
        <v>144</v>
      </c>
      <c r="B2784" t="s">
        <v>54</v>
      </c>
      <c r="C2784">
        <v>1</v>
      </c>
      <c r="D2784">
        <v>5.3689999999999998</v>
      </c>
      <c r="E2784" s="39">
        <v>45367.475891203707</v>
      </c>
      <c r="F2784" t="s">
        <v>49</v>
      </c>
      <c r="G2784" t="s">
        <v>6</v>
      </c>
      <c r="H2784" t="s">
        <v>353</v>
      </c>
    </row>
    <row r="2785" spans="1:8" x14ac:dyDescent="0.3">
      <c r="A2785" t="s">
        <v>144</v>
      </c>
      <c r="B2785" t="s">
        <v>52</v>
      </c>
      <c r="C2785">
        <v>2</v>
      </c>
      <c r="D2785">
        <v>5.1139999999999999</v>
      </c>
      <c r="E2785" s="39">
        <v>45367.475891203707</v>
      </c>
      <c r="F2785" t="s">
        <v>50</v>
      </c>
      <c r="G2785" t="s">
        <v>6</v>
      </c>
      <c r="H2785" t="s">
        <v>353</v>
      </c>
    </row>
    <row r="2786" spans="1:8" x14ac:dyDescent="0.3">
      <c r="A2786" t="s">
        <v>327</v>
      </c>
      <c r="B2786" t="s">
        <v>48</v>
      </c>
      <c r="C2786">
        <v>3</v>
      </c>
      <c r="D2786">
        <v>2298.5770000000002</v>
      </c>
      <c r="E2786" s="39">
        <v>45379.427083333336</v>
      </c>
      <c r="F2786" t="s">
        <v>51</v>
      </c>
      <c r="G2786" t="s">
        <v>6</v>
      </c>
    </row>
    <row r="2787" spans="1:8" x14ac:dyDescent="0.3">
      <c r="A2787" t="s">
        <v>327</v>
      </c>
      <c r="B2787" t="s">
        <v>54</v>
      </c>
      <c r="C2787">
        <v>1</v>
      </c>
      <c r="D2787">
        <v>1.823</v>
      </c>
      <c r="E2787" s="39">
        <v>45379.427083333336</v>
      </c>
      <c r="F2787" t="s">
        <v>49</v>
      </c>
      <c r="G2787" t="s">
        <v>6</v>
      </c>
      <c r="H2787" t="s">
        <v>353</v>
      </c>
    </row>
    <row r="2788" spans="1:8" x14ac:dyDescent="0.3">
      <c r="A2788" t="s">
        <v>327</v>
      </c>
      <c r="B2788" t="s">
        <v>52</v>
      </c>
      <c r="C2788">
        <v>2</v>
      </c>
      <c r="D2788">
        <v>1.2649999999999999</v>
      </c>
      <c r="E2788" s="39">
        <v>45379.427083333336</v>
      </c>
      <c r="F2788" t="s">
        <v>50</v>
      </c>
      <c r="G2788" t="s">
        <v>6</v>
      </c>
      <c r="H2788" t="s">
        <v>353</v>
      </c>
    </row>
    <row r="2789" spans="1:8" x14ac:dyDescent="0.3">
      <c r="A2789" t="s">
        <v>328</v>
      </c>
      <c r="B2789" t="s">
        <v>48</v>
      </c>
      <c r="C2789">
        <v>3</v>
      </c>
      <c r="D2789">
        <v>2299.1439999999998</v>
      </c>
      <c r="E2789" s="39">
        <v>45379.449305555558</v>
      </c>
      <c r="F2789" t="s">
        <v>51</v>
      </c>
      <c r="G2789" t="s">
        <v>6</v>
      </c>
    </row>
    <row r="2790" spans="1:8" x14ac:dyDescent="0.3">
      <c r="A2790" t="s">
        <v>328</v>
      </c>
      <c r="B2790" t="s">
        <v>54</v>
      </c>
      <c r="C2790">
        <v>1</v>
      </c>
      <c r="D2790">
        <v>1.573</v>
      </c>
      <c r="E2790" s="39">
        <v>45379.449305555558</v>
      </c>
      <c r="F2790" t="s">
        <v>49</v>
      </c>
      <c r="G2790" t="s">
        <v>6</v>
      </c>
      <c r="H2790" t="s">
        <v>353</v>
      </c>
    </row>
    <row r="2791" spans="1:8" x14ac:dyDescent="0.3">
      <c r="A2791" t="s">
        <v>328</v>
      </c>
      <c r="B2791" t="s">
        <v>52</v>
      </c>
      <c r="C2791">
        <v>2</v>
      </c>
      <c r="D2791">
        <v>1.163</v>
      </c>
      <c r="E2791" s="39">
        <v>45379.449305555558</v>
      </c>
      <c r="F2791" t="s">
        <v>50</v>
      </c>
      <c r="G2791" t="s">
        <v>6</v>
      </c>
      <c r="H2791" t="s">
        <v>353</v>
      </c>
    </row>
    <row r="2792" spans="1:8" x14ac:dyDescent="0.3">
      <c r="A2792" t="s">
        <v>329</v>
      </c>
      <c r="B2792" t="s">
        <v>48</v>
      </c>
      <c r="C2792">
        <v>3</v>
      </c>
      <c r="D2792">
        <v>2299.2689999999998</v>
      </c>
      <c r="E2792" s="39">
        <v>45379.451388888891</v>
      </c>
      <c r="F2792" t="s">
        <v>51</v>
      </c>
      <c r="G2792" t="s">
        <v>6</v>
      </c>
    </row>
    <row r="2793" spans="1:8" x14ac:dyDescent="0.3">
      <c r="A2793" t="s">
        <v>329</v>
      </c>
      <c r="B2793" t="s">
        <v>54</v>
      </c>
      <c r="C2793">
        <v>1</v>
      </c>
      <c r="D2793">
        <v>1.452</v>
      </c>
      <c r="E2793" s="39">
        <v>45379.451388888891</v>
      </c>
      <c r="F2793" t="s">
        <v>49</v>
      </c>
      <c r="G2793" t="s">
        <v>6</v>
      </c>
      <c r="H2793" t="s">
        <v>353</v>
      </c>
    </row>
    <row r="2794" spans="1:8" x14ac:dyDescent="0.3">
      <c r="A2794" t="s">
        <v>329</v>
      </c>
      <c r="B2794" t="s">
        <v>52</v>
      </c>
      <c r="C2794">
        <v>2</v>
      </c>
      <c r="D2794">
        <v>0.81499999999999995</v>
      </c>
      <c r="E2794" s="39">
        <v>45379.451388888891</v>
      </c>
      <c r="F2794" t="s">
        <v>50</v>
      </c>
      <c r="G2794" t="s">
        <v>6</v>
      </c>
      <c r="H2794" t="s">
        <v>353</v>
      </c>
    </row>
    <row r="2795" spans="1:8" x14ac:dyDescent="0.3">
      <c r="A2795" t="s">
        <v>320</v>
      </c>
      <c r="B2795" t="s">
        <v>48</v>
      </c>
      <c r="C2795">
        <v>3</v>
      </c>
      <c r="D2795">
        <v>2298.6109999999999</v>
      </c>
      <c r="E2795" s="39">
        <v>45376.495833333334</v>
      </c>
      <c r="F2795" t="s">
        <v>51</v>
      </c>
      <c r="G2795" t="s">
        <v>6</v>
      </c>
    </row>
    <row r="2796" spans="1:8" x14ac:dyDescent="0.3">
      <c r="A2796" t="s">
        <v>320</v>
      </c>
      <c r="B2796" t="s">
        <v>54</v>
      </c>
      <c r="C2796">
        <v>1</v>
      </c>
      <c r="D2796">
        <v>10.209</v>
      </c>
      <c r="E2796" s="39">
        <v>45376.495833333334</v>
      </c>
      <c r="F2796" t="s">
        <v>49</v>
      </c>
      <c r="G2796" t="s">
        <v>6</v>
      </c>
      <c r="H2796" t="s">
        <v>353</v>
      </c>
    </row>
    <row r="2797" spans="1:8" x14ac:dyDescent="0.3">
      <c r="A2797" t="s">
        <v>320</v>
      </c>
      <c r="B2797" t="s">
        <v>52</v>
      </c>
      <c r="C2797">
        <v>2</v>
      </c>
      <c r="D2797">
        <v>9.5640000000000001</v>
      </c>
      <c r="E2797" s="39">
        <v>45376.495833333334</v>
      </c>
      <c r="F2797" t="s">
        <v>50</v>
      </c>
      <c r="G2797" t="s">
        <v>6</v>
      </c>
      <c r="H2797" t="s">
        <v>353</v>
      </c>
    </row>
    <row r="2798" spans="1:8" x14ac:dyDescent="0.3">
      <c r="A2798" t="s">
        <v>321</v>
      </c>
      <c r="B2798" t="s">
        <v>48</v>
      </c>
      <c r="C2798">
        <v>3</v>
      </c>
      <c r="D2798">
        <v>2298.8760000000002</v>
      </c>
      <c r="E2798" s="39">
        <v>45376.503472222219</v>
      </c>
      <c r="F2798" t="s">
        <v>51</v>
      </c>
      <c r="G2798" t="s">
        <v>6</v>
      </c>
    </row>
    <row r="2799" spans="1:8" x14ac:dyDescent="0.3">
      <c r="A2799" t="s">
        <v>321</v>
      </c>
      <c r="B2799" t="s">
        <v>54</v>
      </c>
      <c r="C2799">
        <v>1</v>
      </c>
      <c r="D2799">
        <v>9.7420000000000009</v>
      </c>
      <c r="E2799" s="39">
        <v>45376.503472222219</v>
      </c>
      <c r="F2799" t="s">
        <v>49</v>
      </c>
      <c r="G2799" t="s">
        <v>6</v>
      </c>
      <c r="H2799" t="s">
        <v>353</v>
      </c>
    </row>
    <row r="2800" spans="1:8" x14ac:dyDescent="0.3">
      <c r="A2800" t="s">
        <v>321</v>
      </c>
      <c r="B2800" t="s">
        <v>52</v>
      </c>
      <c r="C2800">
        <v>2</v>
      </c>
      <c r="D2800">
        <v>9.1869999999999994</v>
      </c>
      <c r="E2800" s="39">
        <v>45376.503472222219</v>
      </c>
      <c r="F2800" t="s">
        <v>50</v>
      </c>
      <c r="G2800" t="s">
        <v>6</v>
      </c>
      <c r="H2800" t="s">
        <v>353</v>
      </c>
    </row>
    <row r="2801" spans="1:8" x14ac:dyDescent="0.3">
      <c r="A2801" t="s">
        <v>322</v>
      </c>
      <c r="B2801" t="s">
        <v>48</v>
      </c>
      <c r="C2801">
        <v>3</v>
      </c>
      <c r="D2801">
        <v>2306.0369999999998</v>
      </c>
      <c r="E2801" s="39">
        <v>45376.510416666664</v>
      </c>
      <c r="F2801" t="s">
        <v>51</v>
      </c>
      <c r="G2801" t="s">
        <v>6</v>
      </c>
    </row>
    <row r="2802" spans="1:8" x14ac:dyDescent="0.3">
      <c r="A2802" t="s">
        <v>322</v>
      </c>
      <c r="B2802" t="s">
        <v>54</v>
      </c>
      <c r="C2802">
        <v>1</v>
      </c>
      <c r="D2802">
        <v>2.524</v>
      </c>
      <c r="E2802" s="39">
        <v>45376.510416666664</v>
      </c>
      <c r="F2802" t="s">
        <v>49</v>
      </c>
      <c r="G2802" t="s">
        <v>6</v>
      </c>
      <c r="H2802" t="s">
        <v>353</v>
      </c>
    </row>
    <row r="2803" spans="1:8" x14ac:dyDescent="0.3">
      <c r="A2803" t="s">
        <v>322</v>
      </c>
      <c r="B2803" t="s">
        <v>52</v>
      </c>
      <c r="C2803">
        <v>2</v>
      </c>
      <c r="D2803">
        <v>2.1110000000000002</v>
      </c>
      <c r="E2803" s="39">
        <v>45376.510416666664</v>
      </c>
      <c r="F2803" t="s">
        <v>50</v>
      </c>
      <c r="G2803" t="s">
        <v>6</v>
      </c>
      <c r="H2803" t="s">
        <v>353</v>
      </c>
    </row>
    <row r="2804" spans="1:8" x14ac:dyDescent="0.3">
      <c r="A2804" t="s">
        <v>323</v>
      </c>
      <c r="B2804" t="s">
        <v>48</v>
      </c>
      <c r="C2804">
        <v>3</v>
      </c>
      <c r="D2804">
        <v>2308.3670000000002</v>
      </c>
      <c r="E2804" s="39">
        <v>45376.506944444445</v>
      </c>
      <c r="F2804" t="s">
        <v>51</v>
      </c>
      <c r="G2804" t="s">
        <v>6</v>
      </c>
    </row>
    <row r="2805" spans="1:8" x14ac:dyDescent="0.3">
      <c r="A2805" t="s">
        <v>323</v>
      </c>
      <c r="B2805" t="s">
        <v>54</v>
      </c>
      <c r="C2805">
        <v>1</v>
      </c>
      <c r="D2805">
        <v>0.20300000000000001</v>
      </c>
      <c r="E2805" s="39">
        <v>45376.506944444445</v>
      </c>
      <c r="F2805" t="s">
        <v>49</v>
      </c>
      <c r="G2805" t="s">
        <v>6</v>
      </c>
      <c r="H2805" t="s">
        <v>353</v>
      </c>
    </row>
    <row r="2806" spans="1:8" x14ac:dyDescent="0.3">
      <c r="A2806" t="s">
        <v>323</v>
      </c>
      <c r="B2806" t="s">
        <v>52</v>
      </c>
      <c r="C2806">
        <v>2</v>
      </c>
      <c r="D2806">
        <v>-1.3919999999999999</v>
      </c>
      <c r="E2806" s="39">
        <v>45376.506944444445</v>
      </c>
      <c r="F2806" t="s">
        <v>50</v>
      </c>
      <c r="G2806" t="s">
        <v>6</v>
      </c>
      <c r="H2806" t="s">
        <v>353</v>
      </c>
    </row>
    <row r="2807" spans="1:8" x14ac:dyDescent="0.3">
      <c r="A2807" t="s">
        <v>218</v>
      </c>
      <c r="B2807" t="s">
        <v>48</v>
      </c>
      <c r="C2807">
        <v>3</v>
      </c>
      <c r="D2807">
        <v>2327.6889999999999</v>
      </c>
      <c r="E2807" s="39">
        <v>45357.539629629631</v>
      </c>
      <c r="F2807" t="s">
        <v>51</v>
      </c>
      <c r="G2807" t="s">
        <v>6</v>
      </c>
    </row>
    <row r="2808" spans="1:8" x14ac:dyDescent="0.3">
      <c r="A2808" t="s">
        <v>218</v>
      </c>
      <c r="B2808" t="s">
        <v>54</v>
      </c>
      <c r="C2808">
        <v>1</v>
      </c>
      <c r="D2808">
        <v>77.048000000000002</v>
      </c>
      <c r="E2808" s="39">
        <v>45357.539629629631</v>
      </c>
      <c r="F2808" t="s">
        <v>49</v>
      </c>
      <c r="G2808" t="s">
        <v>6</v>
      </c>
      <c r="H2808" t="s">
        <v>353</v>
      </c>
    </row>
    <row r="2809" spans="1:8" x14ac:dyDescent="0.3">
      <c r="A2809" t="s">
        <v>218</v>
      </c>
      <c r="B2809" t="s">
        <v>52</v>
      </c>
      <c r="C2809">
        <v>2</v>
      </c>
      <c r="D2809">
        <v>76.471999999999994</v>
      </c>
      <c r="E2809" s="39">
        <v>45357.539629629631</v>
      </c>
      <c r="F2809" t="s">
        <v>50</v>
      </c>
      <c r="G2809" t="s">
        <v>6</v>
      </c>
      <c r="H2809" t="s">
        <v>353</v>
      </c>
    </row>
    <row r="2810" spans="1:8" x14ac:dyDescent="0.3">
      <c r="A2810" t="s">
        <v>218</v>
      </c>
      <c r="B2810" t="s">
        <v>48</v>
      </c>
      <c r="C2810">
        <v>3</v>
      </c>
      <c r="D2810">
        <v>2329.0819999999999</v>
      </c>
      <c r="E2810" s="39">
        <v>45362.415451388886</v>
      </c>
      <c r="F2810" t="s">
        <v>51</v>
      </c>
      <c r="G2810" t="s">
        <v>6</v>
      </c>
    </row>
    <row r="2811" spans="1:8" x14ac:dyDescent="0.3">
      <c r="A2811" t="s">
        <v>218</v>
      </c>
      <c r="B2811" t="s">
        <v>54</v>
      </c>
      <c r="C2811">
        <v>1</v>
      </c>
      <c r="D2811">
        <v>75.655000000000001</v>
      </c>
      <c r="E2811" s="39">
        <v>45362.415451388886</v>
      </c>
      <c r="F2811" t="s">
        <v>49</v>
      </c>
      <c r="G2811" t="s">
        <v>6</v>
      </c>
      <c r="H2811" t="s">
        <v>353</v>
      </c>
    </row>
    <row r="2812" spans="1:8" x14ac:dyDescent="0.3">
      <c r="A2812" t="s">
        <v>218</v>
      </c>
      <c r="B2812" t="s">
        <v>52</v>
      </c>
      <c r="C2812">
        <v>2</v>
      </c>
      <c r="D2812">
        <v>75.078999999999994</v>
      </c>
      <c r="E2812" s="39">
        <v>45362.415451388886</v>
      </c>
      <c r="F2812" t="s">
        <v>50</v>
      </c>
      <c r="G2812" t="s">
        <v>6</v>
      </c>
      <c r="H2812" t="s">
        <v>353</v>
      </c>
    </row>
    <row r="2813" spans="1:8" x14ac:dyDescent="0.3">
      <c r="A2813" t="s">
        <v>219</v>
      </c>
      <c r="B2813" t="s">
        <v>48</v>
      </c>
      <c r="C2813">
        <v>3</v>
      </c>
      <c r="D2813">
        <v>2298.81</v>
      </c>
      <c r="E2813" s="39">
        <v>45361.532071759262</v>
      </c>
      <c r="F2813" t="s">
        <v>51</v>
      </c>
      <c r="G2813" t="s">
        <v>6</v>
      </c>
    </row>
    <row r="2814" spans="1:8" x14ac:dyDescent="0.3">
      <c r="A2814" t="s">
        <v>219</v>
      </c>
      <c r="B2814" t="s">
        <v>54</v>
      </c>
      <c r="C2814">
        <v>1</v>
      </c>
      <c r="D2814">
        <v>2.1709999999999998</v>
      </c>
      <c r="E2814" s="39">
        <v>45361.532071759262</v>
      </c>
      <c r="F2814" t="s">
        <v>49</v>
      </c>
      <c r="G2814" t="s">
        <v>6</v>
      </c>
      <c r="H2814" t="s">
        <v>353</v>
      </c>
    </row>
    <row r="2815" spans="1:8" x14ac:dyDescent="0.3">
      <c r="A2815" t="s">
        <v>219</v>
      </c>
      <c r="B2815" t="s">
        <v>52</v>
      </c>
      <c r="C2815">
        <v>2</v>
      </c>
      <c r="D2815">
        <v>1.3839999999999999</v>
      </c>
      <c r="E2815" s="39">
        <v>45361.532071759262</v>
      </c>
      <c r="F2815" t="s">
        <v>50</v>
      </c>
      <c r="G2815" t="s">
        <v>6</v>
      </c>
      <c r="H2815" t="s">
        <v>353</v>
      </c>
    </row>
    <row r="2816" spans="1:8" x14ac:dyDescent="0.3">
      <c r="A2816" t="s">
        <v>220</v>
      </c>
      <c r="B2816" t="s">
        <v>48</v>
      </c>
      <c r="C2816">
        <v>3</v>
      </c>
      <c r="D2816">
        <v>2298.7489999999998</v>
      </c>
      <c r="E2816" s="39">
        <v>45361.536435185182</v>
      </c>
      <c r="F2816" t="s">
        <v>51</v>
      </c>
      <c r="G2816" t="s">
        <v>6</v>
      </c>
    </row>
    <row r="2817" spans="1:8" x14ac:dyDescent="0.3">
      <c r="A2817" t="s">
        <v>220</v>
      </c>
      <c r="B2817" t="s">
        <v>54</v>
      </c>
      <c r="C2817">
        <v>1</v>
      </c>
      <c r="D2817">
        <v>1.8120000000000001</v>
      </c>
      <c r="E2817" s="39">
        <v>45361.536435185182</v>
      </c>
      <c r="F2817" t="s">
        <v>49</v>
      </c>
      <c r="G2817" t="s">
        <v>6</v>
      </c>
      <c r="H2817" t="s">
        <v>353</v>
      </c>
    </row>
    <row r="2818" spans="1:8" x14ac:dyDescent="0.3">
      <c r="A2818" t="s">
        <v>220</v>
      </c>
      <c r="B2818" t="s">
        <v>52</v>
      </c>
      <c r="C2818">
        <v>2</v>
      </c>
      <c r="D2818">
        <v>0.83399999999999996</v>
      </c>
      <c r="E2818" s="39">
        <v>45361.536435185182</v>
      </c>
      <c r="F2818" t="s">
        <v>50</v>
      </c>
      <c r="G2818" t="s">
        <v>6</v>
      </c>
      <c r="H2818" t="s">
        <v>353</v>
      </c>
    </row>
    <row r="2819" spans="1:8" x14ac:dyDescent="0.3">
      <c r="A2819" t="s">
        <v>220</v>
      </c>
      <c r="B2819" t="s">
        <v>48</v>
      </c>
      <c r="C2819">
        <v>3</v>
      </c>
      <c r="D2819">
        <v>2298.7449999999999</v>
      </c>
      <c r="E2819" s="39">
        <v>45373.548437500001</v>
      </c>
      <c r="F2819" t="s">
        <v>51</v>
      </c>
      <c r="G2819" t="s">
        <v>6</v>
      </c>
    </row>
    <row r="2820" spans="1:8" x14ac:dyDescent="0.3">
      <c r="A2820" t="s">
        <v>220</v>
      </c>
      <c r="B2820" t="s">
        <v>54</v>
      </c>
      <c r="C2820">
        <v>1</v>
      </c>
      <c r="D2820">
        <v>1.8160000000000001</v>
      </c>
      <c r="E2820" s="39">
        <v>45373.548437500001</v>
      </c>
      <c r="F2820" t="s">
        <v>49</v>
      </c>
      <c r="G2820" t="s">
        <v>6</v>
      </c>
      <c r="H2820" t="s">
        <v>353</v>
      </c>
    </row>
    <row r="2821" spans="1:8" x14ac:dyDescent="0.3">
      <c r="A2821" t="s">
        <v>220</v>
      </c>
      <c r="B2821" t="s">
        <v>52</v>
      </c>
      <c r="C2821">
        <v>2</v>
      </c>
      <c r="D2821">
        <v>0.83799999999999997</v>
      </c>
      <c r="E2821" s="39">
        <v>45373.548437500001</v>
      </c>
      <c r="F2821" t="s">
        <v>50</v>
      </c>
      <c r="G2821" t="s">
        <v>6</v>
      </c>
      <c r="H2821" t="s">
        <v>353</v>
      </c>
    </row>
    <row r="2822" spans="1:8" x14ac:dyDescent="0.3">
      <c r="A2822" t="s">
        <v>221</v>
      </c>
      <c r="B2822" t="s">
        <v>48</v>
      </c>
      <c r="C2822">
        <v>3</v>
      </c>
      <c r="D2822">
        <v>2298.8359999999998</v>
      </c>
      <c r="E2822" s="39">
        <v>45361.541516203702</v>
      </c>
      <c r="F2822" t="s">
        <v>51</v>
      </c>
      <c r="G2822" t="s">
        <v>6</v>
      </c>
    </row>
    <row r="2823" spans="1:8" x14ac:dyDescent="0.3">
      <c r="A2823" t="s">
        <v>221</v>
      </c>
      <c r="B2823" t="s">
        <v>54</v>
      </c>
      <c r="C2823">
        <v>1</v>
      </c>
      <c r="D2823">
        <v>2.012</v>
      </c>
      <c r="E2823" s="39">
        <v>45361.541516203702</v>
      </c>
      <c r="F2823" t="s">
        <v>49</v>
      </c>
      <c r="G2823" t="s">
        <v>6</v>
      </c>
      <c r="H2823" t="s">
        <v>353</v>
      </c>
    </row>
    <row r="2824" spans="1:8" x14ac:dyDescent="0.3">
      <c r="A2824" t="s">
        <v>221</v>
      </c>
      <c r="B2824" t="s">
        <v>52</v>
      </c>
      <c r="C2824">
        <v>2</v>
      </c>
      <c r="D2824">
        <v>1.2270000000000001</v>
      </c>
      <c r="E2824" s="39">
        <v>45361.541516203702</v>
      </c>
      <c r="F2824" t="s">
        <v>50</v>
      </c>
      <c r="G2824" t="s">
        <v>6</v>
      </c>
      <c r="H2824" t="s">
        <v>353</v>
      </c>
    </row>
    <row r="2825" spans="1:8" x14ac:dyDescent="0.3">
      <c r="A2825" t="s">
        <v>221</v>
      </c>
      <c r="B2825" t="s">
        <v>48</v>
      </c>
      <c r="C2825">
        <v>3</v>
      </c>
      <c r="D2825">
        <v>2298.8319999999999</v>
      </c>
      <c r="E2825" s="39">
        <v>45373.535949074074</v>
      </c>
      <c r="F2825" t="s">
        <v>51</v>
      </c>
      <c r="G2825" t="s">
        <v>6</v>
      </c>
    </row>
    <row r="2826" spans="1:8" x14ac:dyDescent="0.3">
      <c r="A2826" t="s">
        <v>221</v>
      </c>
      <c r="B2826" t="s">
        <v>54</v>
      </c>
      <c r="C2826">
        <v>1</v>
      </c>
      <c r="D2826">
        <v>2.016</v>
      </c>
      <c r="E2826" s="39">
        <v>45373.535949074074</v>
      </c>
      <c r="F2826" t="s">
        <v>49</v>
      </c>
      <c r="G2826" t="s">
        <v>6</v>
      </c>
      <c r="H2826" t="s">
        <v>353</v>
      </c>
    </row>
    <row r="2827" spans="1:8" x14ac:dyDescent="0.3">
      <c r="A2827" t="s">
        <v>221</v>
      </c>
      <c r="B2827" t="s">
        <v>52</v>
      </c>
      <c r="C2827">
        <v>2</v>
      </c>
      <c r="D2827">
        <v>1.2310000000000001</v>
      </c>
      <c r="E2827" s="39">
        <v>45373.535949074074</v>
      </c>
      <c r="F2827" t="s">
        <v>50</v>
      </c>
      <c r="G2827" t="s">
        <v>6</v>
      </c>
      <c r="H2827" t="s">
        <v>353</v>
      </c>
    </row>
    <row r="2828" spans="1:8" x14ac:dyDescent="0.3">
      <c r="A2828" t="s">
        <v>222</v>
      </c>
      <c r="B2828" t="s">
        <v>48</v>
      </c>
      <c r="C2828">
        <v>3</v>
      </c>
      <c r="D2828">
        <v>2298.9679999999998</v>
      </c>
      <c r="E2828" s="39">
        <v>45361.544027777774</v>
      </c>
      <c r="F2828" t="s">
        <v>51</v>
      </c>
      <c r="G2828" t="s">
        <v>6</v>
      </c>
    </row>
    <row r="2829" spans="1:8" x14ac:dyDescent="0.3">
      <c r="A2829" t="s">
        <v>222</v>
      </c>
      <c r="B2829" t="s">
        <v>54</v>
      </c>
      <c r="C2829">
        <v>1</v>
      </c>
      <c r="D2829">
        <v>1.67</v>
      </c>
      <c r="E2829" s="39">
        <v>45361.544027777774</v>
      </c>
      <c r="F2829" t="s">
        <v>49</v>
      </c>
      <c r="G2829" t="s">
        <v>6</v>
      </c>
      <c r="H2829" t="s">
        <v>353</v>
      </c>
    </row>
    <row r="2830" spans="1:8" x14ac:dyDescent="0.3">
      <c r="A2830" t="s">
        <v>222</v>
      </c>
      <c r="B2830" t="s">
        <v>52</v>
      </c>
      <c r="C2830">
        <v>2</v>
      </c>
      <c r="D2830">
        <v>1.06</v>
      </c>
      <c r="E2830" s="39">
        <v>45361.544027777774</v>
      </c>
      <c r="F2830" t="s">
        <v>50</v>
      </c>
      <c r="G2830" t="s">
        <v>6</v>
      </c>
      <c r="H2830" t="s">
        <v>353</v>
      </c>
    </row>
    <row r="2831" spans="1:8" x14ac:dyDescent="0.3">
      <c r="A2831" t="s">
        <v>223</v>
      </c>
      <c r="B2831" t="s">
        <v>48</v>
      </c>
      <c r="C2831">
        <v>3</v>
      </c>
      <c r="D2831">
        <v>2298.84</v>
      </c>
      <c r="E2831" s="39">
        <v>45366.479039351849</v>
      </c>
      <c r="F2831" t="s">
        <v>51</v>
      </c>
      <c r="G2831" t="s">
        <v>6</v>
      </c>
    </row>
    <row r="2832" spans="1:8" x14ac:dyDescent="0.3">
      <c r="A2832" t="s">
        <v>223</v>
      </c>
      <c r="B2832" t="s">
        <v>54</v>
      </c>
      <c r="C2832">
        <v>1</v>
      </c>
      <c r="D2832">
        <v>2.028</v>
      </c>
      <c r="E2832" s="39">
        <v>45366.479039351849</v>
      </c>
      <c r="F2832" t="s">
        <v>49</v>
      </c>
      <c r="G2832" t="s">
        <v>6</v>
      </c>
      <c r="H2832" t="s">
        <v>353</v>
      </c>
    </row>
    <row r="2833" spans="1:8" x14ac:dyDescent="0.3">
      <c r="A2833" t="s">
        <v>223</v>
      </c>
      <c r="B2833" t="s">
        <v>52</v>
      </c>
      <c r="C2833">
        <v>2</v>
      </c>
      <c r="D2833">
        <v>1.2350000000000001</v>
      </c>
      <c r="E2833" s="39">
        <v>45366.479039351849</v>
      </c>
      <c r="F2833" t="s">
        <v>50</v>
      </c>
      <c r="G2833" t="s">
        <v>6</v>
      </c>
      <c r="H2833" t="s">
        <v>353</v>
      </c>
    </row>
    <row r="2834" spans="1:8" x14ac:dyDescent="0.3">
      <c r="A2834" t="s">
        <v>224</v>
      </c>
      <c r="B2834" t="s">
        <v>48</v>
      </c>
      <c r="C2834">
        <v>3</v>
      </c>
      <c r="D2834">
        <v>2298.806</v>
      </c>
      <c r="E2834" s="39">
        <v>45366.473622685182</v>
      </c>
      <c r="F2834" t="s">
        <v>51</v>
      </c>
      <c r="G2834" t="s">
        <v>6</v>
      </c>
    </row>
    <row r="2835" spans="1:8" x14ac:dyDescent="0.3">
      <c r="A2835" t="s">
        <v>224</v>
      </c>
      <c r="B2835" t="s">
        <v>54</v>
      </c>
      <c r="C2835">
        <v>1</v>
      </c>
      <c r="D2835">
        <v>2.145</v>
      </c>
      <c r="E2835" s="39">
        <v>45366.473622685182</v>
      </c>
      <c r="F2835" t="s">
        <v>49</v>
      </c>
      <c r="G2835" t="s">
        <v>6</v>
      </c>
      <c r="H2835" t="s">
        <v>353</v>
      </c>
    </row>
    <row r="2836" spans="1:8" x14ac:dyDescent="0.3">
      <c r="A2836" t="s">
        <v>224</v>
      </c>
      <c r="B2836" t="s">
        <v>52</v>
      </c>
      <c r="C2836">
        <v>2</v>
      </c>
      <c r="D2836">
        <v>1.2689999999999999</v>
      </c>
      <c r="E2836" s="39">
        <v>45366.473622685182</v>
      </c>
      <c r="F2836" t="s">
        <v>50</v>
      </c>
      <c r="G2836" t="s">
        <v>6</v>
      </c>
      <c r="H2836" t="s">
        <v>353</v>
      </c>
    </row>
    <row r="2837" spans="1:8" x14ac:dyDescent="0.3">
      <c r="A2837" t="s">
        <v>225</v>
      </c>
      <c r="B2837" t="s">
        <v>48</v>
      </c>
      <c r="C2837">
        <v>3</v>
      </c>
      <c r="D2837">
        <v>2298.9760000000001</v>
      </c>
      <c r="E2837" s="39">
        <v>45366.469097222223</v>
      </c>
      <c r="F2837" t="s">
        <v>51</v>
      </c>
      <c r="G2837" t="s">
        <v>6</v>
      </c>
    </row>
    <row r="2838" spans="1:8" x14ac:dyDescent="0.3">
      <c r="A2838" t="s">
        <v>225</v>
      </c>
      <c r="B2838" t="s">
        <v>54</v>
      </c>
      <c r="C2838">
        <v>1</v>
      </c>
      <c r="D2838">
        <v>2.0350000000000001</v>
      </c>
      <c r="E2838" s="39">
        <v>45366.469097222223</v>
      </c>
      <c r="F2838" t="s">
        <v>49</v>
      </c>
      <c r="G2838" t="s">
        <v>6</v>
      </c>
      <c r="H2838" t="s">
        <v>353</v>
      </c>
    </row>
    <row r="2839" spans="1:8" x14ac:dyDescent="0.3">
      <c r="A2839" t="s">
        <v>225</v>
      </c>
      <c r="B2839" t="s">
        <v>52</v>
      </c>
      <c r="C2839">
        <v>2</v>
      </c>
      <c r="D2839">
        <v>1.2989999999999999</v>
      </c>
      <c r="E2839" s="39">
        <v>45366.469097222223</v>
      </c>
      <c r="F2839" t="s">
        <v>50</v>
      </c>
      <c r="G2839" t="s">
        <v>6</v>
      </c>
      <c r="H2839" t="s">
        <v>353</v>
      </c>
    </row>
    <row r="2840" spans="1:8" x14ac:dyDescent="0.3">
      <c r="A2840" t="s">
        <v>259</v>
      </c>
      <c r="B2840" t="s">
        <v>48</v>
      </c>
      <c r="C2840">
        <v>3</v>
      </c>
      <c r="D2840">
        <v>2311.9290000000001</v>
      </c>
      <c r="E2840" s="39">
        <v>45376.451273148145</v>
      </c>
      <c r="F2840" t="s">
        <v>51</v>
      </c>
      <c r="G2840" t="s">
        <v>6</v>
      </c>
    </row>
    <row r="2841" spans="1:8" x14ac:dyDescent="0.3">
      <c r="A2841" t="s">
        <v>259</v>
      </c>
      <c r="B2841" t="s">
        <v>54</v>
      </c>
      <c r="C2841">
        <v>1</v>
      </c>
      <c r="D2841">
        <v>13.552</v>
      </c>
      <c r="E2841" s="39">
        <v>45376.451273148145</v>
      </c>
      <c r="F2841" t="s">
        <v>49</v>
      </c>
      <c r="G2841" t="s">
        <v>6</v>
      </c>
      <c r="H2841" t="s">
        <v>353</v>
      </c>
    </row>
    <row r="2842" spans="1:8" x14ac:dyDescent="0.3">
      <c r="A2842" t="s">
        <v>259</v>
      </c>
      <c r="B2842" t="s">
        <v>52</v>
      </c>
      <c r="C2842">
        <v>2</v>
      </c>
      <c r="D2842">
        <v>13.189</v>
      </c>
      <c r="E2842" s="39">
        <v>45376.451273148145</v>
      </c>
      <c r="F2842" t="s">
        <v>50</v>
      </c>
      <c r="G2842" t="s">
        <v>6</v>
      </c>
      <c r="H2842" t="s">
        <v>353</v>
      </c>
    </row>
    <row r="2843" spans="1:8" x14ac:dyDescent="0.3">
      <c r="A2843" t="s">
        <v>226</v>
      </c>
      <c r="B2843" t="s">
        <v>48</v>
      </c>
      <c r="C2843">
        <v>3</v>
      </c>
      <c r="D2843">
        <v>2298.674</v>
      </c>
      <c r="E2843" s="39">
        <v>45360.60193287037</v>
      </c>
      <c r="F2843" t="s">
        <v>51</v>
      </c>
      <c r="G2843" t="s">
        <v>6</v>
      </c>
    </row>
    <row r="2844" spans="1:8" x14ac:dyDescent="0.3">
      <c r="A2844" t="s">
        <v>226</v>
      </c>
      <c r="B2844" t="s">
        <v>54</v>
      </c>
      <c r="C2844">
        <v>1</v>
      </c>
      <c r="D2844">
        <v>2.5110000000000001</v>
      </c>
      <c r="E2844" s="39">
        <v>45360.60193287037</v>
      </c>
      <c r="F2844" t="s">
        <v>49</v>
      </c>
      <c r="G2844" t="s">
        <v>6</v>
      </c>
      <c r="H2844" t="s">
        <v>353</v>
      </c>
    </row>
    <row r="2845" spans="1:8" x14ac:dyDescent="0.3">
      <c r="A2845" t="s">
        <v>226</v>
      </c>
      <c r="B2845" t="s">
        <v>52</v>
      </c>
      <c r="C2845">
        <v>2</v>
      </c>
      <c r="D2845">
        <v>1.6759999999999999</v>
      </c>
      <c r="E2845" s="39">
        <v>45360.60193287037</v>
      </c>
      <c r="F2845" t="s">
        <v>50</v>
      </c>
      <c r="G2845" t="s">
        <v>6</v>
      </c>
      <c r="H2845" t="s">
        <v>353</v>
      </c>
    </row>
    <row r="2846" spans="1:8" x14ac:dyDescent="0.3">
      <c r="A2846" t="s">
        <v>227</v>
      </c>
      <c r="B2846" t="s">
        <v>48</v>
      </c>
      <c r="C2846">
        <v>3</v>
      </c>
      <c r="D2846">
        <v>2298.848</v>
      </c>
      <c r="E2846" s="39">
        <v>45360.604745370372</v>
      </c>
      <c r="F2846" t="s">
        <v>51</v>
      </c>
      <c r="G2846" t="s">
        <v>6</v>
      </c>
    </row>
    <row r="2847" spans="1:8" x14ac:dyDescent="0.3">
      <c r="A2847" t="s">
        <v>227</v>
      </c>
      <c r="B2847" t="s">
        <v>54</v>
      </c>
      <c r="C2847">
        <v>1</v>
      </c>
      <c r="D2847">
        <v>2.2850000000000001</v>
      </c>
      <c r="E2847" s="39">
        <v>45360.604745370372</v>
      </c>
      <c r="F2847" t="s">
        <v>49</v>
      </c>
      <c r="G2847" t="s">
        <v>6</v>
      </c>
      <c r="H2847" t="s">
        <v>353</v>
      </c>
    </row>
    <row r="2848" spans="1:8" x14ac:dyDescent="0.3">
      <c r="A2848" t="s">
        <v>227</v>
      </c>
      <c r="B2848" t="s">
        <v>52</v>
      </c>
      <c r="C2848">
        <v>2</v>
      </c>
      <c r="D2848">
        <v>1.38</v>
      </c>
      <c r="E2848" s="39">
        <v>45360.604745370372</v>
      </c>
      <c r="F2848" t="s">
        <v>50</v>
      </c>
      <c r="G2848" t="s">
        <v>6</v>
      </c>
      <c r="H2848" t="s">
        <v>353</v>
      </c>
    </row>
    <row r="2849" spans="1:8" x14ac:dyDescent="0.3">
      <c r="A2849" t="s">
        <v>228</v>
      </c>
      <c r="B2849" t="s">
        <v>48</v>
      </c>
      <c r="C2849">
        <v>3</v>
      </c>
      <c r="D2849">
        <v>2299.018</v>
      </c>
      <c r="E2849" s="39">
        <v>45360.609166666669</v>
      </c>
      <c r="F2849" t="s">
        <v>51</v>
      </c>
      <c r="G2849" t="s">
        <v>6</v>
      </c>
    </row>
    <row r="2850" spans="1:8" x14ac:dyDescent="0.3">
      <c r="A2850" t="s">
        <v>228</v>
      </c>
      <c r="B2850" t="s">
        <v>54</v>
      </c>
      <c r="C2850">
        <v>1</v>
      </c>
      <c r="D2850">
        <v>2.0070000000000001</v>
      </c>
      <c r="E2850" s="39">
        <v>45360.609166666669</v>
      </c>
      <c r="F2850" t="s">
        <v>49</v>
      </c>
      <c r="G2850" t="s">
        <v>6</v>
      </c>
      <c r="H2850" t="s">
        <v>353</v>
      </c>
    </row>
    <row r="2851" spans="1:8" x14ac:dyDescent="0.3">
      <c r="A2851" t="s">
        <v>228</v>
      </c>
      <c r="B2851" t="s">
        <v>52</v>
      </c>
      <c r="C2851">
        <v>2</v>
      </c>
      <c r="D2851">
        <v>1.0980000000000001</v>
      </c>
      <c r="E2851" s="39">
        <v>45360.609166666669</v>
      </c>
      <c r="F2851" t="s">
        <v>50</v>
      </c>
      <c r="G2851" t="s">
        <v>6</v>
      </c>
      <c r="H2851" t="s">
        <v>353</v>
      </c>
    </row>
    <row r="2852" spans="1:8" x14ac:dyDescent="0.3">
      <c r="A2852" t="s">
        <v>229</v>
      </c>
      <c r="B2852" t="s">
        <v>48</v>
      </c>
      <c r="C2852">
        <v>3</v>
      </c>
      <c r="D2852"/>
      <c r="E2852" s="39">
        <v>45382.5</v>
      </c>
      <c r="F2852" t="s">
        <v>51</v>
      </c>
      <c r="G2852" t="s">
        <v>6</v>
      </c>
      <c r="H2852" t="s">
        <v>371</v>
      </c>
    </row>
    <row r="2853" spans="1:8" x14ac:dyDescent="0.3">
      <c r="A2853" t="s">
        <v>229</v>
      </c>
      <c r="B2853" t="s">
        <v>54</v>
      </c>
      <c r="C2853">
        <v>1</v>
      </c>
      <c r="D2853"/>
      <c r="E2853" s="39">
        <v>45382.5</v>
      </c>
      <c r="F2853" t="s">
        <v>49</v>
      </c>
      <c r="G2853" t="s">
        <v>6</v>
      </c>
      <c r="H2853" t="s">
        <v>371</v>
      </c>
    </row>
    <row r="2854" spans="1:8" x14ac:dyDescent="0.3">
      <c r="A2854" t="s">
        <v>229</v>
      </c>
      <c r="B2854" t="s">
        <v>52</v>
      </c>
      <c r="C2854">
        <v>2</v>
      </c>
      <c r="D2854"/>
      <c r="E2854" s="39">
        <v>45382.5</v>
      </c>
      <c r="F2854" t="s">
        <v>50</v>
      </c>
      <c r="G2854" t="s">
        <v>6</v>
      </c>
      <c r="H2854" t="s">
        <v>371</v>
      </c>
    </row>
    <row r="2855" spans="1:8" x14ac:dyDescent="0.3">
      <c r="A2855" t="s">
        <v>230</v>
      </c>
      <c r="B2855" t="s">
        <v>48</v>
      </c>
      <c r="C2855">
        <v>3</v>
      </c>
      <c r="D2855"/>
      <c r="E2855" s="39">
        <v>45382.5</v>
      </c>
      <c r="F2855" t="s">
        <v>51</v>
      </c>
      <c r="G2855" t="s">
        <v>6</v>
      </c>
      <c r="H2855" t="s">
        <v>371</v>
      </c>
    </row>
    <row r="2856" spans="1:8" x14ac:dyDescent="0.3">
      <c r="A2856" t="s">
        <v>230</v>
      </c>
      <c r="B2856" t="s">
        <v>54</v>
      </c>
      <c r="C2856">
        <v>1</v>
      </c>
      <c r="D2856"/>
      <c r="E2856" s="39">
        <v>45382.5</v>
      </c>
      <c r="F2856" t="s">
        <v>49</v>
      </c>
      <c r="G2856" t="s">
        <v>6</v>
      </c>
      <c r="H2856" t="s">
        <v>371</v>
      </c>
    </row>
    <row r="2857" spans="1:8" x14ac:dyDescent="0.3">
      <c r="A2857" t="s">
        <v>230</v>
      </c>
      <c r="B2857" t="s">
        <v>52</v>
      </c>
      <c r="C2857">
        <v>2</v>
      </c>
      <c r="D2857"/>
      <c r="E2857" s="39">
        <v>45382.5</v>
      </c>
      <c r="F2857" t="s">
        <v>50</v>
      </c>
      <c r="G2857" t="s">
        <v>6</v>
      </c>
      <c r="H2857" t="s">
        <v>371</v>
      </c>
    </row>
    <row r="2858" spans="1:8" x14ac:dyDescent="0.3">
      <c r="A2858" t="s">
        <v>316</v>
      </c>
      <c r="B2858" t="s">
        <v>48</v>
      </c>
      <c r="C2858">
        <v>3</v>
      </c>
      <c r="D2858">
        <v>2301.11</v>
      </c>
      <c r="E2858" s="39">
        <v>45365.455555555556</v>
      </c>
      <c r="F2858" t="s">
        <v>51</v>
      </c>
      <c r="G2858" t="s">
        <v>347</v>
      </c>
    </row>
    <row r="2859" spans="1:8" x14ac:dyDescent="0.3">
      <c r="A2859" t="s">
        <v>316</v>
      </c>
      <c r="B2859" t="s">
        <v>54</v>
      </c>
      <c r="C2859">
        <v>1</v>
      </c>
      <c r="D2859">
        <v>0.55500000000000005</v>
      </c>
      <c r="E2859" s="39">
        <v>45365.455555555556</v>
      </c>
      <c r="F2859" t="s">
        <v>49</v>
      </c>
      <c r="G2859" t="s">
        <v>347</v>
      </c>
      <c r="H2859" t="s">
        <v>353</v>
      </c>
    </row>
    <row r="2860" spans="1:8" x14ac:dyDescent="0.3">
      <c r="A2860" t="s">
        <v>316</v>
      </c>
      <c r="B2860" t="s">
        <v>52</v>
      </c>
      <c r="C2860">
        <v>2</v>
      </c>
      <c r="D2860"/>
      <c r="E2860" s="39">
        <v>45365.455555555556</v>
      </c>
      <c r="F2860" t="s">
        <v>50</v>
      </c>
      <c r="G2860" t="s">
        <v>347</v>
      </c>
      <c r="H2860" t="s">
        <v>368</v>
      </c>
    </row>
    <row r="2861" spans="1:8" x14ac:dyDescent="0.3">
      <c r="A2861" t="s">
        <v>316</v>
      </c>
      <c r="B2861" t="s">
        <v>48</v>
      </c>
      <c r="C2861">
        <v>3</v>
      </c>
      <c r="D2861">
        <v>2301.11</v>
      </c>
      <c r="E2861" s="39">
        <v>45365.498449074075</v>
      </c>
      <c r="F2861" t="s">
        <v>51</v>
      </c>
      <c r="G2861" t="s">
        <v>6</v>
      </c>
    </row>
    <row r="2862" spans="1:8" x14ac:dyDescent="0.3">
      <c r="A2862" t="s">
        <v>316</v>
      </c>
      <c r="B2862" t="s">
        <v>54</v>
      </c>
      <c r="C2862">
        <v>1</v>
      </c>
      <c r="D2862">
        <v>0.55500000000000005</v>
      </c>
      <c r="E2862" s="39">
        <v>45365.498449074075</v>
      </c>
      <c r="F2862" t="s">
        <v>49</v>
      </c>
      <c r="G2862" t="s">
        <v>6</v>
      </c>
      <c r="H2862" t="s">
        <v>353</v>
      </c>
    </row>
    <row r="2863" spans="1:8" x14ac:dyDescent="0.3">
      <c r="A2863" t="s">
        <v>316</v>
      </c>
      <c r="B2863" t="s">
        <v>52</v>
      </c>
      <c r="C2863">
        <v>2</v>
      </c>
      <c r="D2863"/>
      <c r="E2863" s="39">
        <v>45365.498449074075</v>
      </c>
      <c r="F2863" t="s">
        <v>50</v>
      </c>
      <c r="G2863" t="s">
        <v>6</v>
      </c>
      <c r="H2863" t="s">
        <v>368</v>
      </c>
    </row>
    <row r="2864" spans="1:8" x14ac:dyDescent="0.3">
      <c r="A2864" t="s">
        <v>314</v>
      </c>
      <c r="B2864" t="s">
        <v>48</v>
      </c>
      <c r="C2864">
        <v>3</v>
      </c>
      <c r="D2864">
        <v>2301.2649999999999</v>
      </c>
      <c r="E2864" s="39">
        <v>45365.447916666664</v>
      </c>
      <c r="F2864" t="s">
        <v>51</v>
      </c>
      <c r="G2864" t="s">
        <v>347</v>
      </c>
    </row>
    <row r="2865" spans="1:8" x14ac:dyDescent="0.3">
      <c r="A2865" t="s">
        <v>314</v>
      </c>
      <c r="B2865" t="s">
        <v>54</v>
      </c>
      <c r="C2865">
        <v>1</v>
      </c>
      <c r="D2865">
        <v>0.47499999999999998</v>
      </c>
      <c r="E2865" s="39">
        <v>45365.447916666664</v>
      </c>
      <c r="F2865" t="s">
        <v>49</v>
      </c>
      <c r="G2865" t="s">
        <v>347</v>
      </c>
      <c r="H2865" t="s">
        <v>353</v>
      </c>
    </row>
    <row r="2866" spans="1:8" x14ac:dyDescent="0.3">
      <c r="A2866" t="s">
        <v>314</v>
      </c>
      <c r="B2866" t="s">
        <v>52</v>
      </c>
      <c r="C2866">
        <v>2</v>
      </c>
      <c r="D2866"/>
      <c r="E2866" s="39">
        <v>45365.447916666664</v>
      </c>
      <c r="F2866" t="s">
        <v>50</v>
      </c>
      <c r="G2866" t="s">
        <v>347</v>
      </c>
      <c r="H2866" t="s">
        <v>368</v>
      </c>
    </row>
    <row r="2867" spans="1:8" x14ac:dyDescent="0.3">
      <c r="A2867" t="s">
        <v>314</v>
      </c>
      <c r="B2867" t="s">
        <v>48</v>
      </c>
      <c r="C2867">
        <v>3</v>
      </c>
      <c r="D2867">
        <v>2301.2649999999999</v>
      </c>
      <c r="E2867" s="39">
        <v>45365.491319444445</v>
      </c>
      <c r="F2867" t="s">
        <v>51</v>
      </c>
      <c r="G2867" t="s">
        <v>6</v>
      </c>
    </row>
    <row r="2868" spans="1:8" x14ac:dyDescent="0.3">
      <c r="A2868" t="s">
        <v>314</v>
      </c>
      <c r="B2868" t="s">
        <v>54</v>
      </c>
      <c r="C2868">
        <v>1</v>
      </c>
      <c r="D2868">
        <v>0.47499999999999998</v>
      </c>
      <c r="E2868" s="39">
        <v>45365.491319444445</v>
      </c>
      <c r="F2868" t="s">
        <v>49</v>
      </c>
      <c r="G2868" t="s">
        <v>6</v>
      </c>
      <c r="H2868" t="s">
        <v>353</v>
      </c>
    </row>
    <row r="2869" spans="1:8" x14ac:dyDescent="0.3">
      <c r="A2869" t="s">
        <v>314</v>
      </c>
      <c r="B2869" t="s">
        <v>52</v>
      </c>
      <c r="C2869">
        <v>2</v>
      </c>
      <c r="D2869"/>
      <c r="E2869" s="39">
        <v>45365.491319444445</v>
      </c>
      <c r="F2869" t="s">
        <v>50</v>
      </c>
      <c r="G2869" t="s">
        <v>6</v>
      </c>
      <c r="H2869" t="s">
        <v>368</v>
      </c>
    </row>
    <row r="2870" spans="1:8" x14ac:dyDescent="0.3">
      <c r="A2870" t="s">
        <v>296</v>
      </c>
      <c r="B2870" t="s">
        <v>48</v>
      </c>
      <c r="C2870">
        <v>3</v>
      </c>
      <c r="D2870">
        <v>2301.2710000000002</v>
      </c>
      <c r="E2870" s="39">
        <v>45365.45208333333</v>
      </c>
      <c r="F2870" t="s">
        <v>51</v>
      </c>
      <c r="G2870" t="s">
        <v>347</v>
      </c>
    </row>
    <row r="2871" spans="1:8" x14ac:dyDescent="0.3">
      <c r="A2871" t="s">
        <v>296</v>
      </c>
      <c r="B2871" t="s">
        <v>54</v>
      </c>
      <c r="C2871">
        <v>1</v>
      </c>
      <c r="D2871">
        <v>0.64900000000000002</v>
      </c>
      <c r="E2871" s="39">
        <v>45365.45208333333</v>
      </c>
      <c r="F2871" t="s">
        <v>49</v>
      </c>
      <c r="G2871" t="s">
        <v>347</v>
      </c>
      <c r="H2871" t="s">
        <v>353</v>
      </c>
    </row>
    <row r="2872" spans="1:8" x14ac:dyDescent="0.3">
      <c r="A2872" t="s">
        <v>296</v>
      </c>
      <c r="B2872" t="s">
        <v>52</v>
      </c>
      <c r="C2872">
        <v>2</v>
      </c>
      <c r="D2872"/>
      <c r="E2872" s="39">
        <v>45365.45208333333</v>
      </c>
      <c r="F2872" t="s">
        <v>50</v>
      </c>
      <c r="G2872" t="s">
        <v>347</v>
      </c>
      <c r="H2872" t="s">
        <v>368</v>
      </c>
    </row>
    <row r="2873" spans="1:8" x14ac:dyDescent="0.3">
      <c r="A2873" t="s">
        <v>296</v>
      </c>
      <c r="B2873" t="s">
        <v>48</v>
      </c>
      <c r="C2873">
        <v>3</v>
      </c>
      <c r="D2873">
        <v>2301.2719999999999</v>
      </c>
      <c r="E2873" s="39">
        <v>45365.494432870371</v>
      </c>
      <c r="F2873" t="s">
        <v>51</v>
      </c>
      <c r="G2873" t="s">
        <v>6</v>
      </c>
    </row>
    <row r="2874" spans="1:8" x14ac:dyDescent="0.3">
      <c r="A2874" t="s">
        <v>296</v>
      </c>
      <c r="B2874" t="s">
        <v>54</v>
      </c>
      <c r="C2874">
        <v>1</v>
      </c>
      <c r="D2874">
        <v>0.64800000000000002</v>
      </c>
      <c r="E2874" s="39">
        <v>45365.494432870371</v>
      </c>
      <c r="F2874" t="s">
        <v>49</v>
      </c>
      <c r="G2874" t="s">
        <v>6</v>
      </c>
      <c r="H2874" t="s">
        <v>353</v>
      </c>
    </row>
    <row r="2875" spans="1:8" x14ac:dyDescent="0.3">
      <c r="A2875" t="s">
        <v>296</v>
      </c>
      <c r="B2875" t="s">
        <v>52</v>
      </c>
      <c r="C2875">
        <v>2</v>
      </c>
      <c r="D2875"/>
      <c r="E2875" s="39">
        <v>45365.494432870371</v>
      </c>
      <c r="F2875" t="s">
        <v>50</v>
      </c>
      <c r="G2875" t="s">
        <v>6</v>
      </c>
      <c r="H2875" t="s">
        <v>368</v>
      </c>
    </row>
    <row r="2876" spans="1:8" x14ac:dyDescent="0.3">
      <c r="A2876" t="s">
        <v>330</v>
      </c>
      <c r="B2876" t="s">
        <v>48</v>
      </c>
      <c r="C2876">
        <v>3</v>
      </c>
      <c r="D2876">
        <v>2334.2849999999999</v>
      </c>
      <c r="E2876" s="39">
        <v>45357.577777777777</v>
      </c>
      <c r="F2876" t="s">
        <v>51</v>
      </c>
      <c r="G2876" t="s">
        <v>6</v>
      </c>
    </row>
    <row r="2877" spans="1:8" x14ac:dyDescent="0.3">
      <c r="A2877" t="s">
        <v>330</v>
      </c>
      <c r="B2877" t="s">
        <v>54</v>
      </c>
      <c r="C2877">
        <v>1</v>
      </c>
      <c r="D2877">
        <v>23.234999999999999</v>
      </c>
      <c r="E2877" s="39">
        <v>45357.577777777777</v>
      </c>
      <c r="F2877" t="s">
        <v>49</v>
      </c>
      <c r="G2877" t="s">
        <v>6</v>
      </c>
      <c r="H2877" t="s">
        <v>353</v>
      </c>
    </row>
    <row r="2878" spans="1:8" x14ac:dyDescent="0.3">
      <c r="A2878" t="s">
        <v>330</v>
      </c>
      <c r="B2878" t="s">
        <v>52</v>
      </c>
      <c r="C2878">
        <v>2</v>
      </c>
      <c r="D2878">
        <v>23.055</v>
      </c>
      <c r="E2878" s="39">
        <v>45357.577777777777</v>
      </c>
      <c r="F2878" t="s">
        <v>50</v>
      </c>
      <c r="G2878" t="s">
        <v>6</v>
      </c>
      <c r="H2878" t="s">
        <v>353</v>
      </c>
    </row>
    <row r="2879" spans="1:8" x14ac:dyDescent="0.3">
      <c r="A2879" t="s">
        <v>330</v>
      </c>
      <c r="B2879" t="s">
        <v>48</v>
      </c>
      <c r="C2879">
        <v>3</v>
      </c>
      <c r="D2879">
        <v>2334.279</v>
      </c>
      <c r="E2879" s="39">
        <v>45362.487500000003</v>
      </c>
      <c r="F2879" t="s">
        <v>51</v>
      </c>
      <c r="G2879" t="s">
        <v>6</v>
      </c>
    </row>
    <row r="2880" spans="1:8" x14ac:dyDescent="0.3">
      <c r="A2880" t="s">
        <v>330</v>
      </c>
      <c r="B2880" t="s">
        <v>54</v>
      </c>
      <c r="C2880">
        <v>1</v>
      </c>
      <c r="D2880">
        <v>23.241</v>
      </c>
      <c r="E2880" s="39">
        <v>45362.487500000003</v>
      </c>
      <c r="F2880" t="s">
        <v>49</v>
      </c>
      <c r="G2880" t="s">
        <v>6</v>
      </c>
      <c r="H2880" t="s">
        <v>353</v>
      </c>
    </row>
    <row r="2881" spans="1:8" x14ac:dyDescent="0.3">
      <c r="A2881" t="s">
        <v>330</v>
      </c>
      <c r="B2881" t="s">
        <v>52</v>
      </c>
      <c r="C2881">
        <v>2</v>
      </c>
      <c r="D2881">
        <v>23.061</v>
      </c>
      <c r="E2881" s="39">
        <v>45362.487500000003</v>
      </c>
      <c r="F2881" t="s">
        <v>50</v>
      </c>
      <c r="G2881" t="s">
        <v>6</v>
      </c>
      <c r="H2881" t="s">
        <v>353</v>
      </c>
    </row>
    <row r="2882" spans="1:8" x14ac:dyDescent="0.3">
      <c r="A2882" t="s">
        <v>331</v>
      </c>
      <c r="B2882" t="s">
        <v>48</v>
      </c>
      <c r="C2882">
        <v>3</v>
      </c>
      <c r="D2882">
        <v>2344.643</v>
      </c>
      <c r="E2882" s="39">
        <v>45357.582638888889</v>
      </c>
      <c r="F2882" t="s">
        <v>51</v>
      </c>
      <c r="G2882" t="s">
        <v>6</v>
      </c>
    </row>
    <row r="2883" spans="1:8" x14ac:dyDescent="0.3">
      <c r="A2883" t="s">
        <v>331</v>
      </c>
      <c r="B2883" t="s">
        <v>54</v>
      </c>
      <c r="C2883">
        <v>1</v>
      </c>
      <c r="D2883">
        <v>12.930999999999999</v>
      </c>
      <c r="E2883" s="39">
        <v>45357.582638888889</v>
      </c>
      <c r="F2883" t="s">
        <v>49</v>
      </c>
      <c r="G2883" t="s">
        <v>6</v>
      </c>
      <c r="H2883" t="s">
        <v>353</v>
      </c>
    </row>
    <row r="2884" spans="1:8" x14ac:dyDescent="0.3">
      <c r="A2884" t="s">
        <v>331</v>
      </c>
      <c r="B2884" t="s">
        <v>52</v>
      </c>
      <c r="C2884">
        <v>2</v>
      </c>
      <c r="D2884">
        <v>12.403</v>
      </c>
      <c r="E2884" s="39">
        <v>45357.582638888889</v>
      </c>
      <c r="F2884" t="s">
        <v>50</v>
      </c>
      <c r="G2884" t="s">
        <v>6</v>
      </c>
      <c r="H2884" t="s">
        <v>353</v>
      </c>
    </row>
    <row r="2885" spans="1:8" x14ac:dyDescent="0.3">
      <c r="A2885" t="s">
        <v>331</v>
      </c>
      <c r="B2885" t="s">
        <v>48</v>
      </c>
      <c r="C2885">
        <v>3</v>
      </c>
      <c r="D2885">
        <v>2344.5830000000001</v>
      </c>
      <c r="E2885" s="39">
        <v>45362.493750000001</v>
      </c>
      <c r="F2885" t="s">
        <v>51</v>
      </c>
      <c r="G2885" t="s">
        <v>6</v>
      </c>
    </row>
    <row r="2886" spans="1:8" x14ac:dyDescent="0.3">
      <c r="A2886" t="s">
        <v>331</v>
      </c>
      <c r="B2886" t="s">
        <v>54</v>
      </c>
      <c r="C2886">
        <v>1</v>
      </c>
      <c r="D2886">
        <v>12.991</v>
      </c>
      <c r="E2886" s="39">
        <v>45362.493750000001</v>
      </c>
      <c r="F2886" t="s">
        <v>49</v>
      </c>
      <c r="G2886" t="s">
        <v>6</v>
      </c>
      <c r="H2886" t="s">
        <v>353</v>
      </c>
    </row>
    <row r="2887" spans="1:8" x14ac:dyDescent="0.3">
      <c r="A2887" t="s">
        <v>331</v>
      </c>
      <c r="B2887" t="s">
        <v>52</v>
      </c>
      <c r="C2887">
        <v>2</v>
      </c>
      <c r="D2887">
        <v>12.462999999999999</v>
      </c>
      <c r="E2887" s="39">
        <v>45362.493750000001</v>
      </c>
      <c r="F2887" t="s">
        <v>50</v>
      </c>
      <c r="G2887" t="s">
        <v>6</v>
      </c>
      <c r="H2887" t="s">
        <v>353</v>
      </c>
    </row>
    <row r="2888" spans="1:8" x14ac:dyDescent="0.3">
      <c r="A2888" t="s">
        <v>332</v>
      </c>
      <c r="B2888" t="s">
        <v>48</v>
      </c>
      <c r="C2888">
        <v>3</v>
      </c>
      <c r="D2888">
        <v>2334.1770000000001</v>
      </c>
      <c r="E2888" s="39">
        <v>45357.580555555556</v>
      </c>
      <c r="F2888" t="s">
        <v>51</v>
      </c>
      <c r="G2888" t="s">
        <v>6</v>
      </c>
    </row>
    <row r="2889" spans="1:8" x14ac:dyDescent="0.3">
      <c r="A2889" t="s">
        <v>332</v>
      </c>
      <c r="B2889" t="s">
        <v>54</v>
      </c>
      <c r="C2889">
        <v>1</v>
      </c>
      <c r="D2889">
        <v>23.178000000000001</v>
      </c>
      <c r="E2889" s="39">
        <v>45357.580555555556</v>
      </c>
      <c r="F2889" t="s">
        <v>49</v>
      </c>
      <c r="G2889" t="s">
        <v>6</v>
      </c>
      <c r="H2889" t="s">
        <v>353</v>
      </c>
    </row>
    <row r="2890" spans="1:8" x14ac:dyDescent="0.3">
      <c r="A2890" t="s">
        <v>332</v>
      </c>
      <c r="B2890" t="s">
        <v>52</v>
      </c>
      <c r="C2890">
        <v>2</v>
      </c>
      <c r="D2890">
        <v>22.998000000000001</v>
      </c>
      <c r="E2890" s="39">
        <v>45357.580555555556</v>
      </c>
      <c r="F2890" t="s">
        <v>50</v>
      </c>
      <c r="G2890" t="s">
        <v>6</v>
      </c>
      <c r="H2890" t="s">
        <v>353</v>
      </c>
    </row>
    <row r="2891" spans="1:8" x14ac:dyDescent="0.3">
      <c r="A2891" t="s">
        <v>332</v>
      </c>
      <c r="B2891" t="s">
        <v>48</v>
      </c>
      <c r="C2891">
        <v>3</v>
      </c>
      <c r="D2891">
        <v>2334.1759999999999</v>
      </c>
      <c r="E2891" s="39">
        <v>45362.491666666669</v>
      </c>
      <c r="F2891" t="s">
        <v>51</v>
      </c>
      <c r="G2891" t="s">
        <v>6</v>
      </c>
    </row>
    <row r="2892" spans="1:8" x14ac:dyDescent="0.3">
      <c r="A2892" t="s">
        <v>332</v>
      </c>
      <c r="B2892" t="s">
        <v>54</v>
      </c>
      <c r="C2892">
        <v>1</v>
      </c>
      <c r="D2892">
        <v>23.178999999999998</v>
      </c>
      <c r="E2892" s="39">
        <v>45362.491666666669</v>
      </c>
      <c r="F2892" t="s">
        <v>49</v>
      </c>
      <c r="G2892" t="s">
        <v>6</v>
      </c>
      <c r="H2892" t="s">
        <v>353</v>
      </c>
    </row>
    <row r="2893" spans="1:8" x14ac:dyDescent="0.3">
      <c r="A2893" t="s">
        <v>332</v>
      </c>
      <c r="B2893" t="s">
        <v>52</v>
      </c>
      <c r="C2893">
        <v>2</v>
      </c>
      <c r="D2893">
        <v>22.998999999999999</v>
      </c>
      <c r="E2893" s="39">
        <v>45362.491666666669</v>
      </c>
      <c r="F2893" t="s">
        <v>50</v>
      </c>
      <c r="G2893" t="s">
        <v>6</v>
      </c>
      <c r="H2893" t="s">
        <v>353</v>
      </c>
    </row>
    <row r="2894" spans="1:8" x14ac:dyDescent="0.3">
      <c r="A2894" t="s">
        <v>231</v>
      </c>
      <c r="B2894" t="s">
        <v>48</v>
      </c>
      <c r="C2894">
        <v>3</v>
      </c>
      <c r="D2894"/>
      <c r="E2894" s="39">
        <v>45382.5</v>
      </c>
      <c r="F2894" t="s">
        <v>51</v>
      </c>
      <c r="G2894" t="s">
        <v>6</v>
      </c>
      <c r="H2894" t="s">
        <v>371</v>
      </c>
    </row>
    <row r="2895" spans="1:8" x14ac:dyDescent="0.3">
      <c r="A2895" t="s">
        <v>231</v>
      </c>
      <c r="B2895" t="s">
        <v>54</v>
      </c>
      <c r="C2895">
        <v>1</v>
      </c>
      <c r="D2895"/>
      <c r="E2895" s="39">
        <v>45382.5</v>
      </c>
      <c r="F2895" t="s">
        <v>49</v>
      </c>
      <c r="G2895" t="s">
        <v>6</v>
      </c>
      <c r="H2895" t="s">
        <v>371</v>
      </c>
    </row>
    <row r="2896" spans="1:8" x14ac:dyDescent="0.3">
      <c r="A2896" t="s">
        <v>231</v>
      </c>
      <c r="B2896" t="s">
        <v>52</v>
      </c>
      <c r="C2896">
        <v>2</v>
      </c>
      <c r="D2896"/>
      <c r="E2896" s="39">
        <v>45382.5</v>
      </c>
      <c r="F2896" t="s">
        <v>50</v>
      </c>
      <c r="G2896" t="s">
        <v>6</v>
      </c>
      <c r="H2896" t="s">
        <v>371</v>
      </c>
    </row>
    <row r="2897" spans="1:8" x14ac:dyDescent="0.3">
      <c r="A2897" t="s">
        <v>232</v>
      </c>
      <c r="B2897" t="s">
        <v>48</v>
      </c>
      <c r="C2897">
        <v>3</v>
      </c>
      <c r="D2897"/>
      <c r="E2897" s="39">
        <v>45382.5</v>
      </c>
      <c r="F2897" t="s">
        <v>51</v>
      </c>
      <c r="G2897" t="s">
        <v>6</v>
      </c>
      <c r="H2897" t="s">
        <v>371</v>
      </c>
    </row>
    <row r="2898" spans="1:8" x14ac:dyDescent="0.3">
      <c r="A2898" t="s">
        <v>232</v>
      </c>
      <c r="B2898" t="s">
        <v>54</v>
      </c>
      <c r="C2898">
        <v>1</v>
      </c>
      <c r="D2898"/>
      <c r="E2898" s="39">
        <v>45382.5</v>
      </c>
      <c r="F2898" t="s">
        <v>49</v>
      </c>
      <c r="G2898" t="s">
        <v>6</v>
      </c>
      <c r="H2898" t="s">
        <v>371</v>
      </c>
    </row>
    <row r="2899" spans="1:8" x14ac:dyDescent="0.3">
      <c r="A2899" t="s">
        <v>232</v>
      </c>
      <c r="B2899" t="s">
        <v>52</v>
      </c>
      <c r="C2899">
        <v>2</v>
      </c>
      <c r="D2899"/>
      <c r="E2899" s="39">
        <v>45382.5</v>
      </c>
      <c r="F2899" t="s">
        <v>50</v>
      </c>
      <c r="G2899" t="s">
        <v>6</v>
      </c>
      <c r="H2899" t="s">
        <v>371</v>
      </c>
    </row>
    <row r="2900" spans="1:8" x14ac:dyDescent="0.3">
      <c r="A2900" t="s">
        <v>233</v>
      </c>
      <c r="B2900" t="s">
        <v>48</v>
      </c>
      <c r="C2900">
        <v>3</v>
      </c>
      <c r="D2900">
        <v>2299.7190000000001</v>
      </c>
      <c r="E2900" s="39">
        <v>45372.494444444441</v>
      </c>
      <c r="F2900" t="s">
        <v>51</v>
      </c>
      <c r="G2900" t="s">
        <v>6</v>
      </c>
    </row>
    <row r="2901" spans="1:8" x14ac:dyDescent="0.3">
      <c r="A2901" t="s">
        <v>233</v>
      </c>
      <c r="B2901" t="s">
        <v>54</v>
      </c>
      <c r="C2901">
        <v>1</v>
      </c>
      <c r="D2901">
        <v>1.9710000000000001</v>
      </c>
      <c r="E2901" s="39">
        <v>45372.494444444441</v>
      </c>
      <c r="F2901" t="s">
        <v>49</v>
      </c>
      <c r="G2901" t="s">
        <v>6</v>
      </c>
      <c r="H2901" t="s">
        <v>353</v>
      </c>
    </row>
    <row r="2902" spans="1:8" x14ac:dyDescent="0.3">
      <c r="A2902" t="s">
        <v>233</v>
      </c>
      <c r="B2902" t="s">
        <v>52</v>
      </c>
      <c r="C2902">
        <v>2</v>
      </c>
      <c r="D2902">
        <v>1.0269999999999999</v>
      </c>
      <c r="E2902" s="39">
        <v>45372.494444444441</v>
      </c>
      <c r="F2902" t="s">
        <v>50</v>
      </c>
      <c r="G2902" t="s">
        <v>6</v>
      </c>
      <c r="H2902" t="s">
        <v>353</v>
      </c>
    </row>
    <row r="2903" spans="1:8" x14ac:dyDescent="0.3">
      <c r="A2903" t="s">
        <v>234</v>
      </c>
      <c r="B2903" t="s">
        <v>48</v>
      </c>
      <c r="C2903">
        <v>3</v>
      </c>
      <c r="D2903">
        <v>2299.444</v>
      </c>
      <c r="E2903" s="39">
        <v>45372.50640046296</v>
      </c>
      <c r="F2903" t="s">
        <v>51</v>
      </c>
      <c r="G2903" t="s">
        <v>6</v>
      </c>
    </row>
    <row r="2904" spans="1:8" x14ac:dyDescent="0.3">
      <c r="A2904" t="s">
        <v>234</v>
      </c>
      <c r="B2904" t="s">
        <v>54</v>
      </c>
      <c r="C2904">
        <v>1</v>
      </c>
      <c r="D2904">
        <v>2.3460000000000001</v>
      </c>
      <c r="E2904" s="39">
        <v>45372.50640046296</v>
      </c>
      <c r="F2904" t="s">
        <v>49</v>
      </c>
      <c r="G2904" t="s">
        <v>6</v>
      </c>
      <c r="H2904" t="s">
        <v>353</v>
      </c>
    </row>
    <row r="2905" spans="1:8" x14ac:dyDescent="0.3">
      <c r="A2905" t="s">
        <v>234</v>
      </c>
      <c r="B2905" t="s">
        <v>52</v>
      </c>
      <c r="C2905">
        <v>2</v>
      </c>
      <c r="D2905">
        <v>1.3320000000000001</v>
      </c>
      <c r="E2905" s="39">
        <v>45372.50640046296</v>
      </c>
      <c r="F2905" t="s">
        <v>50</v>
      </c>
      <c r="G2905" t="s">
        <v>6</v>
      </c>
      <c r="H2905" t="s">
        <v>353</v>
      </c>
    </row>
    <row r="2906" spans="1:8" x14ac:dyDescent="0.3">
      <c r="A2906" t="s">
        <v>235</v>
      </c>
      <c r="B2906" t="s">
        <v>48</v>
      </c>
      <c r="C2906">
        <v>3</v>
      </c>
      <c r="D2906">
        <v>2299.2530000000002</v>
      </c>
      <c r="E2906" s="39">
        <v>45372.518391203703</v>
      </c>
      <c r="F2906" t="s">
        <v>51</v>
      </c>
      <c r="G2906" t="s">
        <v>6</v>
      </c>
    </row>
    <row r="2907" spans="1:8" x14ac:dyDescent="0.3">
      <c r="A2907" t="s">
        <v>235</v>
      </c>
      <c r="B2907" t="s">
        <v>54</v>
      </c>
      <c r="C2907">
        <v>1</v>
      </c>
      <c r="D2907">
        <v>2.387</v>
      </c>
      <c r="E2907" s="39">
        <v>45372.518391203703</v>
      </c>
      <c r="F2907" t="s">
        <v>49</v>
      </c>
      <c r="G2907" t="s">
        <v>6</v>
      </c>
      <c r="H2907" t="s">
        <v>353</v>
      </c>
    </row>
    <row r="2908" spans="1:8" x14ac:dyDescent="0.3">
      <c r="A2908" t="s">
        <v>235</v>
      </c>
      <c r="B2908" t="s">
        <v>52</v>
      </c>
      <c r="C2908">
        <v>2</v>
      </c>
      <c r="D2908">
        <v>1.423</v>
      </c>
      <c r="E2908" s="39">
        <v>45372.518391203703</v>
      </c>
      <c r="F2908" t="s">
        <v>50</v>
      </c>
      <c r="G2908" t="s">
        <v>6</v>
      </c>
      <c r="H2908" t="s">
        <v>353</v>
      </c>
    </row>
    <row r="2909" spans="1:8" x14ac:dyDescent="0.3">
      <c r="A2909" t="s">
        <v>236</v>
      </c>
      <c r="B2909" t="s">
        <v>48</v>
      </c>
      <c r="C2909">
        <v>3</v>
      </c>
      <c r="D2909">
        <v>2299.7579999999998</v>
      </c>
      <c r="E2909" s="39">
        <v>45372.474490740744</v>
      </c>
      <c r="F2909" t="s">
        <v>51</v>
      </c>
      <c r="G2909" t="s">
        <v>6</v>
      </c>
    </row>
    <row r="2910" spans="1:8" x14ac:dyDescent="0.3">
      <c r="A2910" t="s">
        <v>236</v>
      </c>
      <c r="B2910" t="s">
        <v>54</v>
      </c>
      <c r="C2910">
        <v>1</v>
      </c>
      <c r="D2910">
        <v>1.8420000000000001</v>
      </c>
      <c r="E2910" s="39">
        <v>45372.474490740744</v>
      </c>
      <c r="F2910" t="s">
        <v>49</v>
      </c>
      <c r="G2910" t="s">
        <v>6</v>
      </c>
      <c r="H2910" t="s">
        <v>353</v>
      </c>
    </row>
    <row r="2911" spans="1:8" x14ac:dyDescent="0.3">
      <c r="A2911" t="s">
        <v>236</v>
      </c>
      <c r="B2911" t="s">
        <v>52</v>
      </c>
      <c r="C2911">
        <v>2</v>
      </c>
      <c r="D2911">
        <v>0.86199999999999999</v>
      </c>
      <c r="E2911" s="39">
        <v>45372.474490740744</v>
      </c>
      <c r="F2911" t="s">
        <v>50</v>
      </c>
      <c r="G2911" t="s">
        <v>6</v>
      </c>
      <c r="H2911" t="s">
        <v>353</v>
      </c>
    </row>
    <row r="2912" spans="1:8" x14ac:dyDescent="0.3">
      <c r="A2912" t="s">
        <v>237</v>
      </c>
      <c r="B2912" t="s">
        <v>48</v>
      </c>
      <c r="C2912">
        <v>3</v>
      </c>
      <c r="D2912">
        <v>2298.9160000000002</v>
      </c>
      <c r="E2912" s="39">
        <v>45372.532523148147</v>
      </c>
      <c r="F2912" t="s">
        <v>51</v>
      </c>
      <c r="G2912" t="s">
        <v>6</v>
      </c>
    </row>
    <row r="2913" spans="1:8" x14ac:dyDescent="0.3">
      <c r="A2913" t="s">
        <v>237</v>
      </c>
      <c r="B2913" t="s">
        <v>54</v>
      </c>
      <c r="C2913">
        <v>1</v>
      </c>
      <c r="D2913">
        <v>2.4740000000000002</v>
      </c>
      <c r="E2913" s="39">
        <v>45372.532523148147</v>
      </c>
      <c r="F2913" t="s">
        <v>49</v>
      </c>
      <c r="G2913" t="s">
        <v>6</v>
      </c>
      <c r="H2913" t="s">
        <v>353</v>
      </c>
    </row>
    <row r="2914" spans="1:8" x14ac:dyDescent="0.3">
      <c r="A2914" t="s">
        <v>237</v>
      </c>
      <c r="B2914" t="s">
        <v>52</v>
      </c>
      <c r="C2914">
        <v>2</v>
      </c>
      <c r="D2914">
        <v>1.52</v>
      </c>
      <c r="E2914" s="39">
        <v>45372.532523148147</v>
      </c>
      <c r="F2914" t="s">
        <v>50</v>
      </c>
      <c r="G2914" t="s">
        <v>6</v>
      </c>
      <c r="H2914" t="s">
        <v>353</v>
      </c>
    </row>
    <row r="2915" spans="1:8" x14ac:dyDescent="0.3">
      <c r="A2915" t="s">
        <v>306</v>
      </c>
      <c r="B2915" t="s">
        <v>48</v>
      </c>
      <c r="C2915">
        <v>3</v>
      </c>
      <c r="D2915"/>
      <c r="E2915" s="39">
        <v>45382.5</v>
      </c>
      <c r="F2915" t="s">
        <v>51</v>
      </c>
      <c r="G2915" t="s">
        <v>6</v>
      </c>
      <c r="H2915" t="s">
        <v>371</v>
      </c>
    </row>
    <row r="2916" spans="1:8" x14ac:dyDescent="0.3">
      <c r="A2916" t="s">
        <v>306</v>
      </c>
      <c r="B2916" t="s">
        <v>54</v>
      </c>
      <c r="C2916">
        <v>1</v>
      </c>
      <c r="D2916"/>
      <c r="E2916" s="39">
        <v>45382.5</v>
      </c>
      <c r="F2916" t="s">
        <v>49</v>
      </c>
      <c r="G2916" t="s">
        <v>6</v>
      </c>
      <c r="H2916" t="s">
        <v>371</v>
      </c>
    </row>
    <row r="2917" spans="1:8" x14ac:dyDescent="0.3">
      <c r="A2917" t="s">
        <v>306</v>
      </c>
      <c r="B2917" t="s">
        <v>52</v>
      </c>
      <c r="C2917">
        <v>2</v>
      </c>
      <c r="D2917"/>
      <c r="E2917" s="39">
        <v>45382.5</v>
      </c>
      <c r="F2917" t="s">
        <v>50</v>
      </c>
      <c r="G2917" t="s">
        <v>6</v>
      </c>
      <c r="H2917" t="s">
        <v>371</v>
      </c>
    </row>
    <row r="2918" spans="1:8" x14ac:dyDescent="0.3">
      <c r="A2918" t="s">
        <v>313</v>
      </c>
      <c r="B2918" t="s">
        <v>48</v>
      </c>
      <c r="C2918">
        <v>3</v>
      </c>
      <c r="D2918"/>
      <c r="E2918" s="39">
        <v>45382.5</v>
      </c>
      <c r="F2918" t="s">
        <v>51</v>
      </c>
      <c r="G2918" t="s">
        <v>6</v>
      </c>
      <c r="H2918" t="s">
        <v>371</v>
      </c>
    </row>
    <row r="2919" spans="1:8" x14ac:dyDescent="0.3">
      <c r="A2919" t="s">
        <v>313</v>
      </c>
      <c r="B2919" t="s">
        <v>54</v>
      </c>
      <c r="C2919">
        <v>1</v>
      </c>
      <c r="D2919"/>
      <c r="E2919" s="39">
        <v>45382.5</v>
      </c>
      <c r="F2919" t="s">
        <v>49</v>
      </c>
      <c r="G2919" t="s">
        <v>6</v>
      </c>
      <c r="H2919" t="s">
        <v>371</v>
      </c>
    </row>
    <row r="2920" spans="1:8" x14ac:dyDescent="0.3">
      <c r="A2920" t="s">
        <v>313</v>
      </c>
      <c r="B2920" t="s">
        <v>52</v>
      </c>
      <c r="C2920">
        <v>2</v>
      </c>
      <c r="D2920"/>
      <c r="E2920" s="39">
        <v>45382.5</v>
      </c>
      <c r="F2920" t="s">
        <v>50</v>
      </c>
      <c r="G2920" t="s">
        <v>6</v>
      </c>
      <c r="H2920" t="s">
        <v>371</v>
      </c>
    </row>
    <row r="2921" spans="1:8" x14ac:dyDescent="0.3">
      <c r="A2921" t="s">
        <v>304</v>
      </c>
      <c r="B2921" t="s">
        <v>48</v>
      </c>
      <c r="C2921">
        <v>3</v>
      </c>
      <c r="D2921">
        <v>2301.0880000000002</v>
      </c>
      <c r="E2921" s="39">
        <v>45365.462500000001</v>
      </c>
      <c r="F2921" t="s">
        <v>51</v>
      </c>
      <c r="G2921" t="s">
        <v>347</v>
      </c>
    </row>
    <row r="2922" spans="1:8" x14ac:dyDescent="0.3">
      <c r="A2922" t="s">
        <v>304</v>
      </c>
      <c r="B2922" t="s">
        <v>54</v>
      </c>
      <c r="C2922">
        <v>1</v>
      </c>
      <c r="D2922">
        <v>0.53700000000000003</v>
      </c>
      <c r="E2922" s="39">
        <v>45365.462500000001</v>
      </c>
      <c r="F2922" t="s">
        <v>49</v>
      </c>
      <c r="G2922" t="s">
        <v>347</v>
      </c>
      <c r="H2922" t="s">
        <v>353</v>
      </c>
    </row>
    <row r="2923" spans="1:8" x14ac:dyDescent="0.3">
      <c r="A2923" t="s">
        <v>304</v>
      </c>
      <c r="B2923" t="s">
        <v>52</v>
      </c>
      <c r="C2923">
        <v>2</v>
      </c>
      <c r="D2923"/>
      <c r="E2923" s="39">
        <v>45365.462500000001</v>
      </c>
      <c r="F2923" t="s">
        <v>50</v>
      </c>
      <c r="G2923" t="s">
        <v>347</v>
      </c>
      <c r="H2923" t="s">
        <v>368</v>
      </c>
    </row>
    <row r="2924" spans="1:8" x14ac:dyDescent="0.3">
      <c r="A2924" t="s">
        <v>304</v>
      </c>
      <c r="B2924" t="s">
        <v>48</v>
      </c>
      <c r="C2924">
        <v>3</v>
      </c>
      <c r="D2924">
        <v>2301.0880000000002</v>
      </c>
      <c r="E2924" s="39">
        <v>45365.504907407405</v>
      </c>
      <c r="F2924" t="s">
        <v>51</v>
      </c>
      <c r="G2924" t="s">
        <v>6</v>
      </c>
    </row>
    <row r="2925" spans="1:8" x14ac:dyDescent="0.3">
      <c r="A2925" t="s">
        <v>304</v>
      </c>
      <c r="B2925" t="s">
        <v>54</v>
      </c>
      <c r="C2925">
        <v>1</v>
      </c>
      <c r="D2925">
        <v>0.53700000000000003</v>
      </c>
      <c r="E2925" s="39">
        <v>45365.504907407405</v>
      </c>
      <c r="F2925" t="s">
        <v>49</v>
      </c>
      <c r="G2925" t="s">
        <v>6</v>
      </c>
      <c r="H2925" t="s">
        <v>353</v>
      </c>
    </row>
    <row r="2926" spans="1:8" x14ac:dyDescent="0.3">
      <c r="A2926" t="s">
        <v>304</v>
      </c>
      <c r="B2926" t="s">
        <v>52</v>
      </c>
      <c r="C2926">
        <v>2</v>
      </c>
      <c r="D2926"/>
      <c r="E2926" s="39">
        <v>45365.504907407405</v>
      </c>
      <c r="F2926" t="s">
        <v>50</v>
      </c>
      <c r="G2926" t="s">
        <v>6</v>
      </c>
      <c r="H2926" t="s">
        <v>368</v>
      </c>
    </row>
    <row r="2927" spans="1:8" x14ac:dyDescent="0.3">
      <c r="A2927" t="s">
        <v>315</v>
      </c>
      <c r="B2927" t="s">
        <v>48</v>
      </c>
      <c r="C2927">
        <v>3</v>
      </c>
      <c r="D2927">
        <v>2301.0990000000002</v>
      </c>
      <c r="E2927" s="39">
        <v>45365.459027777775</v>
      </c>
      <c r="F2927" t="s">
        <v>51</v>
      </c>
      <c r="G2927" t="s">
        <v>347</v>
      </c>
    </row>
    <row r="2928" spans="1:8" x14ac:dyDescent="0.3">
      <c r="A2928" t="s">
        <v>315</v>
      </c>
      <c r="B2928" t="s">
        <v>54</v>
      </c>
      <c r="C2928">
        <v>1</v>
      </c>
      <c r="D2928">
        <v>0.501</v>
      </c>
      <c r="E2928" s="39">
        <v>45365.459027777775</v>
      </c>
      <c r="F2928" t="s">
        <v>49</v>
      </c>
      <c r="G2928" t="s">
        <v>347</v>
      </c>
      <c r="H2928" t="s">
        <v>353</v>
      </c>
    </row>
    <row r="2929" spans="1:8" x14ac:dyDescent="0.3">
      <c r="A2929" t="s">
        <v>315</v>
      </c>
      <c r="B2929" t="s">
        <v>52</v>
      </c>
      <c r="C2929">
        <v>2</v>
      </c>
      <c r="D2929"/>
      <c r="E2929" s="39">
        <v>45365.459027777775</v>
      </c>
      <c r="F2929" t="s">
        <v>50</v>
      </c>
      <c r="G2929" t="s">
        <v>347</v>
      </c>
      <c r="H2929" t="s">
        <v>368</v>
      </c>
    </row>
    <row r="2930" spans="1:8" x14ac:dyDescent="0.3">
      <c r="A2930" t="s">
        <v>315</v>
      </c>
      <c r="B2930" t="s">
        <v>48</v>
      </c>
      <c r="C2930">
        <v>3</v>
      </c>
      <c r="D2930">
        <v>2301.0990000000002</v>
      </c>
      <c r="E2930" s="39">
        <v>45365.501701388886</v>
      </c>
      <c r="F2930" t="s">
        <v>51</v>
      </c>
      <c r="G2930" t="s">
        <v>6</v>
      </c>
    </row>
    <row r="2931" spans="1:8" x14ac:dyDescent="0.3">
      <c r="A2931" t="s">
        <v>315</v>
      </c>
      <c r="B2931" t="s">
        <v>54</v>
      </c>
      <c r="C2931">
        <v>1</v>
      </c>
      <c r="D2931">
        <v>0.501</v>
      </c>
      <c r="E2931" s="39">
        <v>45365.501701388886</v>
      </c>
      <c r="F2931" t="s">
        <v>49</v>
      </c>
      <c r="G2931" t="s">
        <v>6</v>
      </c>
      <c r="H2931" t="s">
        <v>353</v>
      </c>
    </row>
    <row r="2932" spans="1:8" x14ac:dyDescent="0.3">
      <c r="A2932" t="s">
        <v>315</v>
      </c>
      <c r="B2932" t="s">
        <v>52</v>
      </c>
      <c r="C2932">
        <v>2</v>
      </c>
      <c r="D2932"/>
      <c r="E2932" s="39">
        <v>45365.501701388886</v>
      </c>
      <c r="F2932" t="s">
        <v>50</v>
      </c>
      <c r="G2932" t="s">
        <v>6</v>
      </c>
      <c r="H2932" t="s">
        <v>368</v>
      </c>
    </row>
    <row r="2933" spans="1:8" x14ac:dyDescent="0.3">
      <c r="A2933" t="s">
        <v>303</v>
      </c>
      <c r="B2933" t="s">
        <v>48</v>
      </c>
      <c r="C2933">
        <v>3</v>
      </c>
      <c r="D2933"/>
      <c r="E2933" s="39">
        <v>45382.5</v>
      </c>
      <c r="F2933" t="s">
        <v>51</v>
      </c>
      <c r="G2933" t="s">
        <v>6</v>
      </c>
      <c r="H2933" t="s">
        <v>371</v>
      </c>
    </row>
    <row r="2934" spans="1:8" x14ac:dyDescent="0.3">
      <c r="A2934" t="s">
        <v>303</v>
      </c>
      <c r="B2934" t="s">
        <v>54</v>
      </c>
      <c r="C2934">
        <v>1</v>
      </c>
      <c r="D2934"/>
      <c r="E2934" s="39">
        <v>45382.5</v>
      </c>
      <c r="F2934" t="s">
        <v>49</v>
      </c>
      <c r="G2934" t="s">
        <v>6</v>
      </c>
      <c r="H2934" t="s">
        <v>371</v>
      </c>
    </row>
    <row r="2935" spans="1:8" x14ac:dyDescent="0.3">
      <c r="A2935" t="s">
        <v>303</v>
      </c>
      <c r="B2935" t="s">
        <v>52</v>
      </c>
      <c r="C2935">
        <v>2</v>
      </c>
      <c r="D2935"/>
      <c r="E2935" s="39">
        <v>45382.5</v>
      </c>
      <c r="F2935" t="s">
        <v>50</v>
      </c>
      <c r="G2935" t="s">
        <v>6</v>
      </c>
      <c r="H2935" t="s">
        <v>371</v>
      </c>
    </row>
    <row r="2936" spans="1:8" x14ac:dyDescent="0.3">
      <c r="A2936" t="s">
        <v>312</v>
      </c>
      <c r="B2936" t="s">
        <v>48</v>
      </c>
      <c r="C2936">
        <v>3</v>
      </c>
      <c r="D2936"/>
      <c r="E2936" s="39">
        <v>45382.5</v>
      </c>
      <c r="F2936" t="s">
        <v>51</v>
      </c>
      <c r="G2936" t="s">
        <v>6</v>
      </c>
      <c r="H2936" t="s">
        <v>371</v>
      </c>
    </row>
    <row r="2937" spans="1:8" x14ac:dyDescent="0.3">
      <c r="A2937" t="s">
        <v>312</v>
      </c>
      <c r="B2937" t="s">
        <v>54</v>
      </c>
      <c r="C2937">
        <v>1</v>
      </c>
      <c r="D2937"/>
      <c r="E2937" s="39">
        <v>45382.5</v>
      </c>
      <c r="F2937" t="s">
        <v>49</v>
      </c>
      <c r="G2937" t="s">
        <v>6</v>
      </c>
      <c r="H2937" t="s">
        <v>371</v>
      </c>
    </row>
    <row r="2938" spans="1:8" x14ac:dyDescent="0.3">
      <c r="A2938" t="s">
        <v>312</v>
      </c>
      <c r="B2938" t="s">
        <v>52</v>
      </c>
      <c r="C2938">
        <v>2</v>
      </c>
      <c r="D2938"/>
      <c r="E2938" s="39">
        <v>45382.5</v>
      </c>
      <c r="F2938" t="s">
        <v>50</v>
      </c>
      <c r="G2938" t="s">
        <v>6</v>
      </c>
      <c r="H2938" t="s">
        <v>371</v>
      </c>
    </row>
    <row r="2939" spans="1:8" x14ac:dyDescent="0.3">
      <c r="A2939" t="s">
        <v>302</v>
      </c>
      <c r="B2939" t="s">
        <v>48</v>
      </c>
      <c r="C2939">
        <v>3</v>
      </c>
      <c r="D2939"/>
      <c r="E2939" s="39">
        <v>45382.5</v>
      </c>
      <c r="F2939" t="s">
        <v>51</v>
      </c>
      <c r="G2939" t="s">
        <v>6</v>
      </c>
      <c r="H2939" t="s">
        <v>366</v>
      </c>
    </row>
    <row r="2940" spans="1:8" x14ac:dyDescent="0.3">
      <c r="A2940" t="s">
        <v>302</v>
      </c>
      <c r="B2940" t="s">
        <v>54</v>
      </c>
      <c r="C2940">
        <v>1</v>
      </c>
      <c r="D2940"/>
      <c r="E2940" s="39">
        <v>45382.5</v>
      </c>
      <c r="F2940" t="s">
        <v>49</v>
      </c>
      <c r="G2940" t="s">
        <v>6</v>
      </c>
      <c r="H2940" t="s">
        <v>366</v>
      </c>
    </row>
    <row r="2941" spans="1:8" x14ac:dyDescent="0.3">
      <c r="A2941" t="s">
        <v>302</v>
      </c>
      <c r="B2941" t="s">
        <v>52</v>
      </c>
      <c r="C2941">
        <v>2</v>
      </c>
      <c r="D2941"/>
      <c r="E2941" s="39">
        <v>45382.5</v>
      </c>
      <c r="F2941" t="s">
        <v>50</v>
      </c>
      <c r="G2941" t="s">
        <v>6</v>
      </c>
      <c r="H2941" t="s">
        <v>366</v>
      </c>
    </row>
    <row r="2942" spans="1:8" x14ac:dyDescent="0.3">
      <c r="A2942" t="s">
        <v>305</v>
      </c>
      <c r="B2942" t="s">
        <v>48</v>
      </c>
      <c r="C2942">
        <v>3</v>
      </c>
      <c r="D2942"/>
      <c r="E2942" s="39">
        <v>45382.5</v>
      </c>
      <c r="F2942" t="s">
        <v>51</v>
      </c>
      <c r="G2942" t="s">
        <v>6</v>
      </c>
      <c r="H2942" t="s">
        <v>379</v>
      </c>
    </row>
    <row r="2943" spans="1:8" x14ac:dyDescent="0.3">
      <c r="A2943" t="s">
        <v>305</v>
      </c>
      <c r="B2943" t="s">
        <v>54</v>
      </c>
      <c r="C2943">
        <v>1</v>
      </c>
      <c r="D2943"/>
      <c r="E2943" s="39">
        <v>45382.5</v>
      </c>
      <c r="F2943" t="s">
        <v>49</v>
      </c>
      <c r="G2943" t="s">
        <v>6</v>
      </c>
      <c r="H2943" t="s">
        <v>379</v>
      </c>
    </row>
    <row r="2944" spans="1:8" x14ac:dyDescent="0.3">
      <c r="A2944" t="s">
        <v>305</v>
      </c>
      <c r="B2944" t="s">
        <v>52</v>
      </c>
      <c r="C2944">
        <v>2</v>
      </c>
      <c r="D2944"/>
      <c r="E2944" s="39">
        <v>45382.5</v>
      </c>
      <c r="F2944" t="s">
        <v>50</v>
      </c>
      <c r="G2944" t="s">
        <v>6</v>
      </c>
      <c r="H2944" t="s">
        <v>379</v>
      </c>
    </row>
    <row r="2945" spans="1:8" x14ac:dyDescent="0.3">
      <c r="A2945" t="s">
        <v>311</v>
      </c>
      <c r="B2945" t="s">
        <v>48</v>
      </c>
      <c r="C2945">
        <v>3</v>
      </c>
      <c r="D2945"/>
      <c r="E2945" s="39">
        <v>45382.5</v>
      </c>
      <c r="F2945" t="s">
        <v>51</v>
      </c>
      <c r="G2945" t="s">
        <v>6</v>
      </c>
      <c r="H2945" t="s">
        <v>379</v>
      </c>
    </row>
    <row r="2946" spans="1:8" x14ac:dyDescent="0.3">
      <c r="A2946" t="s">
        <v>311</v>
      </c>
      <c r="B2946" t="s">
        <v>54</v>
      </c>
      <c r="C2946">
        <v>1</v>
      </c>
      <c r="D2946"/>
      <c r="E2946" s="39">
        <v>45382.5</v>
      </c>
      <c r="F2946" t="s">
        <v>49</v>
      </c>
      <c r="G2946" t="s">
        <v>6</v>
      </c>
      <c r="H2946" t="s">
        <v>379</v>
      </c>
    </row>
    <row r="2947" spans="1:8" x14ac:dyDescent="0.3">
      <c r="A2947" t="s">
        <v>311</v>
      </c>
      <c r="B2947" t="s">
        <v>52</v>
      </c>
      <c r="C2947">
        <v>2</v>
      </c>
      <c r="D2947"/>
      <c r="E2947" s="39">
        <v>45382.5</v>
      </c>
      <c r="F2947" t="s">
        <v>50</v>
      </c>
      <c r="G2947" t="s">
        <v>6</v>
      </c>
      <c r="H2947" t="s">
        <v>379</v>
      </c>
    </row>
    <row r="2948" spans="1:8" x14ac:dyDescent="0.3">
      <c r="A2948" t="s">
        <v>307</v>
      </c>
      <c r="B2948" t="s">
        <v>48</v>
      </c>
      <c r="C2948">
        <v>3</v>
      </c>
      <c r="D2948"/>
      <c r="E2948" s="39">
        <v>45382.5</v>
      </c>
      <c r="F2948" t="s">
        <v>51</v>
      </c>
      <c r="G2948" t="s">
        <v>6</v>
      </c>
      <c r="H2948" t="s">
        <v>366</v>
      </c>
    </row>
    <row r="2949" spans="1:8" x14ac:dyDescent="0.3">
      <c r="A2949" t="s">
        <v>307</v>
      </c>
      <c r="B2949" t="s">
        <v>54</v>
      </c>
      <c r="C2949">
        <v>1</v>
      </c>
      <c r="D2949"/>
      <c r="E2949" s="39">
        <v>45382.5</v>
      </c>
      <c r="F2949" t="s">
        <v>49</v>
      </c>
      <c r="G2949" t="s">
        <v>6</v>
      </c>
      <c r="H2949" t="s">
        <v>366</v>
      </c>
    </row>
    <row r="2950" spans="1:8" x14ac:dyDescent="0.3">
      <c r="A2950" t="s">
        <v>307</v>
      </c>
      <c r="B2950" t="s">
        <v>52</v>
      </c>
      <c r="C2950">
        <v>2</v>
      </c>
      <c r="D2950"/>
      <c r="E2950" s="39">
        <v>45382.5</v>
      </c>
      <c r="F2950" t="s">
        <v>50</v>
      </c>
      <c r="G2950" t="s">
        <v>6</v>
      </c>
      <c r="H2950" t="s">
        <v>366</v>
      </c>
    </row>
    <row r="2951" spans="1:8" x14ac:dyDescent="0.3">
      <c r="A2951" t="s">
        <v>308</v>
      </c>
      <c r="B2951" t="s">
        <v>48</v>
      </c>
      <c r="C2951">
        <v>3</v>
      </c>
      <c r="D2951"/>
      <c r="E2951" s="39">
        <v>45382.5</v>
      </c>
      <c r="F2951" t="s">
        <v>51</v>
      </c>
      <c r="G2951" t="s">
        <v>6</v>
      </c>
      <c r="H2951" t="s">
        <v>366</v>
      </c>
    </row>
    <row r="2952" spans="1:8" x14ac:dyDescent="0.3">
      <c r="A2952" t="s">
        <v>308</v>
      </c>
      <c r="B2952" t="s">
        <v>54</v>
      </c>
      <c r="C2952">
        <v>1</v>
      </c>
      <c r="D2952"/>
      <c r="E2952" s="39">
        <v>45382.5</v>
      </c>
      <c r="F2952" t="s">
        <v>49</v>
      </c>
      <c r="G2952" t="s">
        <v>6</v>
      </c>
      <c r="H2952" t="s">
        <v>366</v>
      </c>
    </row>
    <row r="2953" spans="1:8" x14ac:dyDescent="0.3">
      <c r="A2953" t="s">
        <v>308</v>
      </c>
      <c r="B2953" t="s">
        <v>52</v>
      </c>
      <c r="C2953">
        <v>2</v>
      </c>
      <c r="D2953"/>
      <c r="E2953" s="39">
        <v>45382.5</v>
      </c>
      <c r="F2953" t="s">
        <v>50</v>
      </c>
      <c r="G2953" t="s">
        <v>6</v>
      </c>
      <c r="H2953" t="s">
        <v>366</v>
      </c>
    </row>
    <row r="2954" spans="1:8" x14ac:dyDescent="0.3">
      <c r="A2954" t="s">
        <v>297</v>
      </c>
      <c r="B2954" t="s">
        <v>48</v>
      </c>
      <c r="C2954">
        <v>3</v>
      </c>
      <c r="D2954">
        <v>2309.3040000000001</v>
      </c>
      <c r="E2954" s="39">
        <v>45361.458252314813</v>
      </c>
      <c r="F2954" t="s">
        <v>51</v>
      </c>
      <c r="G2954" t="s">
        <v>6</v>
      </c>
    </row>
    <row r="2955" spans="1:8" x14ac:dyDescent="0.3">
      <c r="A2955" t="s">
        <v>297</v>
      </c>
      <c r="B2955" t="s">
        <v>54</v>
      </c>
      <c r="C2955">
        <v>1</v>
      </c>
      <c r="D2955">
        <v>0.245</v>
      </c>
      <c r="E2955" s="39">
        <v>45361.458252314813</v>
      </c>
      <c r="F2955" t="s">
        <v>49</v>
      </c>
      <c r="G2955" t="s">
        <v>6</v>
      </c>
      <c r="H2955" t="s">
        <v>353</v>
      </c>
    </row>
    <row r="2956" spans="1:8" x14ac:dyDescent="0.3">
      <c r="A2956" t="s">
        <v>297</v>
      </c>
      <c r="B2956" t="s">
        <v>52</v>
      </c>
      <c r="C2956">
        <v>2</v>
      </c>
      <c r="D2956"/>
      <c r="E2956" s="39">
        <v>45361.458252314813</v>
      </c>
      <c r="F2956" t="s">
        <v>50</v>
      </c>
      <c r="G2956" t="s">
        <v>6</v>
      </c>
      <c r="H2956" t="s">
        <v>368</v>
      </c>
    </row>
    <row r="2957" spans="1:8" x14ac:dyDescent="0.3">
      <c r="A2957" t="s">
        <v>297</v>
      </c>
      <c r="B2957" t="s">
        <v>48</v>
      </c>
      <c r="C2957">
        <v>3</v>
      </c>
      <c r="D2957">
        <v>2309.306</v>
      </c>
      <c r="E2957" s="39">
        <v>45375.420416666668</v>
      </c>
      <c r="F2957" t="s">
        <v>51</v>
      </c>
      <c r="G2957" t="s">
        <v>6</v>
      </c>
    </row>
    <row r="2958" spans="1:8" x14ac:dyDescent="0.3">
      <c r="A2958" t="s">
        <v>297</v>
      </c>
      <c r="B2958" t="s">
        <v>54</v>
      </c>
      <c r="C2958">
        <v>1</v>
      </c>
      <c r="D2958">
        <v>0.24299999999999999</v>
      </c>
      <c r="E2958" s="39">
        <v>45375.420416666668</v>
      </c>
      <c r="F2958" t="s">
        <v>49</v>
      </c>
      <c r="G2958" t="s">
        <v>6</v>
      </c>
      <c r="H2958" t="s">
        <v>353</v>
      </c>
    </row>
    <row r="2959" spans="1:8" x14ac:dyDescent="0.3">
      <c r="A2959" t="s">
        <v>297</v>
      </c>
      <c r="B2959" t="s">
        <v>52</v>
      </c>
      <c r="C2959">
        <v>2</v>
      </c>
      <c r="D2959"/>
      <c r="E2959" s="39">
        <v>45375.420416666668</v>
      </c>
      <c r="F2959" t="s">
        <v>50</v>
      </c>
      <c r="G2959" t="s">
        <v>6</v>
      </c>
      <c r="H2959" t="s">
        <v>368</v>
      </c>
    </row>
    <row r="2960" spans="1:8" x14ac:dyDescent="0.3">
      <c r="A2960" t="s">
        <v>333</v>
      </c>
      <c r="B2960" t="s">
        <v>48</v>
      </c>
      <c r="C2960">
        <v>3</v>
      </c>
      <c r="D2960">
        <v>2308.9499999999998</v>
      </c>
      <c r="E2960" s="39">
        <v>45376.416666666664</v>
      </c>
      <c r="F2960" t="s">
        <v>51</v>
      </c>
      <c r="G2960" t="s">
        <v>6</v>
      </c>
    </row>
    <row r="2961" spans="1:8" x14ac:dyDescent="0.3">
      <c r="A2961" t="s">
        <v>333</v>
      </c>
      <c r="B2961" t="s">
        <v>54</v>
      </c>
      <c r="C2961">
        <v>1</v>
      </c>
      <c r="D2961">
        <v>12.646000000000001</v>
      </c>
      <c r="E2961" s="39">
        <v>45376.416666666664</v>
      </c>
      <c r="F2961" t="s">
        <v>49</v>
      </c>
      <c r="G2961" t="s">
        <v>6</v>
      </c>
      <c r="H2961" t="s">
        <v>353</v>
      </c>
    </row>
    <row r="2962" spans="1:8" x14ac:dyDescent="0.3">
      <c r="A2962" t="s">
        <v>333</v>
      </c>
      <c r="B2962" t="s">
        <v>52</v>
      </c>
      <c r="C2962">
        <v>2</v>
      </c>
      <c r="D2962">
        <v>11.981999999999999</v>
      </c>
      <c r="E2962" s="39">
        <v>45376.416666666664</v>
      </c>
      <c r="F2962" t="s">
        <v>50</v>
      </c>
      <c r="G2962" t="s">
        <v>6</v>
      </c>
      <c r="H2962" t="s">
        <v>353</v>
      </c>
    </row>
    <row r="2963" spans="1:8" x14ac:dyDescent="0.3">
      <c r="A2963" t="s">
        <v>334</v>
      </c>
      <c r="B2963" t="s">
        <v>48</v>
      </c>
      <c r="C2963">
        <v>3</v>
      </c>
      <c r="D2963">
        <v>2309.5230000000001</v>
      </c>
      <c r="E2963" s="39">
        <v>45376.429861111108</v>
      </c>
      <c r="F2963" t="s">
        <v>51</v>
      </c>
      <c r="G2963" t="s">
        <v>6</v>
      </c>
    </row>
    <row r="2964" spans="1:8" x14ac:dyDescent="0.3">
      <c r="A2964" t="s">
        <v>334</v>
      </c>
      <c r="B2964" t="s">
        <v>54</v>
      </c>
      <c r="C2964">
        <v>1</v>
      </c>
      <c r="D2964">
        <v>11.744999999999999</v>
      </c>
      <c r="E2964" s="39">
        <v>45376.429861111108</v>
      </c>
      <c r="F2964" t="s">
        <v>49</v>
      </c>
      <c r="G2964" t="s">
        <v>6</v>
      </c>
      <c r="H2964" t="s">
        <v>353</v>
      </c>
    </row>
    <row r="2965" spans="1:8" x14ac:dyDescent="0.3">
      <c r="A2965" t="s">
        <v>334</v>
      </c>
      <c r="B2965" t="s">
        <v>52</v>
      </c>
      <c r="C2965">
        <v>2</v>
      </c>
      <c r="D2965">
        <v>11.217000000000001</v>
      </c>
      <c r="E2965" s="39">
        <v>45376.429861111108</v>
      </c>
      <c r="F2965" t="s">
        <v>50</v>
      </c>
      <c r="G2965" t="s">
        <v>6</v>
      </c>
      <c r="H2965" t="s">
        <v>353</v>
      </c>
    </row>
    <row r="2966" spans="1:8" x14ac:dyDescent="0.3">
      <c r="A2966" t="s">
        <v>288</v>
      </c>
      <c r="B2966" t="s">
        <v>48</v>
      </c>
      <c r="C2966">
        <v>3</v>
      </c>
      <c r="D2966">
        <v>2293.4609999999998</v>
      </c>
      <c r="E2966" s="39">
        <v>45367.408263888887</v>
      </c>
      <c r="F2966" t="s">
        <v>51</v>
      </c>
      <c r="G2966" t="s">
        <v>6</v>
      </c>
    </row>
    <row r="2967" spans="1:8" x14ac:dyDescent="0.3">
      <c r="A2967" t="s">
        <v>288</v>
      </c>
      <c r="B2967" t="s">
        <v>54</v>
      </c>
      <c r="C2967">
        <v>1</v>
      </c>
      <c r="D2967">
        <v>9.8089999999999993</v>
      </c>
      <c r="E2967" s="39">
        <v>45367.408263888887</v>
      </c>
      <c r="F2967" t="s">
        <v>49</v>
      </c>
      <c r="G2967" t="s">
        <v>6</v>
      </c>
      <c r="H2967" t="s">
        <v>353</v>
      </c>
    </row>
    <row r="2968" spans="1:8" x14ac:dyDescent="0.3">
      <c r="A2968" t="s">
        <v>288</v>
      </c>
      <c r="B2968" t="s">
        <v>52</v>
      </c>
      <c r="C2968">
        <v>2</v>
      </c>
      <c r="D2968">
        <v>8.5739999999999998</v>
      </c>
      <c r="E2968" s="39">
        <v>45367.408263888887</v>
      </c>
      <c r="F2968" t="s">
        <v>50</v>
      </c>
      <c r="G2968" t="s">
        <v>6</v>
      </c>
      <c r="H2968" t="s">
        <v>353</v>
      </c>
    </row>
    <row r="2969" spans="1:8" x14ac:dyDescent="0.3">
      <c r="A2969" t="s">
        <v>127</v>
      </c>
      <c r="B2969" t="s">
        <v>48</v>
      </c>
      <c r="C2969">
        <v>3</v>
      </c>
      <c r="D2969">
        <v>2304.7510000000002</v>
      </c>
      <c r="E2969" s="39">
        <v>45370.463923611111</v>
      </c>
      <c r="F2969" t="s">
        <v>51</v>
      </c>
      <c r="G2969" t="s">
        <v>6</v>
      </c>
    </row>
    <row r="2970" spans="1:8" x14ac:dyDescent="0.3">
      <c r="A2970" t="s">
        <v>127</v>
      </c>
      <c r="B2970" t="s">
        <v>54</v>
      </c>
      <c r="C2970">
        <v>1</v>
      </c>
      <c r="D2970">
        <v>57.055999999999997</v>
      </c>
      <c r="E2970" s="39">
        <v>45370.463923611111</v>
      </c>
      <c r="F2970" t="s">
        <v>49</v>
      </c>
      <c r="G2970" t="s">
        <v>6</v>
      </c>
      <c r="H2970" t="s">
        <v>353</v>
      </c>
    </row>
    <row r="2971" spans="1:8" x14ac:dyDescent="0.3">
      <c r="A2971" t="s">
        <v>127</v>
      </c>
      <c r="B2971" t="s">
        <v>52</v>
      </c>
      <c r="C2971">
        <v>2</v>
      </c>
      <c r="D2971">
        <v>56.597000000000001</v>
      </c>
      <c r="E2971" s="39">
        <v>45370.463923611111</v>
      </c>
      <c r="F2971" t="s">
        <v>50</v>
      </c>
      <c r="G2971" t="s">
        <v>6</v>
      </c>
      <c r="H2971" t="s">
        <v>353</v>
      </c>
    </row>
    <row r="2972" spans="1:8" x14ac:dyDescent="0.3">
      <c r="A2972" t="s">
        <v>146</v>
      </c>
      <c r="B2972" t="s">
        <v>48</v>
      </c>
      <c r="C2972">
        <v>3</v>
      </c>
      <c r="D2972">
        <v>2298.8490000000002</v>
      </c>
      <c r="E2972" s="39">
        <v>45363.429097222222</v>
      </c>
      <c r="F2972" t="s">
        <v>51</v>
      </c>
      <c r="G2972" t="s">
        <v>6</v>
      </c>
    </row>
    <row r="2973" spans="1:8" x14ac:dyDescent="0.3">
      <c r="A2973" t="s">
        <v>146</v>
      </c>
      <c r="B2973" t="s">
        <v>54</v>
      </c>
      <c r="C2973">
        <v>1</v>
      </c>
      <c r="D2973">
        <v>2.4329999999999998</v>
      </c>
      <c r="E2973" s="39">
        <v>45363.429097222222</v>
      </c>
      <c r="F2973" t="s">
        <v>49</v>
      </c>
      <c r="G2973" t="s">
        <v>6</v>
      </c>
      <c r="H2973" t="s">
        <v>353</v>
      </c>
    </row>
    <row r="2974" spans="1:8" x14ac:dyDescent="0.3">
      <c r="A2974" t="s">
        <v>146</v>
      </c>
      <c r="B2974" t="s">
        <v>52</v>
      </c>
      <c r="C2974">
        <v>2</v>
      </c>
      <c r="D2974">
        <v>1.893</v>
      </c>
      <c r="E2974" s="39">
        <v>45363.429097222222</v>
      </c>
      <c r="F2974" t="s">
        <v>50</v>
      </c>
      <c r="G2974" t="s">
        <v>6</v>
      </c>
      <c r="H2974" t="s">
        <v>353</v>
      </c>
    </row>
    <row r="2975" spans="1:8" x14ac:dyDescent="0.3">
      <c r="A2975" t="s">
        <v>147</v>
      </c>
      <c r="B2975" t="s">
        <v>48</v>
      </c>
      <c r="C2975">
        <v>3</v>
      </c>
      <c r="D2975">
        <v>2298.7939999999999</v>
      </c>
      <c r="E2975" s="39">
        <v>45361.649421296293</v>
      </c>
      <c r="F2975" t="s">
        <v>51</v>
      </c>
      <c r="G2975" t="s">
        <v>6</v>
      </c>
    </row>
    <row r="2976" spans="1:8" x14ac:dyDescent="0.3">
      <c r="A2976" t="s">
        <v>147</v>
      </c>
      <c r="B2976" t="s">
        <v>54</v>
      </c>
      <c r="C2976">
        <v>1</v>
      </c>
      <c r="D2976">
        <v>2.056</v>
      </c>
      <c r="E2976" s="39">
        <v>45361.649421296293</v>
      </c>
      <c r="F2976" t="s">
        <v>49</v>
      </c>
      <c r="G2976" t="s">
        <v>6</v>
      </c>
      <c r="H2976" t="s">
        <v>353</v>
      </c>
    </row>
    <row r="2977" spans="1:8" x14ac:dyDescent="0.3">
      <c r="A2977" t="s">
        <v>147</v>
      </c>
      <c r="B2977" t="s">
        <v>52</v>
      </c>
      <c r="C2977">
        <v>2</v>
      </c>
      <c r="D2977">
        <v>1.8029999999999999</v>
      </c>
      <c r="E2977" s="39">
        <v>45361.649421296293</v>
      </c>
      <c r="F2977" t="s">
        <v>50</v>
      </c>
      <c r="G2977" t="s">
        <v>6</v>
      </c>
      <c r="H2977" t="s">
        <v>353</v>
      </c>
    </row>
    <row r="2978" spans="1:8" x14ac:dyDescent="0.3">
      <c r="A2978" t="s">
        <v>148</v>
      </c>
      <c r="B2978" t="s">
        <v>48</v>
      </c>
      <c r="C2978">
        <v>3</v>
      </c>
      <c r="D2978">
        <v>2298.8220000000001</v>
      </c>
      <c r="E2978" s="39">
        <v>45379.391400462962</v>
      </c>
      <c r="F2978" t="s">
        <v>51</v>
      </c>
      <c r="G2978" t="s">
        <v>6</v>
      </c>
    </row>
    <row r="2979" spans="1:8" x14ac:dyDescent="0.3">
      <c r="A2979" t="s">
        <v>148</v>
      </c>
      <c r="B2979" t="s">
        <v>54</v>
      </c>
      <c r="C2979">
        <v>1</v>
      </c>
      <c r="D2979">
        <v>2.4670000000000001</v>
      </c>
      <c r="E2979" s="39">
        <v>45379.391400462962</v>
      </c>
      <c r="F2979" t="s">
        <v>49</v>
      </c>
      <c r="G2979" t="s">
        <v>6</v>
      </c>
      <c r="H2979" t="s">
        <v>353</v>
      </c>
    </row>
    <row r="2980" spans="1:8" x14ac:dyDescent="0.3">
      <c r="A2980" t="s">
        <v>148</v>
      </c>
      <c r="B2980" t="s">
        <v>52</v>
      </c>
      <c r="C2980">
        <v>2</v>
      </c>
      <c r="D2980">
        <v>1.972</v>
      </c>
      <c r="E2980" s="39">
        <v>45379.391400462962</v>
      </c>
      <c r="F2980" t="s">
        <v>50</v>
      </c>
      <c r="G2980" t="s">
        <v>6</v>
      </c>
      <c r="H2980" t="s">
        <v>353</v>
      </c>
    </row>
    <row r="2981" spans="1:8" x14ac:dyDescent="0.3">
      <c r="A2981" t="s">
        <v>149</v>
      </c>
      <c r="B2981" t="s">
        <v>48</v>
      </c>
      <c r="C2981">
        <v>3</v>
      </c>
      <c r="D2981">
        <v>2298.9679999999998</v>
      </c>
      <c r="E2981" s="39">
        <v>45363.407858796294</v>
      </c>
      <c r="F2981" t="s">
        <v>51</v>
      </c>
      <c r="G2981" t="s">
        <v>6</v>
      </c>
    </row>
    <row r="2982" spans="1:8" x14ac:dyDescent="0.3">
      <c r="A2982" t="s">
        <v>149</v>
      </c>
      <c r="B2982" t="s">
        <v>54</v>
      </c>
      <c r="C2982">
        <v>1</v>
      </c>
      <c r="D2982">
        <v>2.3199999999999998</v>
      </c>
      <c r="E2982" s="39">
        <v>45363.407858796294</v>
      </c>
      <c r="F2982" t="s">
        <v>49</v>
      </c>
      <c r="G2982" t="s">
        <v>6</v>
      </c>
      <c r="H2982" t="s">
        <v>353</v>
      </c>
    </row>
    <row r="2983" spans="1:8" x14ac:dyDescent="0.3">
      <c r="A2983" t="s">
        <v>149</v>
      </c>
      <c r="B2983" t="s">
        <v>52</v>
      </c>
      <c r="C2983">
        <v>2</v>
      </c>
      <c r="D2983">
        <v>1.893</v>
      </c>
      <c r="E2983" s="39">
        <v>45363.407858796294</v>
      </c>
      <c r="F2983" t="s">
        <v>50</v>
      </c>
      <c r="G2983" t="s">
        <v>6</v>
      </c>
      <c r="H2983" t="s">
        <v>353</v>
      </c>
    </row>
    <row r="2984" spans="1:8" x14ac:dyDescent="0.3">
      <c r="A2984" t="s">
        <v>238</v>
      </c>
      <c r="B2984" t="s">
        <v>48</v>
      </c>
      <c r="C2984">
        <v>3</v>
      </c>
      <c r="D2984">
        <v>2298.471</v>
      </c>
      <c r="E2984" s="39">
        <v>45361.507962962962</v>
      </c>
      <c r="F2984" t="s">
        <v>51</v>
      </c>
      <c r="G2984" t="s">
        <v>6</v>
      </c>
    </row>
    <row r="2985" spans="1:8" x14ac:dyDescent="0.3">
      <c r="A2985" t="s">
        <v>238</v>
      </c>
      <c r="B2985" t="s">
        <v>54</v>
      </c>
      <c r="C2985">
        <v>1</v>
      </c>
      <c r="D2985">
        <v>2.4689999999999999</v>
      </c>
      <c r="E2985" s="39">
        <v>45361.507962962962</v>
      </c>
      <c r="F2985" t="s">
        <v>49</v>
      </c>
      <c r="G2985" t="s">
        <v>6</v>
      </c>
      <c r="H2985" t="s">
        <v>353</v>
      </c>
    </row>
    <row r="2986" spans="1:8" x14ac:dyDescent="0.3">
      <c r="A2986" t="s">
        <v>238</v>
      </c>
      <c r="B2986" t="s">
        <v>52</v>
      </c>
      <c r="C2986">
        <v>2</v>
      </c>
      <c r="D2986">
        <v>1.905</v>
      </c>
      <c r="E2986" s="39">
        <v>45361.507962962962</v>
      </c>
      <c r="F2986" t="s">
        <v>50</v>
      </c>
      <c r="G2986" t="s">
        <v>6</v>
      </c>
      <c r="H2986" t="s">
        <v>353</v>
      </c>
    </row>
    <row r="2987" spans="1:8" x14ac:dyDescent="0.3">
      <c r="A2987" t="s">
        <v>239</v>
      </c>
      <c r="B2987" t="s">
        <v>48</v>
      </c>
      <c r="C2987">
        <v>3</v>
      </c>
      <c r="D2987">
        <v>2298.4580000000001</v>
      </c>
      <c r="E2987" s="39">
        <v>45361.513368055559</v>
      </c>
      <c r="F2987" t="s">
        <v>51</v>
      </c>
      <c r="G2987" t="s">
        <v>6</v>
      </c>
    </row>
    <row r="2988" spans="1:8" x14ac:dyDescent="0.3">
      <c r="A2988" t="s">
        <v>239</v>
      </c>
      <c r="B2988" t="s">
        <v>54</v>
      </c>
      <c r="C2988">
        <v>1</v>
      </c>
      <c r="D2988">
        <v>2.1640000000000001</v>
      </c>
      <c r="E2988" s="39">
        <v>45361.513368055559</v>
      </c>
      <c r="F2988" t="s">
        <v>49</v>
      </c>
      <c r="G2988" t="s">
        <v>6</v>
      </c>
      <c r="H2988" t="s">
        <v>353</v>
      </c>
    </row>
    <row r="2989" spans="1:8" x14ac:dyDescent="0.3">
      <c r="A2989" t="s">
        <v>239</v>
      </c>
      <c r="B2989" t="s">
        <v>52</v>
      </c>
      <c r="C2989">
        <v>2</v>
      </c>
      <c r="D2989">
        <v>1.6180000000000001</v>
      </c>
      <c r="E2989" s="39">
        <v>45361.513368055559</v>
      </c>
      <c r="F2989" t="s">
        <v>50</v>
      </c>
      <c r="G2989" t="s">
        <v>6</v>
      </c>
      <c r="H2989" t="s">
        <v>353</v>
      </c>
    </row>
    <row r="2990" spans="1:8" x14ac:dyDescent="0.3">
      <c r="A2990" t="s">
        <v>239</v>
      </c>
      <c r="B2990" t="s">
        <v>48</v>
      </c>
      <c r="C2990">
        <v>3</v>
      </c>
      <c r="D2990">
        <v>2298.4549999999999</v>
      </c>
      <c r="E2990" s="39">
        <v>45373.578240740739</v>
      </c>
      <c r="F2990" t="s">
        <v>51</v>
      </c>
      <c r="G2990" t="s">
        <v>6</v>
      </c>
    </row>
    <row r="2991" spans="1:8" x14ac:dyDescent="0.3">
      <c r="A2991" t="s">
        <v>239</v>
      </c>
      <c r="B2991" t="s">
        <v>54</v>
      </c>
      <c r="C2991">
        <v>1</v>
      </c>
      <c r="D2991">
        <v>2.1669999999999998</v>
      </c>
      <c r="E2991" s="39">
        <v>45373.578240740739</v>
      </c>
      <c r="F2991" t="s">
        <v>49</v>
      </c>
      <c r="G2991" t="s">
        <v>6</v>
      </c>
      <c r="H2991" t="s">
        <v>353</v>
      </c>
    </row>
    <row r="2992" spans="1:8" x14ac:dyDescent="0.3">
      <c r="A2992" t="s">
        <v>239</v>
      </c>
      <c r="B2992" t="s">
        <v>52</v>
      </c>
      <c r="C2992">
        <v>2</v>
      </c>
      <c r="D2992">
        <v>1.621</v>
      </c>
      <c r="E2992" s="39">
        <v>45373.578240740739</v>
      </c>
      <c r="F2992" t="s">
        <v>50</v>
      </c>
      <c r="G2992" t="s">
        <v>6</v>
      </c>
      <c r="H2992" t="s">
        <v>353</v>
      </c>
    </row>
    <row r="2993" spans="1:8" x14ac:dyDescent="0.3">
      <c r="A2993" t="s">
        <v>150</v>
      </c>
      <c r="B2993" t="s">
        <v>48</v>
      </c>
      <c r="C2993">
        <v>3</v>
      </c>
      <c r="D2993">
        <v>2298.8180000000002</v>
      </c>
      <c r="E2993" s="39">
        <v>45363.497581018521</v>
      </c>
      <c r="F2993" t="s">
        <v>51</v>
      </c>
      <c r="G2993" t="s">
        <v>6</v>
      </c>
    </row>
    <row r="2994" spans="1:8" x14ac:dyDescent="0.3">
      <c r="A2994" t="s">
        <v>150</v>
      </c>
      <c r="B2994" t="s">
        <v>54</v>
      </c>
      <c r="C2994">
        <v>1</v>
      </c>
      <c r="D2994">
        <v>2.0529999999999999</v>
      </c>
      <c r="E2994" s="39">
        <v>45363.497581018521</v>
      </c>
      <c r="F2994" t="s">
        <v>49</v>
      </c>
      <c r="G2994" t="s">
        <v>6</v>
      </c>
      <c r="H2994" t="s">
        <v>353</v>
      </c>
    </row>
    <row r="2995" spans="1:8" x14ac:dyDescent="0.3">
      <c r="A2995" t="s">
        <v>150</v>
      </c>
      <c r="B2995" t="s">
        <v>52</v>
      </c>
      <c r="C2995">
        <v>2</v>
      </c>
      <c r="D2995">
        <v>1.7450000000000001</v>
      </c>
      <c r="E2995" s="39">
        <v>45363.497581018521</v>
      </c>
      <c r="F2995" t="s">
        <v>50</v>
      </c>
      <c r="G2995" t="s">
        <v>6</v>
      </c>
      <c r="H2995" t="s">
        <v>353</v>
      </c>
    </row>
    <row r="2996" spans="1:8" x14ac:dyDescent="0.3">
      <c r="A2996" t="s">
        <v>151</v>
      </c>
      <c r="B2996" t="s">
        <v>48</v>
      </c>
      <c r="C2996">
        <v>3</v>
      </c>
      <c r="D2996">
        <v>2298.5520000000001</v>
      </c>
      <c r="E2996" s="39">
        <v>45362.433020833334</v>
      </c>
      <c r="F2996" t="s">
        <v>51</v>
      </c>
      <c r="G2996" t="s">
        <v>6</v>
      </c>
    </row>
    <row r="2997" spans="1:8" x14ac:dyDescent="0.3">
      <c r="A2997" t="s">
        <v>151</v>
      </c>
      <c r="B2997" t="s">
        <v>54</v>
      </c>
      <c r="C2997">
        <v>1</v>
      </c>
      <c r="D2997">
        <v>2.36</v>
      </c>
      <c r="E2997" s="39">
        <v>45362.433020833334</v>
      </c>
      <c r="F2997" t="s">
        <v>49</v>
      </c>
      <c r="G2997" t="s">
        <v>6</v>
      </c>
      <c r="H2997" t="s">
        <v>353</v>
      </c>
    </row>
    <row r="2998" spans="1:8" x14ac:dyDescent="0.3">
      <c r="A2998" t="s">
        <v>151</v>
      </c>
      <c r="B2998" t="s">
        <v>52</v>
      </c>
      <c r="C2998">
        <v>2</v>
      </c>
      <c r="D2998">
        <v>1.9419999999999999</v>
      </c>
      <c r="E2998" s="39">
        <v>45362.433020833334</v>
      </c>
      <c r="F2998" t="s">
        <v>50</v>
      </c>
      <c r="G2998" t="s">
        <v>6</v>
      </c>
      <c r="H2998" t="s">
        <v>353</v>
      </c>
    </row>
    <row r="2999" spans="1:8" x14ac:dyDescent="0.3">
      <c r="A2999" t="s">
        <v>152</v>
      </c>
      <c r="B2999" t="s">
        <v>48</v>
      </c>
      <c r="C2999">
        <v>3</v>
      </c>
      <c r="D2999">
        <v>2298.598</v>
      </c>
      <c r="E2999" s="39">
        <v>45362.424560185187</v>
      </c>
      <c r="F2999" t="s">
        <v>51</v>
      </c>
      <c r="G2999" t="s">
        <v>6</v>
      </c>
    </row>
    <row r="3000" spans="1:8" x14ac:dyDescent="0.3">
      <c r="A3000" t="s">
        <v>152</v>
      </c>
      <c r="B3000" t="s">
        <v>54</v>
      </c>
      <c r="C3000">
        <v>1</v>
      </c>
      <c r="D3000">
        <v>2.3180000000000001</v>
      </c>
      <c r="E3000" s="39">
        <v>45362.424560185187</v>
      </c>
      <c r="F3000" t="s">
        <v>49</v>
      </c>
      <c r="G3000" t="s">
        <v>6</v>
      </c>
      <c r="H3000" t="s">
        <v>353</v>
      </c>
    </row>
    <row r="3001" spans="1:8" x14ac:dyDescent="0.3">
      <c r="A3001" t="s">
        <v>152</v>
      </c>
      <c r="B3001" t="s">
        <v>52</v>
      </c>
      <c r="C3001">
        <v>2</v>
      </c>
      <c r="D3001">
        <v>1.9</v>
      </c>
      <c r="E3001" s="39">
        <v>45362.424560185187</v>
      </c>
      <c r="F3001" t="s">
        <v>50</v>
      </c>
      <c r="G3001" t="s">
        <v>6</v>
      </c>
      <c r="H3001" t="s">
        <v>353</v>
      </c>
    </row>
    <row r="3002" spans="1:8" x14ac:dyDescent="0.3">
      <c r="A3002" t="s">
        <v>240</v>
      </c>
      <c r="B3002" t="s">
        <v>48</v>
      </c>
      <c r="C3002">
        <v>3</v>
      </c>
      <c r="D3002">
        <v>2298.502</v>
      </c>
      <c r="E3002" s="39">
        <v>45361.502627314818</v>
      </c>
      <c r="F3002" t="s">
        <v>51</v>
      </c>
      <c r="G3002" t="s">
        <v>6</v>
      </c>
    </row>
    <row r="3003" spans="1:8" x14ac:dyDescent="0.3">
      <c r="A3003" t="s">
        <v>240</v>
      </c>
      <c r="B3003" t="s">
        <v>54</v>
      </c>
      <c r="C3003">
        <v>1</v>
      </c>
      <c r="D3003">
        <v>2.1659999999999999</v>
      </c>
      <c r="E3003" s="39">
        <v>45361.502627314818</v>
      </c>
      <c r="F3003" t="s">
        <v>49</v>
      </c>
      <c r="G3003" t="s">
        <v>6</v>
      </c>
      <c r="H3003" t="s">
        <v>353</v>
      </c>
    </row>
    <row r="3004" spans="1:8" x14ac:dyDescent="0.3">
      <c r="A3004" t="s">
        <v>240</v>
      </c>
      <c r="B3004" t="s">
        <v>52</v>
      </c>
      <c r="C3004">
        <v>2</v>
      </c>
      <c r="D3004">
        <v>1.8069999999999999</v>
      </c>
      <c r="E3004" s="39">
        <v>45361.502627314818</v>
      </c>
      <c r="F3004" t="s">
        <v>50</v>
      </c>
      <c r="G3004" t="s">
        <v>6</v>
      </c>
      <c r="H3004" t="s">
        <v>353</v>
      </c>
    </row>
    <row r="3005" spans="1:8" x14ac:dyDescent="0.3">
      <c r="A3005" t="s">
        <v>128</v>
      </c>
      <c r="B3005" t="s">
        <v>48</v>
      </c>
      <c r="C3005">
        <v>3</v>
      </c>
      <c r="D3005">
        <v>2298.462</v>
      </c>
      <c r="E3005" s="39">
        <v>45361.447916666664</v>
      </c>
      <c r="F3005" t="s">
        <v>51</v>
      </c>
      <c r="G3005" t="s">
        <v>6</v>
      </c>
    </row>
    <row r="3006" spans="1:8" x14ac:dyDescent="0.3">
      <c r="A3006" t="s">
        <v>128</v>
      </c>
      <c r="B3006" t="s">
        <v>54</v>
      </c>
      <c r="C3006">
        <v>1</v>
      </c>
      <c r="D3006">
        <v>2.262</v>
      </c>
      <c r="E3006" s="39">
        <v>45361.447916666664</v>
      </c>
      <c r="F3006" t="s">
        <v>49</v>
      </c>
      <c r="G3006" t="s">
        <v>6</v>
      </c>
      <c r="H3006" t="s">
        <v>353</v>
      </c>
    </row>
    <row r="3007" spans="1:8" x14ac:dyDescent="0.3">
      <c r="A3007" t="s">
        <v>128</v>
      </c>
      <c r="B3007" t="s">
        <v>52</v>
      </c>
      <c r="C3007">
        <v>2</v>
      </c>
      <c r="D3007">
        <v>1.819</v>
      </c>
      <c r="E3007" s="39">
        <v>45361.447916666664</v>
      </c>
      <c r="F3007" t="s">
        <v>50</v>
      </c>
      <c r="G3007" t="s">
        <v>6</v>
      </c>
      <c r="H3007" t="s">
        <v>353</v>
      </c>
    </row>
    <row r="3008" spans="1:8" x14ac:dyDescent="0.3">
      <c r="A3008" t="s">
        <v>128</v>
      </c>
      <c r="B3008" t="s">
        <v>48</v>
      </c>
      <c r="C3008">
        <v>3</v>
      </c>
      <c r="D3008">
        <v>2298.4580000000001</v>
      </c>
      <c r="E3008" s="39">
        <v>45376.485879629632</v>
      </c>
      <c r="F3008" t="s">
        <v>51</v>
      </c>
      <c r="G3008" t="s">
        <v>6</v>
      </c>
    </row>
    <row r="3009" spans="1:8" x14ac:dyDescent="0.3">
      <c r="A3009" t="s">
        <v>128</v>
      </c>
      <c r="B3009" t="s">
        <v>54</v>
      </c>
      <c r="C3009">
        <v>1</v>
      </c>
      <c r="D3009">
        <v>2.266</v>
      </c>
      <c r="E3009" s="39">
        <v>45376.485879629632</v>
      </c>
      <c r="F3009" t="s">
        <v>49</v>
      </c>
      <c r="G3009" t="s">
        <v>6</v>
      </c>
      <c r="H3009" t="s">
        <v>353</v>
      </c>
    </row>
    <row r="3010" spans="1:8" x14ac:dyDescent="0.3">
      <c r="A3010" t="s">
        <v>128</v>
      </c>
      <c r="B3010" t="s">
        <v>52</v>
      </c>
      <c r="C3010">
        <v>2</v>
      </c>
      <c r="D3010">
        <v>1.823</v>
      </c>
      <c r="E3010" s="39">
        <v>45376.485879629632</v>
      </c>
      <c r="F3010" t="s">
        <v>50</v>
      </c>
      <c r="G3010" t="s">
        <v>6</v>
      </c>
      <c r="H3010" t="s">
        <v>353</v>
      </c>
    </row>
    <row r="3011" spans="1:8" x14ac:dyDescent="0.3">
      <c r="A3011" t="s">
        <v>129</v>
      </c>
      <c r="B3011" t="s">
        <v>48</v>
      </c>
      <c r="C3011">
        <v>3</v>
      </c>
      <c r="D3011">
        <v>2298.6570000000002</v>
      </c>
      <c r="E3011" s="39">
        <v>45361.393530092595</v>
      </c>
      <c r="F3011" t="s">
        <v>51</v>
      </c>
      <c r="G3011" t="s">
        <v>6</v>
      </c>
    </row>
    <row r="3012" spans="1:8" x14ac:dyDescent="0.3">
      <c r="A3012" t="s">
        <v>129</v>
      </c>
      <c r="B3012" t="s">
        <v>54</v>
      </c>
      <c r="C3012">
        <v>1</v>
      </c>
      <c r="D3012">
        <v>2.1360000000000001</v>
      </c>
      <c r="E3012" s="39">
        <v>45361.393530092595</v>
      </c>
      <c r="F3012" t="s">
        <v>49</v>
      </c>
      <c r="G3012" t="s">
        <v>6</v>
      </c>
      <c r="H3012" t="s">
        <v>353</v>
      </c>
    </row>
    <row r="3013" spans="1:8" x14ac:dyDescent="0.3">
      <c r="A3013" t="s">
        <v>129</v>
      </c>
      <c r="B3013" t="s">
        <v>52</v>
      </c>
      <c r="C3013">
        <v>2</v>
      </c>
      <c r="D3013">
        <v>1.851</v>
      </c>
      <c r="E3013" s="39">
        <v>45361.393530092595</v>
      </c>
      <c r="F3013" t="s">
        <v>50</v>
      </c>
      <c r="G3013" t="s">
        <v>6</v>
      </c>
      <c r="H3013" t="s">
        <v>353</v>
      </c>
    </row>
    <row r="3014" spans="1:8" x14ac:dyDescent="0.3">
      <c r="A3014" t="s">
        <v>129</v>
      </c>
      <c r="B3014" t="s">
        <v>48</v>
      </c>
      <c r="C3014">
        <v>3</v>
      </c>
      <c r="D3014">
        <v>2298.65</v>
      </c>
      <c r="E3014" s="39">
        <v>45377.423379629632</v>
      </c>
      <c r="F3014" t="s">
        <v>51</v>
      </c>
      <c r="G3014" t="s">
        <v>6</v>
      </c>
    </row>
    <row r="3015" spans="1:8" x14ac:dyDescent="0.3">
      <c r="A3015" t="s">
        <v>129</v>
      </c>
      <c r="B3015" t="s">
        <v>54</v>
      </c>
      <c r="C3015">
        <v>1</v>
      </c>
      <c r="D3015">
        <v>2.1429999999999998</v>
      </c>
      <c r="E3015" s="39">
        <v>45377.423379629632</v>
      </c>
      <c r="F3015" t="s">
        <v>49</v>
      </c>
      <c r="G3015" t="s">
        <v>6</v>
      </c>
      <c r="H3015" t="s">
        <v>353</v>
      </c>
    </row>
    <row r="3016" spans="1:8" x14ac:dyDescent="0.3">
      <c r="A3016" t="s">
        <v>129</v>
      </c>
      <c r="B3016" t="s">
        <v>52</v>
      </c>
      <c r="C3016">
        <v>2</v>
      </c>
      <c r="D3016">
        <v>1.8580000000000001</v>
      </c>
      <c r="E3016" s="39">
        <v>45377.423379629632</v>
      </c>
      <c r="F3016" t="s">
        <v>50</v>
      </c>
      <c r="G3016" t="s">
        <v>6</v>
      </c>
      <c r="H3016" t="s">
        <v>353</v>
      </c>
    </row>
    <row r="3017" spans="1:8" x14ac:dyDescent="0.3">
      <c r="A3017" t="s">
        <v>335</v>
      </c>
      <c r="B3017" t="s">
        <v>48</v>
      </c>
      <c r="C3017">
        <v>3</v>
      </c>
      <c r="D3017">
        <v>2309.8029999999999</v>
      </c>
      <c r="E3017" s="39">
        <v>45376.424305555556</v>
      </c>
      <c r="F3017" t="s">
        <v>51</v>
      </c>
      <c r="G3017" t="s">
        <v>6</v>
      </c>
    </row>
    <row r="3018" spans="1:8" x14ac:dyDescent="0.3">
      <c r="A3018" t="s">
        <v>335</v>
      </c>
      <c r="B3018" t="s">
        <v>54</v>
      </c>
      <c r="C3018">
        <v>1</v>
      </c>
      <c r="D3018">
        <v>15.407</v>
      </c>
      <c r="E3018" s="39">
        <v>45376.424305555556</v>
      </c>
      <c r="F3018" t="s">
        <v>49</v>
      </c>
      <c r="G3018" t="s">
        <v>6</v>
      </c>
      <c r="H3018" t="s">
        <v>353</v>
      </c>
    </row>
    <row r="3019" spans="1:8" x14ac:dyDescent="0.3">
      <c r="A3019" t="s">
        <v>335</v>
      </c>
      <c r="B3019" t="s">
        <v>52</v>
      </c>
      <c r="C3019">
        <v>2</v>
      </c>
      <c r="D3019">
        <v>14.852</v>
      </c>
      <c r="E3019" s="39">
        <v>45376.424305555556</v>
      </c>
      <c r="F3019" t="s">
        <v>50</v>
      </c>
      <c r="G3019" t="s">
        <v>6</v>
      </c>
      <c r="H3019" t="s">
        <v>353</v>
      </c>
    </row>
    <row r="3020" spans="1:8" x14ac:dyDescent="0.3">
      <c r="A3020" t="s">
        <v>336</v>
      </c>
      <c r="B3020" t="s">
        <v>48</v>
      </c>
      <c r="C3020">
        <v>3</v>
      </c>
      <c r="D3020">
        <v>2312.0940000000001</v>
      </c>
      <c r="E3020" s="39">
        <v>45376.479166666664</v>
      </c>
      <c r="F3020" t="s">
        <v>51</v>
      </c>
      <c r="G3020" t="s">
        <v>6</v>
      </c>
    </row>
    <row r="3021" spans="1:8" x14ac:dyDescent="0.3">
      <c r="A3021" t="s">
        <v>336</v>
      </c>
      <c r="B3021" t="s">
        <v>54</v>
      </c>
      <c r="C3021">
        <v>1</v>
      </c>
      <c r="D3021">
        <v>20.346</v>
      </c>
      <c r="E3021" s="39">
        <v>45376.479166666664</v>
      </c>
      <c r="F3021" t="s">
        <v>49</v>
      </c>
      <c r="G3021" t="s">
        <v>6</v>
      </c>
      <c r="H3021" t="s">
        <v>353</v>
      </c>
    </row>
    <row r="3022" spans="1:8" x14ac:dyDescent="0.3">
      <c r="A3022" t="s">
        <v>336</v>
      </c>
      <c r="B3022" t="s">
        <v>52</v>
      </c>
      <c r="C3022">
        <v>2</v>
      </c>
      <c r="D3022">
        <v>19.747</v>
      </c>
      <c r="E3022" s="39">
        <v>45376.479166666664</v>
      </c>
      <c r="F3022" t="s">
        <v>50</v>
      </c>
      <c r="G3022" t="s">
        <v>6</v>
      </c>
      <c r="H3022" t="s">
        <v>353</v>
      </c>
    </row>
    <row r="3023" spans="1:8" x14ac:dyDescent="0.3">
      <c r="A3023" t="s">
        <v>337</v>
      </c>
      <c r="B3023" t="s">
        <v>48</v>
      </c>
      <c r="C3023">
        <v>3</v>
      </c>
      <c r="D3023">
        <v>2308.3409999999999</v>
      </c>
      <c r="E3023" s="39">
        <v>45376.405555555553</v>
      </c>
      <c r="F3023" t="s">
        <v>51</v>
      </c>
      <c r="G3023" t="s">
        <v>6</v>
      </c>
    </row>
    <row r="3024" spans="1:8" x14ac:dyDescent="0.3">
      <c r="A3024" t="s">
        <v>337</v>
      </c>
      <c r="B3024" t="s">
        <v>54</v>
      </c>
      <c r="C3024">
        <v>1</v>
      </c>
      <c r="D3024">
        <v>10.388999999999999</v>
      </c>
      <c r="E3024" s="39">
        <v>45376.405555555553</v>
      </c>
      <c r="F3024" t="s">
        <v>49</v>
      </c>
      <c r="G3024" t="s">
        <v>6</v>
      </c>
      <c r="H3024" t="s">
        <v>353</v>
      </c>
    </row>
    <row r="3025" spans="1:8" x14ac:dyDescent="0.3">
      <c r="A3025" t="s">
        <v>337</v>
      </c>
      <c r="B3025" t="s">
        <v>52</v>
      </c>
      <c r="C3025">
        <v>2</v>
      </c>
      <c r="D3025">
        <v>9.8330000000000002</v>
      </c>
      <c r="E3025" s="39">
        <v>45376.405555555553</v>
      </c>
      <c r="F3025" t="s">
        <v>50</v>
      </c>
      <c r="G3025" t="s">
        <v>6</v>
      </c>
      <c r="H3025" t="s">
        <v>353</v>
      </c>
    </row>
    <row r="3026" spans="1:8" x14ac:dyDescent="0.3">
      <c r="A3026" t="s">
        <v>287</v>
      </c>
      <c r="B3026" t="s">
        <v>48</v>
      </c>
      <c r="C3026">
        <v>3</v>
      </c>
      <c r="D3026">
        <v>2295.38</v>
      </c>
      <c r="E3026" s="39">
        <v>45371.438194444447</v>
      </c>
      <c r="F3026" t="s">
        <v>51</v>
      </c>
      <c r="G3026" t="s">
        <v>6</v>
      </c>
    </row>
    <row r="3027" spans="1:8" x14ac:dyDescent="0.3">
      <c r="A3027" t="s">
        <v>287</v>
      </c>
      <c r="B3027" t="s">
        <v>54</v>
      </c>
      <c r="C3027">
        <v>1</v>
      </c>
      <c r="D3027">
        <v>7.7610000000000001</v>
      </c>
      <c r="E3027" s="39">
        <v>45371.438194444447</v>
      </c>
      <c r="F3027" t="s">
        <v>49</v>
      </c>
      <c r="G3027" t="s">
        <v>6</v>
      </c>
      <c r="H3027" t="s">
        <v>353</v>
      </c>
    </row>
    <row r="3028" spans="1:8" x14ac:dyDescent="0.3">
      <c r="A3028" t="s">
        <v>287</v>
      </c>
      <c r="B3028" t="s">
        <v>52</v>
      </c>
      <c r="C3028">
        <v>2</v>
      </c>
      <c r="D3028">
        <v>6.4859999999999998</v>
      </c>
      <c r="E3028" s="39">
        <v>45371.438194444447</v>
      </c>
      <c r="F3028" t="s">
        <v>50</v>
      </c>
      <c r="G3028" t="s">
        <v>6</v>
      </c>
      <c r="H3028" t="s">
        <v>353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777343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77734375" style="15" customWidth="1" collapsed="1"/>
    <col min="12" max="12" width="11.44140625" style="20" collapsed="1"/>
    <col min="13" max="16384" width="10.77734375" style="20" collapsed="1"/>
  </cols>
  <sheetData>
    <row r="1" spans="1:12" x14ac:dyDescent="0.3">
      <c r="A1" s="28" t="s">
        <v>53</v>
      </c>
      <c r="B1" s="28" t="s">
        <v>3</v>
      </c>
      <c r="C1" s="28" t="s">
        <v>18</v>
      </c>
      <c r="D1" s="25" t="s">
        <v>12</v>
      </c>
      <c r="E1" s="23" t="s">
        <v>13</v>
      </c>
      <c r="F1" s="25" t="s">
        <v>4</v>
      </c>
      <c r="G1" s="25" t="s">
        <v>5</v>
      </c>
      <c r="H1" s="25" t="s">
        <v>7</v>
      </c>
      <c r="I1" s="23" t="s">
        <v>34</v>
      </c>
      <c r="J1" s="23" t="s">
        <v>35</v>
      </c>
      <c r="K1" s="30" t="s">
        <v>0</v>
      </c>
      <c r="L1" s="33"/>
    </row>
    <row r="2" spans="1:12" x14ac:dyDescent="0.3">
      <c r="A2" s="20">
        <v>1001</v>
      </c>
      <c r="B2" s="20" t="s">
        <v>54</v>
      </c>
      <c r="C2" s="27">
        <f>VLOOKUP(B2,'Validacion (Uso SMA)'!$A$1:$D$4,4,0)</f>
        <v>1</v>
      </c>
      <c r="D2" s="24" t="s">
        <v>6</v>
      </c>
      <c r="E2" s="24" t="s">
        <v>6</v>
      </c>
      <c r="H2" s="32" t="s">
        <v>49</v>
      </c>
      <c r="I2" s="24" t="s">
        <v>6</v>
      </c>
      <c r="J2" s="20" t="s">
        <v>1</v>
      </c>
      <c r="K2" s="20"/>
    </row>
    <row r="3" spans="1:12" x14ac:dyDescent="0.3">
      <c r="A3" s="20">
        <v>1001</v>
      </c>
      <c r="B3" s="20" t="s">
        <v>52</v>
      </c>
      <c r="C3" s="27">
        <f>VLOOKUP(B3,'Validacion (Uso SMA)'!$A$1:$D$4,4,0)</f>
        <v>2</v>
      </c>
      <c r="D3" s="24" t="s">
        <v>6</v>
      </c>
      <c r="E3" s="24" t="s">
        <v>6</v>
      </c>
      <c r="H3" s="15" t="s">
        <v>50</v>
      </c>
      <c r="I3" s="24" t="s">
        <v>6</v>
      </c>
      <c r="J3" s="20" t="s">
        <v>1</v>
      </c>
      <c r="K3" s="20"/>
    </row>
    <row r="4" spans="1:12" x14ac:dyDescent="0.3">
      <c r="A4" s="20">
        <v>1001</v>
      </c>
      <c r="B4" s="20" t="s">
        <v>48</v>
      </c>
      <c r="C4" s="27">
        <f>VLOOKUP(B4,'Validacion (Uso SMA)'!$A$1:$D$4,4,0)</f>
        <v>3</v>
      </c>
      <c r="D4" s="24" t="s">
        <v>6</v>
      </c>
      <c r="E4" s="24" t="s">
        <v>6</v>
      </c>
      <c r="H4" s="15" t="s">
        <v>51</v>
      </c>
      <c r="I4" s="24" t="s">
        <v>6</v>
      </c>
      <c r="J4" s="20" t="s">
        <v>1</v>
      </c>
    </row>
    <row r="5" spans="1:12" x14ac:dyDescent="0.3">
      <c r="A5" s="20">
        <v>1024</v>
      </c>
      <c r="B5" s="20" t="s">
        <v>54</v>
      </c>
      <c r="C5" s="27">
        <f>VLOOKUP(B5,'Validacion (Uso SMA)'!$A$1:$D$4,4,0)</f>
        <v>1</v>
      </c>
      <c r="D5" s="24" t="s">
        <v>6</v>
      </c>
      <c r="E5" s="24" t="s">
        <v>6</v>
      </c>
      <c r="H5" s="32" t="s">
        <v>49</v>
      </c>
      <c r="I5" s="24" t="s">
        <v>6</v>
      </c>
      <c r="J5" s="20" t="s">
        <v>1</v>
      </c>
      <c r="K5" s="20"/>
    </row>
    <row r="6" spans="1:12" x14ac:dyDescent="0.3">
      <c r="A6" s="20">
        <v>1024</v>
      </c>
      <c r="B6" s="20" t="s">
        <v>52</v>
      </c>
      <c r="C6" s="27">
        <f>VLOOKUP(B6,'Validacion (Uso SMA)'!$A$1:$D$4,4,0)</f>
        <v>2</v>
      </c>
      <c r="D6" s="24" t="s">
        <v>6</v>
      </c>
      <c r="E6" s="24" t="s">
        <v>6</v>
      </c>
      <c r="H6" s="15" t="s">
        <v>50</v>
      </c>
      <c r="I6" s="24" t="s">
        <v>6</v>
      </c>
      <c r="J6" s="20" t="s">
        <v>1</v>
      </c>
      <c r="K6" s="20"/>
    </row>
    <row r="7" spans="1:12" x14ac:dyDescent="0.3">
      <c r="A7" s="20">
        <v>1024</v>
      </c>
      <c r="B7" s="20" t="s">
        <v>48</v>
      </c>
      <c r="C7" s="27">
        <f>VLOOKUP(B7,'Validacion (Uso SMA)'!$A$1:$D$4,4,0)</f>
        <v>3</v>
      </c>
      <c r="D7" s="24" t="s">
        <v>6</v>
      </c>
      <c r="E7" s="24" t="s">
        <v>6</v>
      </c>
      <c r="H7" s="15" t="s">
        <v>51</v>
      </c>
      <c r="I7" s="20" t="s">
        <v>6</v>
      </c>
      <c r="J7" s="20" t="s">
        <v>1</v>
      </c>
    </row>
    <row r="8" spans="1:12" x14ac:dyDescent="0.3">
      <c r="A8" s="20">
        <v>1027</v>
      </c>
      <c r="B8" s="20" t="s">
        <v>54</v>
      </c>
      <c r="C8" s="27">
        <f>VLOOKUP(B8,'Validacion (Uso SMA)'!$A$1:$D$4,4,0)</f>
        <v>1</v>
      </c>
      <c r="D8" s="24" t="s">
        <v>6</v>
      </c>
      <c r="E8" s="24" t="s">
        <v>6</v>
      </c>
      <c r="H8" s="32" t="s">
        <v>49</v>
      </c>
      <c r="I8" s="24" t="s">
        <v>6</v>
      </c>
      <c r="J8" s="20" t="s">
        <v>1</v>
      </c>
      <c r="K8" s="20"/>
    </row>
    <row r="9" spans="1:12" x14ac:dyDescent="0.3">
      <c r="A9" s="20">
        <v>1027</v>
      </c>
      <c r="B9" s="20" t="s">
        <v>52</v>
      </c>
      <c r="C9" s="27">
        <f>VLOOKUP(B9,'Validacion (Uso SMA)'!$A$1:$D$4,4,0)</f>
        <v>2</v>
      </c>
      <c r="D9" s="24" t="s">
        <v>6</v>
      </c>
      <c r="E9" s="24" t="s">
        <v>6</v>
      </c>
      <c r="H9" s="15" t="s">
        <v>50</v>
      </c>
      <c r="I9" s="24" t="s">
        <v>6</v>
      </c>
      <c r="J9" s="20" t="s">
        <v>1</v>
      </c>
      <c r="K9" s="20"/>
    </row>
    <row r="10" spans="1:12" x14ac:dyDescent="0.3">
      <c r="A10" s="20">
        <v>1027</v>
      </c>
      <c r="B10" s="20" t="s">
        <v>48</v>
      </c>
      <c r="C10" s="27">
        <f>VLOOKUP(B10,'Validacion (Uso SMA)'!$A$1:$D$4,4,0)</f>
        <v>3</v>
      </c>
      <c r="D10" s="24" t="s">
        <v>6</v>
      </c>
      <c r="E10" s="24" t="s">
        <v>6</v>
      </c>
      <c r="H10" s="15" t="s">
        <v>51</v>
      </c>
      <c r="I10" s="20" t="s">
        <v>6</v>
      </c>
      <c r="J10" s="20" t="s">
        <v>1</v>
      </c>
    </row>
    <row r="11" spans="1:12" x14ac:dyDescent="0.3">
      <c r="A11" s="21" t="s">
        <v>343</v>
      </c>
      <c r="B11" s="20" t="s">
        <v>54</v>
      </c>
      <c r="C11" s="27">
        <v>1</v>
      </c>
      <c r="D11" s="24" t="s">
        <v>6</v>
      </c>
      <c r="E11" s="24" t="s">
        <v>6</v>
      </c>
      <c r="F11" s="29"/>
      <c r="G11" s="29"/>
      <c r="H11" s="32" t="s">
        <v>49</v>
      </c>
      <c r="I11" s="24" t="s">
        <v>6</v>
      </c>
      <c r="J11" s="20" t="s">
        <v>36</v>
      </c>
      <c r="K11" s="20"/>
    </row>
    <row r="12" spans="1:12" x14ac:dyDescent="0.3">
      <c r="A12" s="21" t="s">
        <v>343</v>
      </c>
      <c r="B12" s="20" t="s">
        <v>52</v>
      </c>
      <c r="C12" s="27">
        <v>2</v>
      </c>
      <c r="D12" s="24" t="s">
        <v>6</v>
      </c>
      <c r="E12" s="24" t="s">
        <v>6</v>
      </c>
      <c r="F12" s="29"/>
      <c r="G12" s="29"/>
      <c r="H12" s="32" t="s">
        <v>50</v>
      </c>
      <c r="I12" s="24" t="s">
        <v>6</v>
      </c>
      <c r="J12" s="20" t="s">
        <v>36</v>
      </c>
      <c r="K12" s="20"/>
    </row>
    <row r="13" spans="1:12" x14ac:dyDescent="0.3">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
      <c r="A45" s="20">
        <v>1906</v>
      </c>
      <c r="B45" s="20" t="s">
        <v>54</v>
      </c>
      <c r="C45" s="27">
        <f>VLOOKUP(B45,'Validacion (Uso SMA)'!$A$1:$D$4,4,0)</f>
        <v>1</v>
      </c>
      <c r="D45" s="24" t="s">
        <v>6</v>
      </c>
      <c r="E45" s="24" t="s">
        <v>6</v>
      </c>
      <c r="H45" s="32" t="s">
        <v>49</v>
      </c>
      <c r="I45" s="24" t="s">
        <v>6</v>
      </c>
      <c r="J45" s="20" t="s">
        <v>1</v>
      </c>
      <c r="K45" s="20"/>
    </row>
    <row r="46" spans="1:11" x14ac:dyDescent="0.3">
      <c r="A46" s="20">
        <v>1906</v>
      </c>
      <c r="B46" s="20" t="s">
        <v>52</v>
      </c>
      <c r="C46" s="27">
        <f>VLOOKUP(B46,'Validacion (Uso SMA)'!$A$1:$D$4,4,0)</f>
        <v>2</v>
      </c>
      <c r="D46" s="24" t="s">
        <v>6</v>
      </c>
      <c r="E46" s="24" t="s">
        <v>6</v>
      </c>
      <c r="H46" s="15" t="s">
        <v>50</v>
      </c>
      <c r="I46" s="24" t="s">
        <v>6</v>
      </c>
      <c r="J46" s="20" t="s">
        <v>1</v>
      </c>
      <c r="K46" s="20"/>
    </row>
    <row r="47" spans="1:11" x14ac:dyDescent="0.3">
      <c r="A47" s="20">
        <v>1906</v>
      </c>
      <c r="B47" s="20" t="s">
        <v>48</v>
      </c>
      <c r="C47" s="27">
        <f>VLOOKUP(B47,'Validacion (Uso SMA)'!$A$1:$D$4,4,0)</f>
        <v>3</v>
      </c>
      <c r="D47" s="24" t="s">
        <v>6</v>
      </c>
      <c r="E47" s="24" t="s">
        <v>6</v>
      </c>
      <c r="H47" s="15" t="s">
        <v>51</v>
      </c>
      <c r="I47" s="20" t="s">
        <v>6</v>
      </c>
      <c r="J47" s="20" t="s">
        <v>1</v>
      </c>
    </row>
    <row r="48" spans="1:11" x14ac:dyDescent="0.3">
      <c r="A48" s="20">
        <v>2018</v>
      </c>
      <c r="B48" s="20" t="s">
        <v>54</v>
      </c>
      <c r="C48" s="27">
        <f>VLOOKUP(B48,'Validacion (Uso SMA)'!$A$1:$D$4,4,0)</f>
        <v>1</v>
      </c>
      <c r="D48" s="24" t="s">
        <v>6</v>
      </c>
      <c r="E48" s="24" t="s">
        <v>6</v>
      </c>
      <c r="H48" s="32" t="s">
        <v>49</v>
      </c>
      <c r="I48" s="24" t="s">
        <v>6</v>
      </c>
      <c r="J48" s="20" t="s">
        <v>1</v>
      </c>
      <c r="K48" s="20"/>
    </row>
    <row r="49" spans="1:11" x14ac:dyDescent="0.3">
      <c r="A49" s="20">
        <v>2018</v>
      </c>
      <c r="B49" s="20" t="s">
        <v>52</v>
      </c>
      <c r="C49" s="27">
        <f>VLOOKUP(B49,'Validacion (Uso SMA)'!$A$1:$D$4,4,0)</f>
        <v>2</v>
      </c>
      <c r="D49" s="24" t="s">
        <v>6</v>
      </c>
      <c r="E49" s="24" t="s">
        <v>6</v>
      </c>
      <c r="H49" s="15" t="s">
        <v>50</v>
      </c>
      <c r="I49" s="24" t="s">
        <v>6</v>
      </c>
      <c r="J49" s="20" t="s">
        <v>1</v>
      </c>
      <c r="K49" s="20"/>
    </row>
    <row r="50" spans="1:11" x14ac:dyDescent="0.3">
      <c r="A50" s="20">
        <v>2018</v>
      </c>
      <c r="B50" s="20" t="s">
        <v>48</v>
      </c>
      <c r="C50" s="27">
        <f>VLOOKUP(B50,'Validacion (Uso SMA)'!$A$1:$D$4,4,0)</f>
        <v>3</v>
      </c>
      <c r="D50" s="24" t="s">
        <v>6</v>
      </c>
      <c r="E50" s="24" t="s">
        <v>6</v>
      </c>
      <c r="H50" s="15" t="s">
        <v>51</v>
      </c>
      <c r="I50" s="20" t="s">
        <v>6</v>
      </c>
      <c r="J50" s="20" t="s">
        <v>1</v>
      </c>
    </row>
    <row r="51" spans="1:11" x14ac:dyDescent="0.3">
      <c r="A51" s="20">
        <v>2021</v>
      </c>
      <c r="B51" s="20" t="s">
        <v>54</v>
      </c>
      <c r="C51" s="27">
        <f>VLOOKUP(B51,'Validacion (Uso SMA)'!$A$1:$D$4,4,0)</f>
        <v>1</v>
      </c>
      <c r="D51" s="24" t="s">
        <v>6</v>
      </c>
      <c r="E51" s="24" t="s">
        <v>6</v>
      </c>
      <c r="H51" s="32" t="s">
        <v>49</v>
      </c>
      <c r="I51" s="24" t="s">
        <v>6</v>
      </c>
      <c r="J51" s="20" t="s">
        <v>1</v>
      </c>
      <c r="K51" s="20"/>
    </row>
    <row r="52" spans="1:11" x14ac:dyDescent="0.3">
      <c r="A52" s="20">
        <v>2021</v>
      </c>
      <c r="B52" s="20" t="s">
        <v>52</v>
      </c>
      <c r="C52" s="27">
        <f>VLOOKUP(B52,'Validacion (Uso SMA)'!$A$1:$D$4,4,0)</f>
        <v>2</v>
      </c>
      <c r="D52" s="24" t="s">
        <v>6</v>
      </c>
      <c r="E52" s="24" t="s">
        <v>6</v>
      </c>
      <c r="H52" s="15" t="s">
        <v>50</v>
      </c>
      <c r="I52" s="24" t="s">
        <v>6</v>
      </c>
      <c r="J52" s="20" t="s">
        <v>1</v>
      </c>
      <c r="K52" s="20"/>
    </row>
    <row r="53" spans="1:11" x14ac:dyDescent="0.3">
      <c r="A53" s="20">
        <v>2021</v>
      </c>
      <c r="B53" s="20" t="s">
        <v>48</v>
      </c>
      <c r="C53" s="27">
        <f>VLOOKUP(B53,'Validacion (Uso SMA)'!$A$1:$D$4,4,0)</f>
        <v>3</v>
      </c>
      <c r="D53" s="24" t="s">
        <v>6</v>
      </c>
      <c r="E53" s="24" t="s">
        <v>6</v>
      </c>
      <c r="H53" s="15" t="s">
        <v>51</v>
      </c>
      <c r="I53" s="20" t="s">
        <v>6</v>
      </c>
      <c r="J53" s="20" t="s">
        <v>1</v>
      </c>
    </row>
    <row r="54" spans="1:11" x14ac:dyDescent="0.3">
      <c r="A54" s="16">
        <v>2022</v>
      </c>
      <c r="B54" s="20" t="s">
        <v>54</v>
      </c>
      <c r="C54" s="27">
        <f>VLOOKUP(B54,'Validacion (Uso SMA)'!$A$1:$D$4,4,0)</f>
        <v>1</v>
      </c>
      <c r="D54" s="24" t="s">
        <v>6</v>
      </c>
      <c r="E54" s="24" t="s">
        <v>6</v>
      </c>
      <c r="H54" s="15" t="s">
        <v>49</v>
      </c>
      <c r="I54" s="24" t="s">
        <v>6</v>
      </c>
      <c r="J54" s="20" t="s">
        <v>1</v>
      </c>
    </row>
    <row r="55" spans="1:11" x14ac:dyDescent="0.3">
      <c r="A55" s="16">
        <v>2022</v>
      </c>
      <c r="B55" s="20" t="s">
        <v>52</v>
      </c>
      <c r="C55" s="27">
        <f>VLOOKUP(B55,'Validacion (Uso SMA)'!$A$1:$D$4,4,0)</f>
        <v>2</v>
      </c>
      <c r="D55" s="24" t="s">
        <v>6</v>
      </c>
      <c r="E55" s="24" t="s">
        <v>6</v>
      </c>
      <c r="H55" s="15" t="s">
        <v>50</v>
      </c>
      <c r="I55" s="24" t="s">
        <v>6</v>
      </c>
      <c r="J55" s="20" t="s">
        <v>1</v>
      </c>
    </row>
    <row r="56" spans="1:11" x14ac:dyDescent="0.3">
      <c r="A56" s="16">
        <v>2022</v>
      </c>
      <c r="B56" s="20" t="s">
        <v>48</v>
      </c>
      <c r="C56" s="27">
        <f>VLOOKUP(B56,'Validacion (Uso SMA)'!$A$1:$D$4,4,0)</f>
        <v>3</v>
      </c>
      <c r="D56" s="20" t="s">
        <v>6</v>
      </c>
      <c r="E56" s="20" t="s">
        <v>6</v>
      </c>
      <c r="H56" s="15" t="s">
        <v>51</v>
      </c>
      <c r="I56" s="20" t="s">
        <v>6</v>
      </c>
      <c r="J56" s="20" t="s">
        <v>1</v>
      </c>
    </row>
    <row r="57" spans="1:11" x14ac:dyDescent="0.3">
      <c r="A57" s="16">
        <v>2026</v>
      </c>
      <c r="B57" s="20" t="s">
        <v>54</v>
      </c>
      <c r="C57" s="27">
        <f>VLOOKUP(B57,'Validacion (Uso SMA)'!$A$1:$D$4,4,0)</f>
        <v>1</v>
      </c>
      <c r="D57" s="24" t="s">
        <v>6</v>
      </c>
      <c r="E57" s="24" t="s">
        <v>6</v>
      </c>
      <c r="H57" s="15" t="s">
        <v>49</v>
      </c>
      <c r="I57" s="24" t="s">
        <v>6</v>
      </c>
      <c r="J57" s="20" t="s">
        <v>1</v>
      </c>
    </row>
    <row r="58" spans="1:11" x14ac:dyDescent="0.3">
      <c r="A58" s="16">
        <v>2026</v>
      </c>
      <c r="B58" s="20" t="s">
        <v>52</v>
      </c>
      <c r="C58" s="27">
        <f>VLOOKUP(B58,'Validacion (Uso SMA)'!$A$1:$D$4,4,0)</f>
        <v>2</v>
      </c>
      <c r="D58" s="24" t="s">
        <v>6</v>
      </c>
      <c r="E58" s="24" t="s">
        <v>6</v>
      </c>
      <c r="H58" s="15" t="s">
        <v>50</v>
      </c>
      <c r="I58" s="24" t="s">
        <v>6</v>
      </c>
      <c r="J58" s="20" t="s">
        <v>1</v>
      </c>
    </row>
    <row r="59" spans="1:11" x14ac:dyDescent="0.3">
      <c r="A59" s="16">
        <v>2026</v>
      </c>
      <c r="B59" s="20" t="s">
        <v>48</v>
      </c>
      <c r="C59" s="27">
        <f>VLOOKUP(B59,'Validacion (Uso SMA)'!$A$1:$D$4,4,0)</f>
        <v>3</v>
      </c>
      <c r="D59" s="20" t="s">
        <v>6</v>
      </c>
      <c r="E59" s="20" t="s">
        <v>6</v>
      </c>
      <c r="H59" s="15" t="s">
        <v>51</v>
      </c>
      <c r="I59" s="20" t="s">
        <v>6</v>
      </c>
      <c r="J59" s="20" t="s">
        <v>1</v>
      </c>
    </row>
    <row r="60" spans="1:11" x14ac:dyDescent="0.3">
      <c r="A60" s="20">
        <v>2028</v>
      </c>
      <c r="B60" s="20" t="s">
        <v>54</v>
      </c>
      <c r="C60" s="27">
        <f>VLOOKUP(B60,'Validacion (Uso SMA)'!$A$1:$D$4,4,0)</f>
        <v>1</v>
      </c>
      <c r="D60" s="24" t="s">
        <v>6</v>
      </c>
      <c r="E60" s="24" t="s">
        <v>6</v>
      </c>
      <c r="H60" s="32" t="s">
        <v>49</v>
      </c>
      <c r="I60" s="24" t="s">
        <v>6</v>
      </c>
      <c r="J60" s="20" t="s">
        <v>1</v>
      </c>
      <c r="K60" s="20"/>
    </row>
    <row r="61" spans="1:11" x14ac:dyDescent="0.3">
      <c r="A61" s="20">
        <v>2028</v>
      </c>
      <c r="B61" s="20" t="s">
        <v>52</v>
      </c>
      <c r="C61" s="27">
        <f>VLOOKUP(B61,'Validacion (Uso SMA)'!$A$1:$D$4,4,0)</f>
        <v>2</v>
      </c>
      <c r="D61" s="24" t="s">
        <v>6</v>
      </c>
      <c r="E61" s="24" t="s">
        <v>6</v>
      </c>
      <c r="H61" s="15" t="s">
        <v>50</v>
      </c>
      <c r="I61" s="24" t="s">
        <v>6</v>
      </c>
      <c r="J61" s="20" t="s">
        <v>1</v>
      </c>
      <c r="K61" s="20"/>
    </row>
    <row r="62" spans="1:11" x14ac:dyDescent="0.3">
      <c r="A62" s="20">
        <v>2028</v>
      </c>
      <c r="B62" s="20" t="s">
        <v>48</v>
      </c>
      <c r="C62" s="27">
        <f>VLOOKUP(B62,'Validacion (Uso SMA)'!$A$1:$D$4,4,0)</f>
        <v>3</v>
      </c>
      <c r="D62" s="24" t="s">
        <v>6</v>
      </c>
      <c r="E62" s="24" t="s">
        <v>6</v>
      </c>
      <c r="H62" s="15" t="s">
        <v>51</v>
      </c>
      <c r="I62" s="20" t="s">
        <v>6</v>
      </c>
      <c r="J62" s="20" t="s">
        <v>1</v>
      </c>
    </row>
    <row r="63" spans="1:11" x14ac:dyDescent="0.3">
      <c r="A63" s="20">
        <v>2037</v>
      </c>
      <c r="B63" s="20" t="s">
        <v>54</v>
      </c>
      <c r="C63" s="27">
        <f>VLOOKUP(B63,'Validacion (Uso SMA)'!$A$1:$D$4,4,0)</f>
        <v>1</v>
      </c>
      <c r="D63" s="24" t="s">
        <v>6</v>
      </c>
      <c r="E63" s="24" t="s">
        <v>6</v>
      </c>
      <c r="H63" s="32" t="s">
        <v>49</v>
      </c>
      <c r="I63" s="24" t="s">
        <v>6</v>
      </c>
      <c r="J63" s="20" t="s">
        <v>1</v>
      </c>
      <c r="K63" s="20"/>
    </row>
    <row r="64" spans="1:11" x14ac:dyDescent="0.3">
      <c r="A64" s="20">
        <v>2037</v>
      </c>
      <c r="B64" s="20" t="s">
        <v>52</v>
      </c>
      <c r="C64" s="27">
        <f>VLOOKUP(B64,'Validacion (Uso SMA)'!$A$1:$D$4,4,0)</f>
        <v>2</v>
      </c>
      <c r="D64" s="24" t="s">
        <v>6</v>
      </c>
      <c r="E64" s="24" t="s">
        <v>6</v>
      </c>
      <c r="H64" s="15" t="s">
        <v>50</v>
      </c>
      <c r="I64" s="24" t="s">
        <v>6</v>
      </c>
      <c r="J64" s="20" t="s">
        <v>1</v>
      </c>
      <c r="K64" s="20"/>
    </row>
    <row r="65" spans="1:11" x14ac:dyDescent="0.3">
      <c r="A65" s="20">
        <v>2037</v>
      </c>
      <c r="B65" s="20" t="s">
        <v>48</v>
      </c>
      <c r="C65" s="27">
        <f>VLOOKUP(B65,'Validacion (Uso SMA)'!$A$1:$D$4,4,0)</f>
        <v>3</v>
      </c>
      <c r="D65" s="24" t="s">
        <v>6</v>
      </c>
      <c r="E65" s="24" t="s">
        <v>6</v>
      </c>
      <c r="H65" s="15" t="s">
        <v>51</v>
      </c>
      <c r="I65" s="20" t="s">
        <v>6</v>
      </c>
      <c r="J65" s="20" t="s">
        <v>1</v>
      </c>
    </row>
    <row r="66" spans="1:11" x14ac:dyDescent="0.3">
      <c r="A66" s="20">
        <v>2040</v>
      </c>
      <c r="B66" s="20" t="s">
        <v>54</v>
      </c>
      <c r="C66" s="27">
        <f>VLOOKUP(B66,'Validacion (Uso SMA)'!$A$1:$D$4,4,0)</f>
        <v>1</v>
      </c>
      <c r="D66" s="24" t="s">
        <v>6</v>
      </c>
      <c r="E66" s="24" t="s">
        <v>6</v>
      </c>
      <c r="H66" s="32" t="s">
        <v>49</v>
      </c>
      <c r="I66" s="24" t="s">
        <v>6</v>
      </c>
      <c r="J66" s="20" t="s">
        <v>1</v>
      </c>
      <c r="K66" s="20"/>
    </row>
    <row r="67" spans="1:11" x14ac:dyDescent="0.3">
      <c r="A67" s="20">
        <v>2040</v>
      </c>
      <c r="B67" s="20" t="s">
        <v>52</v>
      </c>
      <c r="C67" s="27">
        <f>VLOOKUP(B67,'Validacion (Uso SMA)'!$A$1:$D$4,4,0)</f>
        <v>2</v>
      </c>
      <c r="D67" s="24" t="s">
        <v>6</v>
      </c>
      <c r="E67" s="24" t="s">
        <v>6</v>
      </c>
      <c r="H67" s="15" t="s">
        <v>50</v>
      </c>
      <c r="I67" s="24" t="s">
        <v>6</v>
      </c>
      <c r="J67" s="20" t="s">
        <v>1</v>
      </c>
      <c r="K67" s="20"/>
    </row>
    <row r="68" spans="1:11" x14ac:dyDescent="0.3">
      <c r="A68" s="20">
        <v>2040</v>
      </c>
      <c r="B68" s="20" t="s">
        <v>48</v>
      </c>
      <c r="C68" s="27">
        <f>VLOOKUP(B68,'Validacion (Uso SMA)'!$A$1:$D$4,4,0)</f>
        <v>3</v>
      </c>
      <c r="D68" s="24" t="s">
        <v>6</v>
      </c>
      <c r="E68" s="24" t="s">
        <v>6</v>
      </c>
      <c r="H68" s="15" t="s">
        <v>51</v>
      </c>
      <c r="I68" s="20" t="s">
        <v>6</v>
      </c>
      <c r="J68" s="20" t="s">
        <v>1</v>
      </c>
    </row>
    <row r="69" spans="1:11" x14ac:dyDescent="0.3">
      <c r="A69" s="16">
        <v>2041</v>
      </c>
      <c r="B69" s="20" t="s">
        <v>54</v>
      </c>
      <c r="C69" s="27">
        <f>VLOOKUP(B69,'Validacion (Uso SMA)'!$A$1:$D$4,4,0)</f>
        <v>1</v>
      </c>
      <c r="D69" s="24" t="s">
        <v>6</v>
      </c>
      <c r="E69" s="24" t="s">
        <v>6</v>
      </c>
      <c r="H69" s="15" t="s">
        <v>49</v>
      </c>
      <c r="I69" s="24" t="s">
        <v>6</v>
      </c>
      <c r="J69" s="20" t="s">
        <v>1</v>
      </c>
    </row>
    <row r="70" spans="1:11" x14ac:dyDescent="0.3">
      <c r="A70" s="16">
        <v>2041</v>
      </c>
      <c r="B70" s="20" t="s">
        <v>52</v>
      </c>
      <c r="C70" s="27">
        <f>VLOOKUP(B70,'Validacion (Uso SMA)'!$A$1:$D$4,4,0)</f>
        <v>2</v>
      </c>
      <c r="D70" s="24" t="s">
        <v>6</v>
      </c>
      <c r="E70" s="24" t="s">
        <v>6</v>
      </c>
      <c r="H70" s="15" t="s">
        <v>50</v>
      </c>
      <c r="I70" s="24" t="s">
        <v>6</v>
      </c>
      <c r="J70" s="20" t="s">
        <v>1</v>
      </c>
    </row>
    <row r="71" spans="1:11" x14ac:dyDescent="0.3">
      <c r="A71" s="16">
        <v>2041</v>
      </c>
      <c r="B71" s="20" t="s">
        <v>48</v>
      </c>
      <c r="C71" s="27">
        <f>VLOOKUP(B71,'Validacion (Uso SMA)'!$A$1:$D$4,4,0)</f>
        <v>3</v>
      </c>
      <c r="D71" s="20" t="s">
        <v>6</v>
      </c>
      <c r="E71" s="20" t="s">
        <v>6</v>
      </c>
      <c r="H71" s="15" t="s">
        <v>51</v>
      </c>
      <c r="I71" s="20" t="s">
        <v>6</v>
      </c>
      <c r="J71" s="20" t="s">
        <v>1</v>
      </c>
    </row>
    <row r="72" spans="1:11" x14ac:dyDescent="0.3">
      <c r="A72" s="16">
        <v>3023</v>
      </c>
      <c r="B72" s="20" t="s">
        <v>54</v>
      </c>
      <c r="C72" s="27">
        <f>VLOOKUP(B72,'Validacion (Uso SMA)'!$A$1:$D$4,4,0)</f>
        <v>1</v>
      </c>
      <c r="D72" s="24" t="s">
        <v>6</v>
      </c>
      <c r="E72" s="24" t="s">
        <v>6</v>
      </c>
      <c r="H72" s="15" t="s">
        <v>49</v>
      </c>
      <c r="I72" s="24" t="s">
        <v>6</v>
      </c>
      <c r="J72" s="20" t="s">
        <v>1</v>
      </c>
    </row>
    <row r="73" spans="1:11" x14ac:dyDescent="0.3">
      <c r="A73" s="16">
        <v>3023</v>
      </c>
      <c r="B73" s="20" t="s">
        <v>52</v>
      </c>
      <c r="C73" s="27">
        <f>VLOOKUP(B73,'Validacion (Uso SMA)'!$A$1:$D$4,4,0)</f>
        <v>2</v>
      </c>
      <c r="D73" s="24" t="s">
        <v>6</v>
      </c>
      <c r="E73" s="24" t="s">
        <v>6</v>
      </c>
      <c r="H73" s="15" t="s">
        <v>50</v>
      </c>
      <c r="I73" s="24" t="s">
        <v>6</v>
      </c>
      <c r="J73" s="20" t="s">
        <v>1</v>
      </c>
    </row>
    <row r="74" spans="1:11" x14ac:dyDescent="0.3">
      <c r="A74" s="16">
        <v>3023</v>
      </c>
      <c r="B74" s="20" t="s">
        <v>48</v>
      </c>
      <c r="C74" s="27">
        <f>VLOOKUP(B74,'Validacion (Uso SMA)'!$A$1:$D$4,4,0)</f>
        <v>3</v>
      </c>
      <c r="D74" s="20" t="s">
        <v>6</v>
      </c>
      <c r="E74" s="20" t="s">
        <v>6</v>
      </c>
      <c r="H74" s="15" t="s">
        <v>51</v>
      </c>
      <c r="I74" s="20" t="s">
        <v>6</v>
      </c>
      <c r="J74" s="20" t="s">
        <v>1</v>
      </c>
    </row>
    <row r="75" spans="1:11" x14ac:dyDescent="0.3">
      <c r="A75" s="16">
        <v>3170</v>
      </c>
      <c r="B75" s="20" t="s">
        <v>54</v>
      </c>
      <c r="C75" s="27">
        <f>VLOOKUP(B75,'Validacion (Uso SMA)'!$A$1:$D$4,4,0)</f>
        <v>1</v>
      </c>
      <c r="D75" s="24" t="s">
        <v>6</v>
      </c>
      <c r="E75" s="24" t="s">
        <v>6</v>
      </c>
      <c r="H75" s="15" t="s">
        <v>49</v>
      </c>
      <c r="I75" s="24" t="s">
        <v>6</v>
      </c>
      <c r="J75" s="20" t="s">
        <v>1</v>
      </c>
    </row>
    <row r="76" spans="1:11" x14ac:dyDescent="0.3">
      <c r="A76" s="16">
        <v>3170</v>
      </c>
      <c r="B76" s="20" t="s">
        <v>52</v>
      </c>
      <c r="C76" s="27">
        <f>VLOOKUP(B76,'Validacion (Uso SMA)'!$A$1:$D$4,4,0)</f>
        <v>2</v>
      </c>
      <c r="D76" s="24" t="s">
        <v>6</v>
      </c>
      <c r="E76" s="24" t="s">
        <v>6</v>
      </c>
      <c r="H76" s="15" t="s">
        <v>50</v>
      </c>
      <c r="I76" s="24" t="s">
        <v>6</v>
      </c>
      <c r="J76" s="20" t="s">
        <v>1</v>
      </c>
    </row>
    <row r="77" spans="1:11" x14ac:dyDescent="0.3">
      <c r="A77" s="16">
        <v>3170</v>
      </c>
      <c r="B77" s="20" t="s">
        <v>48</v>
      </c>
      <c r="C77" s="27">
        <f>VLOOKUP(B77,'Validacion (Uso SMA)'!$A$1:$D$4,4,0)</f>
        <v>3</v>
      </c>
      <c r="D77" s="20" t="s">
        <v>6</v>
      </c>
      <c r="E77" s="20" t="s">
        <v>6</v>
      </c>
      <c r="H77" s="15" t="s">
        <v>51</v>
      </c>
      <c r="I77" s="20" t="s">
        <v>6</v>
      </c>
      <c r="J77" s="20" t="s">
        <v>1</v>
      </c>
    </row>
    <row r="78" spans="1:11" x14ac:dyDescent="0.3">
      <c r="A78" s="16" t="s">
        <v>324</v>
      </c>
      <c r="B78" s="20" t="s">
        <v>54</v>
      </c>
      <c r="C78" s="27">
        <f>VLOOKUP(B78,'Validacion (Uso SMA)'!$A$1:$D$4,4,0)</f>
        <v>1</v>
      </c>
      <c r="D78" s="24" t="s">
        <v>6</v>
      </c>
      <c r="E78" s="24" t="s">
        <v>6</v>
      </c>
      <c r="H78" s="15" t="s">
        <v>49</v>
      </c>
      <c r="I78" s="24" t="s">
        <v>6</v>
      </c>
      <c r="J78" s="20" t="s">
        <v>1</v>
      </c>
    </row>
    <row r="79" spans="1:11" x14ac:dyDescent="0.3">
      <c r="A79" s="16" t="s">
        <v>324</v>
      </c>
      <c r="B79" s="20" t="s">
        <v>52</v>
      </c>
      <c r="C79" s="27">
        <f>VLOOKUP(B79,'Validacion (Uso SMA)'!$A$1:$D$4,4,0)</f>
        <v>2</v>
      </c>
      <c r="D79" s="24" t="s">
        <v>6</v>
      </c>
      <c r="E79" s="24" t="s">
        <v>6</v>
      </c>
      <c r="H79" s="15" t="s">
        <v>50</v>
      </c>
      <c r="I79" s="24" t="s">
        <v>6</v>
      </c>
      <c r="J79" s="20" t="s">
        <v>1</v>
      </c>
    </row>
    <row r="80" spans="1:11" x14ac:dyDescent="0.3">
      <c r="A80" s="16" t="s">
        <v>324</v>
      </c>
      <c r="B80" s="20" t="s">
        <v>48</v>
      </c>
      <c r="C80" s="27">
        <f>VLOOKUP(B80,'Validacion (Uso SMA)'!$A$1:$D$4,4,0)</f>
        <v>3</v>
      </c>
      <c r="D80" s="20" t="s">
        <v>6</v>
      </c>
      <c r="E80" s="20" t="s">
        <v>6</v>
      </c>
      <c r="H80" s="15" t="s">
        <v>51</v>
      </c>
      <c r="I80" s="20" t="s">
        <v>6</v>
      </c>
      <c r="J80" s="20" t="s">
        <v>1</v>
      </c>
    </row>
    <row r="81" spans="1:11" x14ac:dyDescent="0.3">
      <c r="A81" s="16" t="s">
        <v>325</v>
      </c>
      <c r="B81" s="20" t="s">
        <v>54</v>
      </c>
      <c r="C81" s="27">
        <f>VLOOKUP(B81,'Validacion (Uso SMA)'!$A$1:$D$4,4,0)</f>
        <v>1</v>
      </c>
      <c r="D81" s="24" t="s">
        <v>6</v>
      </c>
      <c r="E81" s="24" t="s">
        <v>6</v>
      </c>
      <c r="H81" s="15" t="s">
        <v>49</v>
      </c>
      <c r="I81" s="24" t="s">
        <v>6</v>
      </c>
      <c r="J81" s="20" t="s">
        <v>1</v>
      </c>
    </row>
    <row r="82" spans="1:11" x14ac:dyDescent="0.3">
      <c r="A82" s="16" t="s">
        <v>325</v>
      </c>
      <c r="B82" s="20" t="s">
        <v>52</v>
      </c>
      <c r="C82" s="27">
        <f>VLOOKUP(B82,'Validacion (Uso SMA)'!$A$1:$D$4,4,0)</f>
        <v>2</v>
      </c>
      <c r="D82" s="24" t="s">
        <v>6</v>
      </c>
      <c r="E82" s="24" t="s">
        <v>6</v>
      </c>
      <c r="H82" s="15" t="s">
        <v>50</v>
      </c>
      <c r="I82" s="24" t="s">
        <v>6</v>
      </c>
      <c r="J82" s="20" t="s">
        <v>1</v>
      </c>
    </row>
    <row r="83" spans="1:11" x14ac:dyDescent="0.3">
      <c r="A83" s="16" t="s">
        <v>325</v>
      </c>
      <c r="B83" s="20" t="s">
        <v>48</v>
      </c>
      <c r="C83" s="27">
        <f>VLOOKUP(B83,'Validacion (Uso SMA)'!$A$1:$D$4,4,0)</f>
        <v>3</v>
      </c>
      <c r="D83" s="20" t="s">
        <v>6</v>
      </c>
      <c r="E83" s="20" t="s">
        <v>6</v>
      </c>
      <c r="H83" s="15" t="s">
        <v>51</v>
      </c>
      <c r="I83" s="20" t="s">
        <v>6</v>
      </c>
      <c r="J83" s="20" t="s">
        <v>1</v>
      </c>
    </row>
    <row r="84" spans="1:11" x14ac:dyDescent="0.3">
      <c r="A84" s="20" t="s">
        <v>170</v>
      </c>
      <c r="B84" s="20" t="s">
        <v>54</v>
      </c>
      <c r="C84" s="27">
        <f>VLOOKUP(B84,'Validacion (Uso SMA)'!$A$1:$D$4,4,0)</f>
        <v>1</v>
      </c>
      <c r="D84" s="24" t="s">
        <v>6</v>
      </c>
      <c r="E84" s="24" t="s">
        <v>6</v>
      </c>
      <c r="H84" s="32" t="s">
        <v>49</v>
      </c>
      <c r="I84" s="24" t="s">
        <v>6</v>
      </c>
      <c r="J84" s="20" t="s">
        <v>1</v>
      </c>
      <c r="K84" s="20"/>
    </row>
    <row r="85" spans="1:11" x14ac:dyDescent="0.3">
      <c r="A85" s="20" t="s">
        <v>170</v>
      </c>
      <c r="B85" s="20" t="s">
        <v>52</v>
      </c>
      <c r="C85" s="27">
        <f>VLOOKUP(B85,'Validacion (Uso SMA)'!$A$1:$D$4,4,0)</f>
        <v>2</v>
      </c>
      <c r="D85" s="24" t="s">
        <v>6</v>
      </c>
      <c r="E85" s="24" t="s">
        <v>6</v>
      </c>
      <c r="H85" s="15" t="s">
        <v>50</v>
      </c>
      <c r="I85" s="24" t="s">
        <v>6</v>
      </c>
      <c r="J85" s="20" t="s">
        <v>1</v>
      </c>
      <c r="K85" s="20"/>
    </row>
    <row r="86" spans="1:11" x14ac:dyDescent="0.3">
      <c r="A86" s="20" t="s">
        <v>170</v>
      </c>
      <c r="B86" s="20" t="s">
        <v>48</v>
      </c>
      <c r="C86" s="27">
        <f>VLOOKUP(B86,'Validacion (Uso SMA)'!$A$1:$D$4,4,0)</f>
        <v>3</v>
      </c>
      <c r="D86" s="24" t="s">
        <v>6</v>
      </c>
      <c r="E86" s="24" t="s">
        <v>6</v>
      </c>
      <c r="H86" s="15" t="s">
        <v>51</v>
      </c>
      <c r="I86" s="20" t="s">
        <v>6</v>
      </c>
      <c r="J86" s="20" t="s">
        <v>1</v>
      </c>
    </row>
    <row r="87" spans="1:11" x14ac:dyDescent="0.3">
      <c r="A87" s="16" t="s">
        <v>326</v>
      </c>
      <c r="B87" s="20" t="s">
        <v>54</v>
      </c>
      <c r="C87" s="27">
        <f>VLOOKUP(B87,'Validacion (Uso SMA)'!$A$1:$D$4,4,0)</f>
        <v>1</v>
      </c>
      <c r="D87" s="24" t="s">
        <v>6</v>
      </c>
      <c r="E87" s="24" t="s">
        <v>6</v>
      </c>
      <c r="H87" s="15" t="s">
        <v>49</v>
      </c>
      <c r="I87" s="24" t="s">
        <v>6</v>
      </c>
      <c r="J87" s="20" t="s">
        <v>1</v>
      </c>
    </row>
    <row r="88" spans="1:11" x14ac:dyDescent="0.3">
      <c r="A88" s="16" t="s">
        <v>326</v>
      </c>
      <c r="B88" s="20" t="s">
        <v>52</v>
      </c>
      <c r="C88" s="27">
        <f>VLOOKUP(B88,'Validacion (Uso SMA)'!$A$1:$D$4,4,0)</f>
        <v>2</v>
      </c>
      <c r="D88" s="24" t="s">
        <v>6</v>
      </c>
      <c r="E88" s="24" t="s">
        <v>6</v>
      </c>
      <c r="H88" s="15" t="s">
        <v>50</v>
      </c>
      <c r="I88" s="24" t="s">
        <v>6</v>
      </c>
      <c r="J88" s="20" t="s">
        <v>1</v>
      </c>
    </row>
    <row r="89" spans="1:11" x14ac:dyDescent="0.3">
      <c r="A89" s="16" t="s">
        <v>326</v>
      </c>
      <c r="B89" s="20" t="s">
        <v>48</v>
      </c>
      <c r="C89" s="27">
        <f>VLOOKUP(B89,'Validacion (Uso SMA)'!$A$1:$D$4,4,0)</f>
        <v>3</v>
      </c>
      <c r="D89" s="20" t="s">
        <v>6</v>
      </c>
      <c r="E89" s="20" t="s">
        <v>6</v>
      </c>
      <c r="H89" s="15" t="s">
        <v>51</v>
      </c>
      <c r="I89" s="20" t="s">
        <v>6</v>
      </c>
      <c r="J89" s="20" t="s">
        <v>1</v>
      </c>
    </row>
    <row r="90" spans="1:11" x14ac:dyDescent="0.3">
      <c r="A90" s="20" t="s">
        <v>138</v>
      </c>
      <c r="B90" s="20" t="s">
        <v>54</v>
      </c>
      <c r="C90" s="27">
        <f>VLOOKUP(B90,'Validacion (Uso SMA)'!$A$1:$D$4,4,0)</f>
        <v>1</v>
      </c>
      <c r="D90" s="24" t="s">
        <v>6</v>
      </c>
      <c r="E90" s="24" t="s">
        <v>6</v>
      </c>
      <c r="H90" s="32" t="s">
        <v>49</v>
      </c>
      <c r="I90" s="24" t="s">
        <v>6</v>
      </c>
      <c r="J90" s="20" t="s">
        <v>1</v>
      </c>
      <c r="K90" s="20"/>
    </row>
    <row r="91" spans="1:11" x14ac:dyDescent="0.3">
      <c r="A91" s="20" t="s">
        <v>138</v>
      </c>
      <c r="B91" s="20" t="s">
        <v>52</v>
      </c>
      <c r="C91" s="27">
        <f>VLOOKUP(B91,'Validacion (Uso SMA)'!$A$1:$D$4,4,0)</f>
        <v>2</v>
      </c>
      <c r="D91" s="24" t="s">
        <v>6</v>
      </c>
      <c r="E91" s="24" t="s">
        <v>6</v>
      </c>
      <c r="H91" s="15" t="s">
        <v>50</v>
      </c>
      <c r="I91" s="24" t="s">
        <v>6</v>
      </c>
      <c r="J91" s="20" t="s">
        <v>1</v>
      </c>
      <c r="K91" s="20"/>
    </row>
    <row r="92" spans="1:11" x14ac:dyDescent="0.3">
      <c r="A92" s="20" t="s">
        <v>138</v>
      </c>
      <c r="B92" s="20" t="s">
        <v>48</v>
      </c>
      <c r="C92" s="27">
        <f>VLOOKUP(B92,'Validacion (Uso SMA)'!$A$1:$D$4,4,0)</f>
        <v>3</v>
      </c>
      <c r="D92" s="24" t="s">
        <v>6</v>
      </c>
      <c r="E92" s="24" t="s">
        <v>6</v>
      </c>
      <c r="H92" s="15" t="s">
        <v>51</v>
      </c>
      <c r="I92" s="20" t="s">
        <v>6</v>
      </c>
      <c r="J92" s="20" t="s">
        <v>1</v>
      </c>
    </row>
    <row r="93" spans="1:11" x14ac:dyDescent="0.3">
      <c r="A93" s="20" t="s">
        <v>245</v>
      </c>
      <c r="B93" s="20" t="s">
        <v>54</v>
      </c>
      <c r="C93" s="27">
        <f>VLOOKUP(B93,'Validacion (Uso SMA)'!$A$1:$D$4,4,0)</f>
        <v>1</v>
      </c>
      <c r="D93" s="24" t="s">
        <v>6</v>
      </c>
      <c r="E93" s="24" t="s">
        <v>6</v>
      </c>
      <c r="H93" s="32" t="s">
        <v>49</v>
      </c>
      <c r="I93" s="24" t="s">
        <v>6</v>
      </c>
      <c r="J93" s="20" t="s">
        <v>1</v>
      </c>
      <c r="K93" s="20"/>
    </row>
    <row r="94" spans="1:11" x14ac:dyDescent="0.3">
      <c r="A94" s="20" t="s">
        <v>245</v>
      </c>
      <c r="B94" s="20" t="s">
        <v>52</v>
      </c>
      <c r="C94" s="27">
        <f>VLOOKUP(B94,'Validacion (Uso SMA)'!$A$1:$D$4,4,0)</f>
        <v>2</v>
      </c>
      <c r="D94" s="24" t="s">
        <v>6</v>
      </c>
      <c r="E94" s="24" t="s">
        <v>6</v>
      </c>
      <c r="H94" s="15" t="s">
        <v>50</v>
      </c>
      <c r="I94" s="24" t="s">
        <v>6</v>
      </c>
      <c r="J94" s="20" t="s">
        <v>1</v>
      </c>
      <c r="K94" s="20"/>
    </row>
    <row r="95" spans="1:11" x14ac:dyDescent="0.3">
      <c r="A95" s="20" t="s">
        <v>245</v>
      </c>
      <c r="B95" s="20" t="s">
        <v>48</v>
      </c>
      <c r="C95" s="27">
        <f>VLOOKUP(B95,'Validacion (Uso SMA)'!$A$1:$D$4,4,0)</f>
        <v>3</v>
      </c>
      <c r="D95" s="24" t="s">
        <v>6</v>
      </c>
      <c r="E95" s="24" t="s">
        <v>6</v>
      </c>
      <c r="H95" s="15" t="s">
        <v>51</v>
      </c>
      <c r="I95" s="20" t="s">
        <v>6</v>
      </c>
      <c r="J95" s="20" t="s">
        <v>1</v>
      </c>
    </row>
    <row r="96" spans="1:11" x14ac:dyDescent="0.3">
      <c r="A96" s="20" t="s">
        <v>75</v>
      </c>
      <c r="B96" s="20" t="s">
        <v>54</v>
      </c>
      <c r="C96" s="27">
        <f>VLOOKUP(B96,'Validacion (Uso SMA)'!$A$1:$D$4,4,0)</f>
        <v>1</v>
      </c>
      <c r="D96" s="24" t="s">
        <v>6</v>
      </c>
      <c r="E96" s="24" t="s">
        <v>6</v>
      </c>
      <c r="H96" s="32" t="s">
        <v>49</v>
      </c>
      <c r="I96" s="24" t="s">
        <v>6</v>
      </c>
      <c r="J96" s="20" t="s">
        <v>1</v>
      </c>
      <c r="K96" s="20"/>
    </row>
    <row r="97" spans="1:11" x14ac:dyDescent="0.3">
      <c r="A97" s="20" t="s">
        <v>75</v>
      </c>
      <c r="B97" s="20" t="s">
        <v>52</v>
      </c>
      <c r="C97" s="27">
        <f>VLOOKUP(B97,'Validacion (Uso SMA)'!$A$1:$D$4,4,0)</f>
        <v>2</v>
      </c>
      <c r="D97" s="24" t="s">
        <v>6</v>
      </c>
      <c r="E97" s="24" t="s">
        <v>6</v>
      </c>
      <c r="H97" s="15" t="s">
        <v>50</v>
      </c>
      <c r="I97" s="24" t="s">
        <v>6</v>
      </c>
      <c r="J97" s="20" t="s">
        <v>1</v>
      </c>
      <c r="K97" s="20"/>
    </row>
    <row r="98" spans="1:11" x14ac:dyDescent="0.3">
      <c r="A98" s="20" t="s">
        <v>75</v>
      </c>
      <c r="B98" s="20" t="s">
        <v>48</v>
      </c>
      <c r="C98" s="27">
        <f>VLOOKUP(B98,'Validacion (Uso SMA)'!$A$1:$D$4,4,0)</f>
        <v>3</v>
      </c>
      <c r="D98" s="24" t="s">
        <v>6</v>
      </c>
      <c r="E98" s="24" t="s">
        <v>6</v>
      </c>
      <c r="H98" s="15" t="s">
        <v>51</v>
      </c>
      <c r="I98" s="20" t="s">
        <v>6</v>
      </c>
      <c r="J98" s="20" t="s">
        <v>1</v>
      </c>
    </row>
    <row r="99" spans="1:11" x14ac:dyDescent="0.3">
      <c r="A99" s="20" t="s">
        <v>130</v>
      </c>
      <c r="B99" s="20" t="s">
        <v>54</v>
      </c>
      <c r="C99" s="27">
        <f>VLOOKUP(B99,'Validacion (Uso SMA)'!$A$1:$D$4,4,0)</f>
        <v>1</v>
      </c>
      <c r="D99" s="24" t="s">
        <v>6</v>
      </c>
      <c r="E99" s="24" t="s">
        <v>6</v>
      </c>
      <c r="H99" s="32" t="s">
        <v>49</v>
      </c>
      <c r="I99" s="24" t="s">
        <v>6</v>
      </c>
      <c r="J99" s="20" t="s">
        <v>1</v>
      </c>
      <c r="K99" s="20"/>
    </row>
    <row r="100" spans="1:11" x14ac:dyDescent="0.3">
      <c r="A100" s="20" t="s">
        <v>130</v>
      </c>
      <c r="B100" s="20" t="s">
        <v>52</v>
      </c>
      <c r="C100" s="27">
        <f>VLOOKUP(B100,'Validacion (Uso SMA)'!$A$1:$D$4,4,0)</f>
        <v>2</v>
      </c>
      <c r="D100" s="24" t="s">
        <v>6</v>
      </c>
      <c r="E100" s="24" t="s">
        <v>6</v>
      </c>
      <c r="H100" s="15" t="s">
        <v>50</v>
      </c>
      <c r="I100" s="24" t="s">
        <v>6</v>
      </c>
      <c r="J100" s="20" t="s">
        <v>1</v>
      </c>
      <c r="K100" s="20"/>
    </row>
    <row r="101" spans="1:11" x14ac:dyDescent="0.3">
      <c r="A101" s="20" t="s">
        <v>130</v>
      </c>
      <c r="B101" s="20" t="s">
        <v>48</v>
      </c>
      <c r="C101" s="27">
        <f>VLOOKUP(B101,'Validacion (Uso SMA)'!$A$1:$D$4,4,0)</f>
        <v>3</v>
      </c>
      <c r="D101" s="24" t="s">
        <v>6</v>
      </c>
      <c r="E101" s="24" t="s">
        <v>6</v>
      </c>
      <c r="H101" s="15" t="s">
        <v>51</v>
      </c>
      <c r="I101" s="20" t="s">
        <v>6</v>
      </c>
      <c r="J101" s="20" t="s">
        <v>1</v>
      </c>
    </row>
    <row r="102" spans="1:11" x14ac:dyDescent="0.3">
      <c r="A102" s="20" t="s">
        <v>131</v>
      </c>
      <c r="B102" s="20" t="s">
        <v>54</v>
      </c>
      <c r="C102" s="27">
        <f>VLOOKUP(B102,'Validacion (Uso SMA)'!$A$1:$D$4,4,0)</f>
        <v>1</v>
      </c>
      <c r="D102" s="24" t="s">
        <v>6</v>
      </c>
      <c r="E102" s="24" t="s">
        <v>6</v>
      </c>
      <c r="H102" s="32" t="s">
        <v>49</v>
      </c>
      <c r="I102" s="24" t="s">
        <v>6</v>
      </c>
      <c r="J102" s="20" t="s">
        <v>1</v>
      </c>
      <c r="K102" s="20"/>
    </row>
    <row r="103" spans="1:11" x14ac:dyDescent="0.3">
      <c r="A103" s="20" t="s">
        <v>131</v>
      </c>
      <c r="B103" s="20" t="s">
        <v>52</v>
      </c>
      <c r="C103" s="27">
        <f>VLOOKUP(B103,'Validacion (Uso SMA)'!$A$1:$D$4,4,0)</f>
        <v>2</v>
      </c>
      <c r="D103" s="24" t="s">
        <v>6</v>
      </c>
      <c r="E103" s="24" t="s">
        <v>6</v>
      </c>
      <c r="H103" s="15" t="s">
        <v>50</v>
      </c>
      <c r="I103" s="24" t="s">
        <v>6</v>
      </c>
      <c r="J103" s="20" t="s">
        <v>1</v>
      </c>
      <c r="K103" s="20"/>
    </row>
    <row r="104" spans="1:11" x14ac:dyDescent="0.3">
      <c r="A104" s="20" t="s">
        <v>131</v>
      </c>
      <c r="B104" s="20" t="s">
        <v>48</v>
      </c>
      <c r="C104" s="27">
        <f>VLOOKUP(B104,'Validacion (Uso SMA)'!$A$1:$D$4,4,0)</f>
        <v>3</v>
      </c>
      <c r="D104" s="24" t="s">
        <v>6</v>
      </c>
      <c r="E104" s="24" t="s">
        <v>6</v>
      </c>
      <c r="H104" s="15" t="s">
        <v>51</v>
      </c>
      <c r="I104" s="20" t="s">
        <v>6</v>
      </c>
      <c r="J104" s="20" t="s">
        <v>1</v>
      </c>
    </row>
    <row r="105" spans="1:11" x14ac:dyDescent="0.3">
      <c r="A105" s="20" t="s">
        <v>132</v>
      </c>
      <c r="B105" s="20" t="s">
        <v>54</v>
      </c>
      <c r="C105" s="27">
        <f>VLOOKUP(B105,'Validacion (Uso SMA)'!$A$1:$D$4,4,0)</f>
        <v>1</v>
      </c>
      <c r="D105" s="24" t="s">
        <v>6</v>
      </c>
      <c r="E105" s="24" t="s">
        <v>6</v>
      </c>
      <c r="H105" s="32" t="s">
        <v>49</v>
      </c>
      <c r="I105" s="24" t="s">
        <v>6</v>
      </c>
      <c r="J105" s="20" t="s">
        <v>1</v>
      </c>
      <c r="K105" s="20"/>
    </row>
    <row r="106" spans="1:11" x14ac:dyDescent="0.3">
      <c r="A106" s="20" t="s">
        <v>132</v>
      </c>
      <c r="B106" s="20" t="s">
        <v>52</v>
      </c>
      <c r="C106" s="27">
        <f>VLOOKUP(B106,'Validacion (Uso SMA)'!$A$1:$D$4,4,0)</f>
        <v>2</v>
      </c>
      <c r="D106" s="24" t="s">
        <v>6</v>
      </c>
      <c r="E106" s="24" t="s">
        <v>6</v>
      </c>
      <c r="H106" s="15" t="s">
        <v>50</v>
      </c>
      <c r="I106" s="24" t="s">
        <v>6</v>
      </c>
      <c r="J106" s="20" t="s">
        <v>1</v>
      </c>
      <c r="K106" s="20"/>
    </row>
    <row r="107" spans="1:11" x14ac:dyDescent="0.3">
      <c r="A107" s="20" t="s">
        <v>132</v>
      </c>
      <c r="B107" s="20" t="s">
        <v>48</v>
      </c>
      <c r="C107" s="27">
        <f>VLOOKUP(B107,'Validacion (Uso SMA)'!$A$1:$D$4,4,0)</f>
        <v>3</v>
      </c>
      <c r="D107" s="24" t="s">
        <v>6</v>
      </c>
      <c r="E107" s="24" t="s">
        <v>6</v>
      </c>
      <c r="H107" s="15" t="s">
        <v>51</v>
      </c>
      <c r="I107" s="20" t="s">
        <v>6</v>
      </c>
      <c r="J107" s="20" t="s">
        <v>1</v>
      </c>
    </row>
    <row r="108" spans="1:11" x14ac:dyDescent="0.3">
      <c r="A108" s="20" t="s">
        <v>133</v>
      </c>
      <c r="B108" s="20" t="s">
        <v>54</v>
      </c>
      <c r="C108" s="27">
        <f>VLOOKUP(B108,'Validacion (Uso SMA)'!$A$1:$D$4,4,0)</f>
        <v>1</v>
      </c>
      <c r="D108" s="24" t="s">
        <v>6</v>
      </c>
      <c r="E108" s="24" t="s">
        <v>6</v>
      </c>
      <c r="H108" s="32" t="s">
        <v>49</v>
      </c>
      <c r="I108" s="24" t="s">
        <v>6</v>
      </c>
      <c r="J108" s="20" t="s">
        <v>1</v>
      </c>
      <c r="K108" s="20"/>
    </row>
    <row r="109" spans="1:11" x14ac:dyDescent="0.3">
      <c r="A109" s="20" t="s">
        <v>133</v>
      </c>
      <c r="B109" s="20" t="s">
        <v>52</v>
      </c>
      <c r="C109" s="27">
        <f>VLOOKUP(B109,'Validacion (Uso SMA)'!$A$1:$D$4,4,0)</f>
        <v>2</v>
      </c>
      <c r="D109" s="24" t="s">
        <v>6</v>
      </c>
      <c r="E109" s="24" t="s">
        <v>6</v>
      </c>
      <c r="H109" s="15" t="s">
        <v>50</v>
      </c>
      <c r="I109" s="24" t="s">
        <v>6</v>
      </c>
      <c r="J109" s="20" t="s">
        <v>1</v>
      </c>
      <c r="K109" s="20"/>
    </row>
    <row r="110" spans="1:11" x14ac:dyDescent="0.3">
      <c r="A110" s="20" t="s">
        <v>133</v>
      </c>
      <c r="B110" s="20" t="s">
        <v>48</v>
      </c>
      <c r="C110" s="27">
        <f>VLOOKUP(B110,'Validacion (Uso SMA)'!$A$1:$D$4,4,0)</f>
        <v>3</v>
      </c>
      <c r="D110" s="24" t="s">
        <v>6</v>
      </c>
      <c r="E110" s="24" t="s">
        <v>6</v>
      </c>
      <c r="H110" s="15" t="s">
        <v>51</v>
      </c>
      <c r="I110" s="20" t="s">
        <v>6</v>
      </c>
      <c r="J110" s="20" t="s">
        <v>1</v>
      </c>
    </row>
    <row r="111" spans="1:11" x14ac:dyDescent="0.3">
      <c r="A111" s="20" t="s">
        <v>134</v>
      </c>
      <c r="B111" s="20" t="s">
        <v>54</v>
      </c>
      <c r="C111" s="27">
        <f>VLOOKUP(B111,'Validacion (Uso SMA)'!$A$1:$D$4,4,0)</f>
        <v>1</v>
      </c>
      <c r="D111" s="24" t="s">
        <v>6</v>
      </c>
      <c r="E111" s="24" t="s">
        <v>6</v>
      </c>
      <c r="H111" s="32" t="s">
        <v>49</v>
      </c>
      <c r="I111" s="24" t="s">
        <v>6</v>
      </c>
      <c r="J111" s="20" t="s">
        <v>1</v>
      </c>
      <c r="K111" s="20"/>
    </row>
    <row r="112" spans="1:11" x14ac:dyDescent="0.3">
      <c r="A112" s="20" t="s">
        <v>134</v>
      </c>
      <c r="B112" s="20" t="s">
        <v>52</v>
      </c>
      <c r="C112" s="27">
        <f>VLOOKUP(B112,'Validacion (Uso SMA)'!$A$1:$D$4,4,0)</f>
        <v>2</v>
      </c>
      <c r="D112" s="24" t="s">
        <v>6</v>
      </c>
      <c r="E112" s="24" t="s">
        <v>6</v>
      </c>
      <c r="H112" s="15" t="s">
        <v>50</v>
      </c>
      <c r="I112" s="24" t="s">
        <v>6</v>
      </c>
      <c r="J112" s="20" t="s">
        <v>1</v>
      </c>
      <c r="K112" s="20"/>
    </row>
    <row r="113" spans="1:11" x14ac:dyDescent="0.3">
      <c r="A113" s="20" t="s">
        <v>134</v>
      </c>
      <c r="B113" s="20" t="s">
        <v>48</v>
      </c>
      <c r="C113" s="27">
        <f>VLOOKUP(B113,'Validacion (Uso SMA)'!$A$1:$D$4,4,0)</f>
        <v>3</v>
      </c>
      <c r="D113" s="24" t="s">
        <v>6</v>
      </c>
      <c r="E113" s="24" t="s">
        <v>6</v>
      </c>
      <c r="H113" s="15" t="s">
        <v>51</v>
      </c>
      <c r="I113" s="20" t="s">
        <v>6</v>
      </c>
      <c r="J113" s="20" t="s">
        <v>1</v>
      </c>
    </row>
    <row r="114" spans="1:11" x14ac:dyDescent="0.3">
      <c r="A114" s="20" t="s">
        <v>135</v>
      </c>
      <c r="B114" s="20" t="s">
        <v>54</v>
      </c>
      <c r="C114" s="27">
        <f>VLOOKUP(B114,'Validacion (Uso SMA)'!$A$1:$D$4,4,0)</f>
        <v>1</v>
      </c>
      <c r="D114" s="24" t="s">
        <v>6</v>
      </c>
      <c r="E114" s="24" t="s">
        <v>6</v>
      </c>
      <c r="H114" s="32" t="s">
        <v>49</v>
      </c>
      <c r="I114" s="24" t="s">
        <v>6</v>
      </c>
      <c r="J114" s="20" t="s">
        <v>1</v>
      </c>
      <c r="K114" s="20"/>
    </row>
    <row r="115" spans="1:11" x14ac:dyDescent="0.3">
      <c r="A115" s="20" t="s">
        <v>135</v>
      </c>
      <c r="B115" s="20" t="s">
        <v>52</v>
      </c>
      <c r="C115" s="27">
        <f>VLOOKUP(B115,'Validacion (Uso SMA)'!$A$1:$D$4,4,0)</f>
        <v>2</v>
      </c>
      <c r="D115" s="24" t="s">
        <v>6</v>
      </c>
      <c r="E115" s="24" t="s">
        <v>6</v>
      </c>
      <c r="H115" s="15" t="s">
        <v>50</v>
      </c>
      <c r="I115" s="24" t="s">
        <v>6</v>
      </c>
      <c r="J115" s="20" t="s">
        <v>1</v>
      </c>
      <c r="K115" s="20"/>
    </row>
    <row r="116" spans="1:11" x14ac:dyDescent="0.3">
      <c r="A116" s="20" t="s">
        <v>135</v>
      </c>
      <c r="B116" s="20" t="s">
        <v>48</v>
      </c>
      <c r="C116" s="27">
        <f>VLOOKUP(B116,'Validacion (Uso SMA)'!$A$1:$D$4,4,0)</f>
        <v>3</v>
      </c>
      <c r="D116" s="24" t="s">
        <v>6</v>
      </c>
      <c r="E116" s="24" t="s">
        <v>6</v>
      </c>
      <c r="H116" s="15" t="s">
        <v>51</v>
      </c>
      <c r="I116" s="20" t="s">
        <v>6</v>
      </c>
      <c r="J116" s="20" t="s">
        <v>1</v>
      </c>
    </row>
    <row r="117" spans="1:11" x14ac:dyDescent="0.3">
      <c r="A117" s="20" t="s">
        <v>136</v>
      </c>
      <c r="B117" s="20" t="s">
        <v>54</v>
      </c>
      <c r="C117" s="27">
        <f>VLOOKUP(B117,'Validacion (Uso SMA)'!$A$1:$D$4,4,0)</f>
        <v>1</v>
      </c>
      <c r="D117" s="24" t="s">
        <v>6</v>
      </c>
      <c r="E117" s="24" t="s">
        <v>6</v>
      </c>
      <c r="H117" s="32" t="s">
        <v>49</v>
      </c>
      <c r="I117" s="24" t="s">
        <v>6</v>
      </c>
      <c r="J117" s="20" t="s">
        <v>1</v>
      </c>
      <c r="K117" s="20"/>
    </row>
    <row r="118" spans="1:11" x14ac:dyDescent="0.3">
      <c r="A118" s="20" t="s">
        <v>136</v>
      </c>
      <c r="B118" s="20" t="s">
        <v>52</v>
      </c>
      <c r="C118" s="27">
        <f>VLOOKUP(B118,'Validacion (Uso SMA)'!$A$1:$D$4,4,0)</f>
        <v>2</v>
      </c>
      <c r="D118" s="24" t="s">
        <v>6</v>
      </c>
      <c r="E118" s="24" t="s">
        <v>6</v>
      </c>
      <c r="H118" s="15" t="s">
        <v>50</v>
      </c>
      <c r="I118" s="24" t="s">
        <v>6</v>
      </c>
      <c r="J118" s="20" t="s">
        <v>1</v>
      </c>
      <c r="K118" s="20"/>
    </row>
    <row r="119" spans="1:11" x14ac:dyDescent="0.3">
      <c r="A119" s="20" t="s">
        <v>136</v>
      </c>
      <c r="B119" s="20" t="s">
        <v>48</v>
      </c>
      <c r="C119" s="27">
        <f>VLOOKUP(B119,'Validacion (Uso SMA)'!$A$1:$D$4,4,0)</f>
        <v>3</v>
      </c>
      <c r="D119" s="24" t="s">
        <v>6</v>
      </c>
      <c r="E119" s="24" t="s">
        <v>6</v>
      </c>
      <c r="H119" s="15" t="s">
        <v>51</v>
      </c>
      <c r="I119" s="20" t="s">
        <v>6</v>
      </c>
      <c r="J119" s="20" t="s">
        <v>1</v>
      </c>
    </row>
    <row r="120" spans="1:11" x14ac:dyDescent="0.3">
      <c r="A120" s="20" t="s">
        <v>76</v>
      </c>
      <c r="B120" s="20" t="s">
        <v>54</v>
      </c>
      <c r="C120" s="27">
        <f>VLOOKUP(B120,'Validacion (Uso SMA)'!$A$1:$D$4,4,0)</f>
        <v>1</v>
      </c>
      <c r="D120" s="24" t="s">
        <v>6</v>
      </c>
      <c r="E120" s="24" t="s">
        <v>6</v>
      </c>
      <c r="H120" s="32" t="s">
        <v>49</v>
      </c>
      <c r="I120" s="24" t="s">
        <v>6</v>
      </c>
      <c r="J120" s="20" t="s">
        <v>1</v>
      </c>
      <c r="K120" s="20"/>
    </row>
    <row r="121" spans="1:11" x14ac:dyDescent="0.3">
      <c r="A121" s="20" t="s">
        <v>76</v>
      </c>
      <c r="B121" s="20" t="s">
        <v>52</v>
      </c>
      <c r="C121" s="27">
        <f>VLOOKUP(B121,'Validacion (Uso SMA)'!$A$1:$D$4,4,0)</f>
        <v>2</v>
      </c>
      <c r="D121" s="24" t="s">
        <v>6</v>
      </c>
      <c r="E121" s="24" t="s">
        <v>6</v>
      </c>
      <c r="H121" s="15" t="s">
        <v>50</v>
      </c>
      <c r="I121" s="24" t="s">
        <v>6</v>
      </c>
      <c r="J121" s="20" t="s">
        <v>1</v>
      </c>
      <c r="K121" s="20"/>
    </row>
    <row r="122" spans="1:11" x14ac:dyDescent="0.3">
      <c r="A122" s="20" t="s">
        <v>76</v>
      </c>
      <c r="B122" s="20" t="s">
        <v>48</v>
      </c>
      <c r="C122" s="27">
        <f>VLOOKUP(B122,'Validacion (Uso SMA)'!$A$1:$D$4,4,0)</f>
        <v>3</v>
      </c>
      <c r="D122" s="24" t="s">
        <v>6</v>
      </c>
      <c r="E122" s="24" t="s">
        <v>6</v>
      </c>
      <c r="H122" s="15" t="s">
        <v>51</v>
      </c>
      <c r="I122" s="20" t="s">
        <v>6</v>
      </c>
      <c r="J122" s="20" t="s">
        <v>1</v>
      </c>
    </row>
    <row r="123" spans="1:11" x14ac:dyDescent="0.3">
      <c r="A123" s="20" t="s">
        <v>139</v>
      </c>
      <c r="B123" s="20" t="s">
        <v>54</v>
      </c>
      <c r="C123" s="27">
        <f>VLOOKUP(B123,'Validacion (Uso SMA)'!$A$1:$D$4,4,0)</f>
        <v>1</v>
      </c>
      <c r="D123" s="24" t="s">
        <v>6</v>
      </c>
      <c r="E123" s="24" t="s">
        <v>6</v>
      </c>
      <c r="H123" s="32" t="s">
        <v>49</v>
      </c>
      <c r="I123" s="24" t="s">
        <v>6</v>
      </c>
      <c r="J123" s="20" t="s">
        <v>1</v>
      </c>
      <c r="K123" s="20"/>
    </row>
    <row r="124" spans="1:11" x14ac:dyDescent="0.3">
      <c r="A124" s="20" t="s">
        <v>139</v>
      </c>
      <c r="B124" s="20" t="s">
        <v>52</v>
      </c>
      <c r="C124" s="27">
        <f>VLOOKUP(B124,'Validacion (Uso SMA)'!$A$1:$D$4,4,0)</f>
        <v>2</v>
      </c>
      <c r="D124" s="24" t="s">
        <v>6</v>
      </c>
      <c r="E124" s="24" t="s">
        <v>6</v>
      </c>
      <c r="H124" s="15" t="s">
        <v>50</v>
      </c>
      <c r="I124" s="24" t="s">
        <v>6</v>
      </c>
      <c r="J124" s="20" t="s">
        <v>1</v>
      </c>
      <c r="K124" s="20"/>
    </row>
    <row r="125" spans="1:11" x14ac:dyDescent="0.3">
      <c r="A125" s="20" t="s">
        <v>139</v>
      </c>
      <c r="B125" s="20" t="s">
        <v>48</v>
      </c>
      <c r="C125" s="27">
        <f>VLOOKUP(B125,'Validacion (Uso SMA)'!$A$1:$D$4,4,0)</f>
        <v>3</v>
      </c>
      <c r="D125" s="24" t="s">
        <v>6</v>
      </c>
      <c r="E125" s="24" t="s">
        <v>6</v>
      </c>
      <c r="H125" s="15" t="s">
        <v>51</v>
      </c>
      <c r="I125" s="20" t="s">
        <v>6</v>
      </c>
      <c r="J125" s="20" t="s">
        <v>1</v>
      </c>
    </row>
    <row r="126" spans="1:11" x14ac:dyDescent="0.3">
      <c r="A126" s="20" t="s">
        <v>140</v>
      </c>
      <c r="B126" s="20" t="s">
        <v>54</v>
      </c>
      <c r="C126" s="27">
        <f>VLOOKUP(B126,'Validacion (Uso SMA)'!$A$1:$D$4,4,0)</f>
        <v>1</v>
      </c>
      <c r="D126" s="24" t="s">
        <v>6</v>
      </c>
      <c r="E126" s="24" t="s">
        <v>6</v>
      </c>
      <c r="H126" s="32" t="s">
        <v>49</v>
      </c>
      <c r="I126" s="24" t="s">
        <v>6</v>
      </c>
      <c r="J126" s="20" t="s">
        <v>1</v>
      </c>
      <c r="K126" s="20"/>
    </row>
    <row r="127" spans="1:11" x14ac:dyDescent="0.3">
      <c r="A127" s="20" t="s">
        <v>140</v>
      </c>
      <c r="B127" s="20" t="s">
        <v>52</v>
      </c>
      <c r="C127" s="27">
        <f>VLOOKUP(B127,'Validacion (Uso SMA)'!$A$1:$D$4,4,0)</f>
        <v>2</v>
      </c>
      <c r="D127" s="24" t="s">
        <v>6</v>
      </c>
      <c r="E127" s="24" t="s">
        <v>6</v>
      </c>
      <c r="H127" s="15" t="s">
        <v>50</v>
      </c>
      <c r="I127" s="24" t="s">
        <v>6</v>
      </c>
      <c r="J127" s="20" t="s">
        <v>1</v>
      </c>
      <c r="K127" s="20"/>
    </row>
    <row r="128" spans="1:11" x14ac:dyDescent="0.3">
      <c r="A128" s="20" t="s">
        <v>140</v>
      </c>
      <c r="B128" s="20" t="s">
        <v>48</v>
      </c>
      <c r="C128" s="27">
        <f>VLOOKUP(B128,'Validacion (Uso SMA)'!$A$1:$D$4,4,0)</f>
        <v>3</v>
      </c>
      <c r="D128" s="24" t="s">
        <v>6</v>
      </c>
      <c r="E128" s="24" t="s">
        <v>6</v>
      </c>
      <c r="H128" s="15" t="s">
        <v>51</v>
      </c>
      <c r="I128" s="20" t="s">
        <v>6</v>
      </c>
      <c r="J128" s="20" t="s">
        <v>1</v>
      </c>
    </row>
    <row r="129" spans="1:11" x14ac:dyDescent="0.3">
      <c r="A129" s="20" t="s">
        <v>141</v>
      </c>
      <c r="B129" s="20" t="s">
        <v>54</v>
      </c>
      <c r="C129" s="27">
        <f>VLOOKUP(B129,'Validacion (Uso SMA)'!$A$1:$D$4,4,0)</f>
        <v>1</v>
      </c>
      <c r="D129" s="24" t="s">
        <v>6</v>
      </c>
      <c r="E129" s="24" t="s">
        <v>6</v>
      </c>
      <c r="H129" s="32" t="s">
        <v>49</v>
      </c>
      <c r="I129" s="24" t="s">
        <v>6</v>
      </c>
      <c r="J129" s="20" t="s">
        <v>1</v>
      </c>
      <c r="K129" s="20"/>
    </row>
    <row r="130" spans="1:11" x14ac:dyDescent="0.3">
      <c r="A130" s="20" t="s">
        <v>141</v>
      </c>
      <c r="B130" s="20" t="s">
        <v>52</v>
      </c>
      <c r="C130" s="27">
        <f>VLOOKUP(B130,'Validacion (Uso SMA)'!$A$1:$D$4,4,0)</f>
        <v>2</v>
      </c>
      <c r="D130" s="24" t="s">
        <v>6</v>
      </c>
      <c r="E130" s="24" t="s">
        <v>6</v>
      </c>
      <c r="H130" s="15" t="s">
        <v>50</v>
      </c>
      <c r="I130" s="24" t="s">
        <v>6</v>
      </c>
      <c r="J130" s="20" t="s">
        <v>1</v>
      </c>
      <c r="K130" s="20"/>
    </row>
    <row r="131" spans="1:11" x14ac:dyDescent="0.3">
      <c r="A131" s="20" t="s">
        <v>141</v>
      </c>
      <c r="B131" s="20" t="s">
        <v>48</v>
      </c>
      <c r="C131" s="27">
        <f>VLOOKUP(B131,'Validacion (Uso SMA)'!$A$1:$D$4,4,0)</f>
        <v>3</v>
      </c>
      <c r="D131" s="24" t="s">
        <v>6</v>
      </c>
      <c r="E131" s="24" t="s">
        <v>6</v>
      </c>
      <c r="H131" s="15" t="s">
        <v>51</v>
      </c>
      <c r="I131" s="20" t="s">
        <v>6</v>
      </c>
      <c r="J131" s="20" t="s">
        <v>1</v>
      </c>
    </row>
    <row r="132" spans="1:11" x14ac:dyDescent="0.3">
      <c r="A132" s="20" t="s">
        <v>171</v>
      </c>
      <c r="B132" s="20" t="s">
        <v>54</v>
      </c>
      <c r="C132" s="27">
        <f>VLOOKUP(B132,'Validacion (Uso SMA)'!$A$1:$D$4,4,0)</f>
        <v>1</v>
      </c>
      <c r="D132" s="24" t="s">
        <v>6</v>
      </c>
      <c r="E132" s="24" t="s">
        <v>6</v>
      </c>
      <c r="H132" s="32" t="s">
        <v>49</v>
      </c>
      <c r="I132" s="24" t="s">
        <v>6</v>
      </c>
      <c r="J132" s="20" t="s">
        <v>1</v>
      </c>
      <c r="K132" s="20"/>
    </row>
    <row r="133" spans="1:11" x14ac:dyDescent="0.3">
      <c r="A133" s="20" t="s">
        <v>171</v>
      </c>
      <c r="B133" s="20" t="s">
        <v>52</v>
      </c>
      <c r="C133" s="27">
        <f>VLOOKUP(B133,'Validacion (Uso SMA)'!$A$1:$D$4,4,0)</f>
        <v>2</v>
      </c>
      <c r="D133" s="24" t="s">
        <v>6</v>
      </c>
      <c r="E133" s="24" t="s">
        <v>6</v>
      </c>
      <c r="H133" s="15" t="s">
        <v>50</v>
      </c>
      <c r="I133" s="24" t="s">
        <v>6</v>
      </c>
      <c r="J133" s="20" t="s">
        <v>1</v>
      </c>
      <c r="K133" s="20"/>
    </row>
    <row r="134" spans="1:11" x14ac:dyDescent="0.3">
      <c r="A134" s="20" t="s">
        <v>171</v>
      </c>
      <c r="B134" s="20" t="s">
        <v>48</v>
      </c>
      <c r="C134" s="27">
        <f>VLOOKUP(B134,'Validacion (Uso SMA)'!$A$1:$D$4,4,0)</f>
        <v>3</v>
      </c>
      <c r="D134" s="24" t="s">
        <v>6</v>
      </c>
      <c r="E134" s="24" t="s">
        <v>6</v>
      </c>
      <c r="H134" s="15" t="s">
        <v>51</v>
      </c>
      <c r="I134" s="20" t="s">
        <v>6</v>
      </c>
      <c r="J134" s="20" t="s">
        <v>1</v>
      </c>
    </row>
    <row r="135" spans="1:11" x14ac:dyDescent="0.3">
      <c r="A135" s="20" t="s">
        <v>77</v>
      </c>
      <c r="B135" s="20" t="s">
        <v>54</v>
      </c>
      <c r="C135" s="27">
        <f>VLOOKUP(B135,'Validacion (Uso SMA)'!$A$1:$D$4,4,0)</f>
        <v>1</v>
      </c>
      <c r="D135" s="24" t="s">
        <v>6</v>
      </c>
      <c r="E135" s="24" t="s">
        <v>6</v>
      </c>
      <c r="H135" s="32" t="s">
        <v>49</v>
      </c>
      <c r="I135" s="24" t="s">
        <v>6</v>
      </c>
      <c r="J135" s="20" t="s">
        <v>1</v>
      </c>
      <c r="K135" s="20"/>
    </row>
    <row r="136" spans="1:11" x14ac:dyDescent="0.3">
      <c r="A136" s="20" t="s">
        <v>77</v>
      </c>
      <c r="B136" s="20" t="s">
        <v>52</v>
      </c>
      <c r="C136" s="27">
        <f>VLOOKUP(B136,'Validacion (Uso SMA)'!$A$1:$D$4,4,0)</f>
        <v>2</v>
      </c>
      <c r="D136" s="24" t="s">
        <v>6</v>
      </c>
      <c r="E136" s="24" t="s">
        <v>6</v>
      </c>
      <c r="H136" s="15" t="s">
        <v>50</v>
      </c>
      <c r="I136" s="24" t="s">
        <v>6</v>
      </c>
      <c r="J136" s="20" t="s">
        <v>1</v>
      </c>
      <c r="K136" s="20"/>
    </row>
    <row r="137" spans="1:11" x14ac:dyDescent="0.3">
      <c r="A137" s="20" t="s">
        <v>77</v>
      </c>
      <c r="B137" s="20" t="s">
        <v>48</v>
      </c>
      <c r="C137" s="27">
        <f>VLOOKUP(B137,'Validacion (Uso SMA)'!$A$1:$D$4,4,0)</f>
        <v>3</v>
      </c>
      <c r="D137" s="24" t="s">
        <v>6</v>
      </c>
      <c r="E137" s="24" t="s">
        <v>6</v>
      </c>
      <c r="H137" s="15" t="s">
        <v>51</v>
      </c>
      <c r="I137" s="20" t="s">
        <v>6</v>
      </c>
      <c r="J137" s="20" t="s">
        <v>1</v>
      </c>
    </row>
    <row r="138" spans="1:11" x14ac:dyDescent="0.3">
      <c r="A138" s="20" t="s">
        <v>154</v>
      </c>
      <c r="B138" s="20" t="s">
        <v>54</v>
      </c>
      <c r="C138" s="27">
        <f>VLOOKUP(B138,'Validacion (Uso SMA)'!$A$1:$D$4,4,0)</f>
        <v>1</v>
      </c>
      <c r="D138" s="24" t="s">
        <v>6</v>
      </c>
      <c r="E138" s="24" t="s">
        <v>6</v>
      </c>
      <c r="H138" s="32" t="s">
        <v>49</v>
      </c>
      <c r="I138" s="24" t="s">
        <v>6</v>
      </c>
      <c r="J138" s="20" t="s">
        <v>1</v>
      </c>
      <c r="K138" s="20"/>
    </row>
    <row r="139" spans="1:11" x14ac:dyDescent="0.3">
      <c r="A139" s="20" t="s">
        <v>154</v>
      </c>
      <c r="B139" s="20" t="s">
        <v>52</v>
      </c>
      <c r="C139" s="27">
        <f>VLOOKUP(B139,'Validacion (Uso SMA)'!$A$1:$D$4,4,0)</f>
        <v>2</v>
      </c>
      <c r="D139" s="24" t="s">
        <v>6</v>
      </c>
      <c r="E139" s="24" t="s">
        <v>6</v>
      </c>
      <c r="H139" s="15" t="s">
        <v>50</v>
      </c>
      <c r="I139" s="24" t="s">
        <v>6</v>
      </c>
      <c r="J139" s="20" t="s">
        <v>1</v>
      </c>
      <c r="K139" s="20"/>
    </row>
    <row r="140" spans="1:11" x14ac:dyDescent="0.3">
      <c r="A140" s="20" t="s">
        <v>154</v>
      </c>
      <c r="B140" s="20" t="s">
        <v>48</v>
      </c>
      <c r="C140" s="27">
        <f>VLOOKUP(B140,'Validacion (Uso SMA)'!$A$1:$D$4,4,0)</f>
        <v>3</v>
      </c>
      <c r="D140" s="24" t="s">
        <v>6</v>
      </c>
      <c r="E140" s="24" t="s">
        <v>6</v>
      </c>
      <c r="H140" s="15" t="s">
        <v>51</v>
      </c>
      <c r="I140" s="20" t="s">
        <v>6</v>
      </c>
      <c r="J140" s="20" t="s">
        <v>1</v>
      </c>
    </row>
    <row r="141" spans="1:11" x14ac:dyDescent="0.3">
      <c r="A141" s="20" t="s">
        <v>155</v>
      </c>
      <c r="B141" s="20" t="s">
        <v>54</v>
      </c>
      <c r="C141" s="27">
        <f>VLOOKUP(B141,'Validacion (Uso SMA)'!$A$1:$D$4,4,0)</f>
        <v>1</v>
      </c>
      <c r="D141" s="24" t="s">
        <v>6</v>
      </c>
      <c r="E141" s="24" t="s">
        <v>6</v>
      </c>
      <c r="H141" s="32" t="s">
        <v>49</v>
      </c>
      <c r="I141" s="24" t="s">
        <v>6</v>
      </c>
      <c r="J141" s="20" t="s">
        <v>1</v>
      </c>
      <c r="K141" s="20"/>
    </row>
    <row r="142" spans="1:11" x14ac:dyDescent="0.3">
      <c r="A142" s="20" t="s">
        <v>155</v>
      </c>
      <c r="B142" s="20" t="s">
        <v>52</v>
      </c>
      <c r="C142" s="27">
        <f>VLOOKUP(B142,'Validacion (Uso SMA)'!$A$1:$D$4,4,0)</f>
        <v>2</v>
      </c>
      <c r="D142" s="24" t="s">
        <v>6</v>
      </c>
      <c r="E142" s="24" t="s">
        <v>6</v>
      </c>
      <c r="H142" s="15" t="s">
        <v>50</v>
      </c>
      <c r="I142" s="24" t="s">
        <v>6</v>
      </c>
      <c r="J142" s="20" t="s">
        <v>1</v>
      </c>
      <c r="K142" s="20"/>
    </row>
    <row r="143" spans="1:11" x14ac:dyDescent="0.3">
      <c r="A143" s="20" t="s">
        <v>155</v>
      </c>
      <c r="B143" s="20" t="s">
        <v>48</v>
      </c>
      <c r="C143" s="27">
        <f>VLOOKUP(B143,'Validacion (Uso SMA)'!$A$1:$D$4,4,0)</f>
        <v>3</v>
      </c>
      <c r="D143" s="24" t="s">
        <v>6</v>
      </c>
      <c r="E143" s="24" t="s">
        <v>6</v>
      </c>
      <c r="H143" s="15" t="s">
        <v>51</v>
      </c>
      <c r="I143" s="20" t="s">
        <v>6</v>
      </c>
      <c r="J143" s="20" t="s">
        <v>1</v>
      </c>
    </row>
    <row r="144" spans="1:11" x14ac:dyDescent="0.3">
      <c r="A144" s="20" t="s">
        <v>137</v>
      </c>
      <c r="B144" s="20" t="s">
        <v>54</v>
      </c>
      <c r="C144" s="27">
        <f>VLOOKUP(B144,'Validacion (Uso SMA)'!$A$1:$D$4,4,0)</f>
        <v>1</v>
      </c>
      <c r="D144" s="24" t="s">
        <v>6</v>
      </c>
      <c r="E144" s="24" t="s">
        <v>6</v>
      </c>
      <c r="H144" s="32" t="s">
        <v>49</v>
      </c>
      <c r="I144" s="24" t="s">
        <v>6</v>
      </c>
      <c r="J144" s="20" t="s">
        <v>1</v>
      </c>
      <c r="K144" s="20"/>
    </row>
    <row r="145" spans="1:11" x14ac:dyDescent="0.3">
      <c r="A145" s="20" t="s">
        <v>137</v>
      </c>
      <c r="B145" s="20" t="s">
        <v>52</v>
      </c>
      <c r="C145" s="27">
        <f>VLOOKUP(B145,'Validacion (Uso SMA)'!$A$1:$D$4,4,0)</f>
        <v>2</v>
      </c>
      <c r="D145" s="24" t="s">
        <v>6</v>
      </c>
      <c r="E145" s="24" t="s">
        <v>6</v>
      </c>
      <c r="H145" s="15" t="s">
        <v>50</v>
      </c>
      <c r="I145" s="24" t="s">
        <v>6</v>
      </c>
      <c r="J145" s="20" t="s">
        <v>1</v>
      </c>
      <c r="K145" s="20"/>
    </row>
    <row r="146" spans="1:11" x14ac:dyDescent="0.3">
      <c r="A146" s="20" t="s">
        <v>137</v>
      </c>
      <c r="B146" s="20" t="s">
        <v>48</v>
      </c>
      <c r="C146" s="27">
        <f>VLOOKUP(B146,'Validacion (Uso SMA)'!$A$1:$D$4,4,0)</f>
        <v>3</v>
      </c>
      <c r="D146" s="24" t="s">
        <v>6</v>
      </c>
      <c r="E146" s="24" t="s">
        <v>6</v>
      </c>
      <c r="H146" s="15" t="s">
        <v>51</v>
      </c>
      <c r="I146" s="20" t="s">
        <v>6</v>
      </c>
      <c r="J146" s="20" t="s">
        <v>1</v>
      </c>
    </row>
    <row r="147" spans="1:11" x14ac:dyDescent="0.3">
      <c r="A147" s="20" t="s">
        <v>156</v>
      </c>
      <c r="B147" s="20" t="s">
        <v>54</v>
      </c>
      <c r="C147" s="27">
        <f>VLOOKUP(B147,'Validacion (Uso SMA)'!$A$1:$D$4,4,0)</f>
        <v>1</v>
      </c>
      <c r="D147" s="24" t="s">
        <v>6</v>
      </c>
      <c r="E147" s="24" t="s">
        <v>6</v>
      </c>
      <c r="H147" s="32" t="s">
        <v>49</v>
      </c>
      <c r="I147" s="24" t="s">
        <v>6</v>
      </c>
      <c r="J147" s="20" t="s">
        <v>1</v>
      </c>
      <c r="K147" s="20"/>
    </row>
    <row r="148" spans="1:11" x14ac:dyDescent="0.3">
      <c r="A148" s="20" t="s">
        <v>156</v>
      </c>
      <c r="B148" s="20" t="s">
        <v>52</v>
      </c>
      <c r="C148" s="27">
        <f>VLOOKUP(B148,'Validacion (Uso SMA)'!$A$1:$D$4,4,0)</f>
        <v>2</v>
      </c>
      <c r="D148" s="24" t="s">
        <v>6</v>
      </c>
      <c r="E148" s="24" t="s">
        <v>6</v>
      </c>
      <c r="H148" s="15" t="s">
        <v>50</v>
      </c>
      <c r="I148" s="24" t="s">
        <v>6</v>
      </c>
      <c r="J148" s="20" t="s">
        <v>1</v>
      </c>
      <c r="K148" s="20"/>
    </row>
    <row r="149" spans="1:11" x14ac:dyDescent="0.3">
      <c r="A149" s="20" t="s">
        <v>156</v>
      </c>
      <c r="B149" s="20" t="s">
        <v>48</v>
      </c>
      <c r="C149" s="27">
        <f>VLOOKUP(B149,'Validacion (Uso SMA)'!$A$1:$D$4,4,0)</f>
        <v>3</v>
      </c>
      <c r="D149" s="24" t="s">
        <v>6</v>
      </c>
      <c r="E149" s="24" t="s">
        <v>6</v>
      </c>
      <c r="H149" s="15" t="s">
        <v>51</v>
      </c>
      <c r="I149" s="20" t="s">
        <v>6</v>
      </c>
      <c r="J149" s="20" t="s">
        <v>1</v>
      </c>
    </row>
    <row r="150" spans="1:11" x14ac:dyDescent="0.3">
      <c r="A150" s="21" t="s">
        <v>282</v>
      </c>
      <c r="B150" s="20" t="s">
        <v>54</v>
      </c>
      <c r="C150" s="27">
        <v>1</v>
      </c>
      <c r="D150" s="24" t="s">
        <v>6</v>
      </c>
      <c r="E150" s="24" t="s">
        <v>6</v>
      </c>
      <c r="F150" s="29"/>
      <c r="G150" s="29"/>
      <c r="H150" s="32" t="s">
        <v>49</v>
      </c>
      <c r="I150" s="24" t="s">
        <v>6</v>
      </c>
      <c r="J150" s="20" t="s">
        <v>36</v>
      </c>
      <c r="K150" s="20"/>
    </row>
    <row r="151" spans="1:11" x14ac:dyDescent="0.3">
      <c r="A151" s="21" t="s">
        <v>282</v>
      </c>
      <c r="B151" s="20" t="s">
        <v>52</v>
      </c>
      <c r="C151" s="27">
        <v>2</v>
      </c>
      <c r="D151" s="24" t="s">
        <v>6</v>
      </c>
      <c r="E151" s="24" t="s">
        <v>6</v>
      </c>
      <c r="F151" s="29"/>
      <c r="G151" s="29"/>
      <c r="H151" s="32" t="s">
        <v>50</v>
      </c>
      <c r="I151" s="24" t="s">
        <v>6</v>
      </c>
      <c r="J151" s="20" t="s">
        <v>36</v>
      </c>
      <c r="K151" s="20"/>
    </row>
    <row r="152" spans="1:11" x14ac:dyDescent="0.3">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
      <c r="A184" s="20" t="s">
        <v>157</v>
      </c>
      <c r="B184" s="20" t="s">
        <v>54</v>
      </c>
      <c r="C184" s="27">
        <f>VLOOKUP(B184,'Validacion (Uso SMA)'!$A$1:$D$4,4,0)</f>
        <v>1</v>
      </c>
      <c r="D184" s="24" t="s">
        <v>6</v>
      </c>
      <c r="E184" s="24" t="s">
        <v>6</v>
      </c>
      <c r="H184" s="32" t="s">
        <v>49</v>
      </c>
      <c r="I184" s="24" t="s">
        <v>6</v>
      </c>
      <c r="J184" s="20" t="s">
        <v>1</v>
      </c>
      <c r="K184" s="20"/>
    </row>
    <row r="185" spans="1:11" x14ac:dyDescent="0.3">
      <c r="A185" s="20" t="s">
        <v>157</v>
      </c>
      <c r="B185" s="20" t="s">
        <v>52</v>
      </c>
      <c r="C185" s="27">
        <f>VLOOKUP(B185,'Validacion (Uso SMA)'!$A$1:$D$4,4,0)</f>
        <v>2</v>
      </c>
      <c r="D185" s="24" t="s">
        <v>6</v>
      </c>
      <c r="E185" s="24" t="s">
        <v>6</v>
      </c>
      <c r="H185" s="15" t="s">
        <v>50</v>
      </c>
      <c r="I185" s="24" t="s">
        <v>6</v>
      </c>
      <c r="J185" s="20" t="s">
        <v>1</v>
      </c>
      <c r="K185" s="20"/>
    </row>
    <row r="186" spans="1:11" x14ac:dyDescent="0.3">
      <c r="A186" s="20" t="s">
        <v>157</v>
      </c>
      <c r="B186" s="20" t="s">
        <v>48</v>
      </c>
      <c r="C186" s="27">
        <f>VLOOKUP(B186,'Validacion (Uso SMA)'!$A$1:$D$4,4,0)</f>
        <v>3</v>
      </c>
      <c r="D186" s="24" t="s">
        <v>6</v>
      </c>
      <c r="E186" s="24" t="s">
        <v>6</v>
      </c>
      <c r="H186" s="15" t="s">
        <v>51</v>
      </c>
      <c r="I186" s="20" t="s">
        <v>6</v>
      </c>
      <c r="J186" s="20" t="s">
        <v>1</v>
      </c>
    </row>
    <row r="187" spans="1:11" x14ac:dyDescent="0.3">
      <c r="A187" s="20" t="s">
        <v>158</v>
      </c>
      <c r="B187" s="20" t="s">
        <v>54</v>
      </c>
      <c r="C187" s="27">
        <f>VLOOKUP(B187,'Validacion (Uso SMA)'!$A$1:$D$4,4,0)</f>
        <v>1</v>
      </c>
      <c r="D187" s="24" t="s">
        <v>6</v>
      </c>
      <c r="E187" s="24" t="s">
        <v>6</v>
      </c>
      <c r="H187" s="32" t="s">
        <v>49</v>
      </c>
      <c r="I187" s="24" t="s">
        <v>6</v>
      </c>
      <c r="J187" s="20" t="s">
        <v>1</v>
      </c>
      <c r="K187" s="20"/>
    </row>
    <row r="188" spans="1:11" x14ac:dyDescent="0.3">
      <c r="A188" s="20" t="s">
        <v>158</v>
      </c>
      <c r="B188" s="20" t="s">
        <v>52</v>
      </c>
      <c r="C188" s="27">
        <f>VLOOKUP(B188,'Validacion (Uso SMA)'!$A$1:$D$4,4,0)</f>
        <v>2</v>
      </c>
      <c r="D188" s="24" t="s">
        <v>6</v>
      </c>
      <c r="E188" s="24" t="s">
        <v>6</v>
      </c>
      <c r="H188" s="15" t="s">
        <v>50</v>
      </c>
      <c r="I188" s="24" t="s">
        <v>6</v>
      </c>
      <c r="J188" s="20" t="s">
        <v>1</v>
      </c>
      <c r="K188" s="20"/>
    </row>
    <row r="189" spans="1:11" x14ac:dyDescent="0.3">
      <c r="A189" s="20" t="s">
        <v>158</v>
      </c>
      <c r="B189" s="20" t="s">
        <v>48</v>
      </c>
      <c r="C189" s="27">
        <f>VLOOKUP(B189,'Validacion (Uso SMA)'!$A$1:$D$4,4,0)</f>
        <v>3</v>
      </c>
      <c r="D189" s="24" t="s">
        <v>6</v>
      </c>
      <c r="E189" s="24" t="s">
        <v>6</v>
      </c>
      <c r="H189" s="15" t="s">
        <v>51</v>
      </c>
      <c r="I189" s="20" t="s">
        <v>6</v>
      </c>
      <c r="J189" s="20" t="s">
        <v>1</v>
      </c>
    </row>
    <row r="190" spans="1:11" x14ac:dyDescent="0.3">
      <c r="A190" s="20" t="s">
        <v>159</v>
      </c>
      <c r="B190" s="20" t="s">
        <v>54</v>
      </c>
      <c r="C190" s="27">
        <f>VLOOKUP(B190,'Validacion (Uso SMA)'!$A$1:$D$4,4,0)</f>
        <v>1</v>
      </c>
      <c r="D190" s="24" t="s">
        <v>6</v>
      </c>
      <c r="E190" s="24" t="s">
        <v>6</v>
      </c>
      <c r="H190" s="32" t="s">
        <v>49</v>
      </c>
      <c r="I190" s="24" t="s">
        <v>6</v>
      </c>
      <c r="J190" s="20" t="s">
        <v>1</v>
      </c>
      <c r="K190" s="20"/>
    </row>
    <row r="191" spans="1:11" x14ac:dyDescent="0.3">
      <c r="A191" s="20" t="s">
        <v>159</v>
      </c>
      <c r="B191" s="20" t="s">
        <v>52</v>
      </c>
      <c r="C191" s="27">
        <f>VLOOKUP(B191,'Validacion (Uso SMA)'!$A$1:$D$4,4,0)</f>
        <v>2</v>
      </c>
      <c r="D191" s="24" t="s">
        <v>6</v>
      </c>
      <c r="E191" s="24" t="s">
        <v>6</v>
      </c>
      <c r="H191" s="15" t="s">
        <v>50</v>
      </c>
      <c r="I191" s="24" t="s">
        <v>6</v>
      </c>
      <c r="J191" s="20" t="s">
        <v>1</v>
      </c>
      <c r="K191" s="20"/>
    </row>
    <row r="192" spans="1:11" x14ac:dyDescent="0.3">
      <c r="A192" s="20" t="s">
        <v>159</v>
      </c>
      <c r="B192" s="20" t="s">
        <v>48</v>
      </c>
      <c r="C192" s="27">
        <f>VLOOKUP(B192,'Validacion (Uso SMA)'!$A$1:$D$4,4,0)</f>
        <v>3</v>
      </c>
      <c r="D192" s="24" t="s">
        <v>6</v>
      </c>
      <c r="E192" s="24" t="s">
        <v>6</v>
      </c>
      <c r="H192" s="15" t="s">
        <v>51</v>
      </c>
      <c r="I192" s="20" t="s">
        <v>6</v>
      </c>
      <c r="J192" s="20" t="s">
        <v>1</v>
      </c>
    </row>
    <row r="193" spans="1:11" x14ac:dyDescent="0.3">
      <c r="A193" s="20" t="s">
        <v>160</v>
      </c>
      <c r="B193" s="20" t="s">
        <v>54</v>
      </c>
      <c r="C193" s="27">
        <f>VLOOKUP(B193,'Validacion (Uso SMA)'!$A$1:$D$4,4,0)</f>
        <v>1</v>
      </c>
      <c r="D193" s="24" t="s">
        <v>6</v>
      </c>
      <c r="E193" s="24" t="s">
        <v>6</v>
      </c>
      <c r="H193" s="32" t="s">
        <v>49</v>
      </c>
      <c r="I193" s="24" t="s">
        <v>6</v>
      </c>
      <c r="J193" s="20" t="s">
        <v>1</v>
      </c>
      <c r="K193" s="20"/>
    </row>
    <row r="194" spans="1:11" x14ac:dyDescent="0.3">
      <c r="A194" s="20" t="s">
        <v>160</v>
      </c>
      <c r="B194" s="20" t="s">
        <v>52</v>
      </c>
      <c r="C194" s="27">
        <f>VLOOKUP(B194,'Validacion (Uso SMA)'!$A$1:$D$4,4,0)</f>
        <v>2</v>
      </c>
      <c r="D194" s="24" t="s">
        <v>6</v>
      </c>
      <c r="E194" s="24" t="s">
        <v>6</v>
      </c>
      <c r="H194" s="15" t="s">
        <v>50</v>
      </c>
      <c r="I194" s="24" t="s">
        <v>6</v>
      </c>
      <c r="J194" s="20" t="s">
        <v>1</v>
      </c>
      <c r="K194" s="20"/>
    </row>
    <row r="195" spans="1:11" x14ac:dyDescent="0.3">
      <c r="A195" s="20" t="s">
        <v>160</v>
      </c>
      <c r="B195" s="20" t="s">
        <v>48</v>
      </c>
      <c r="C195" s="27">
        <f>VLOOKUP(B195,'Validacion (Uso SMA)'!$A$1:$D$4,4,0)</f>
        <v>3</v>
      </c>
      <c r="D195" s="24" t="s">
        <v>6</v>
      </c>
      <c r="E195" s="24" t="s">
        <v>6</v>
      </c>
      <c r="H195" s="15" t="s">
        <v>51</v>
      </c>
      <c r="I195" s="20" t="s">
        <v>6</v>
      </c>
      <c r="J195" s="20" t="s">
        <v>1</v>
      </c>
    </row>
    <row r="196" spans="1:11" x14ac:dyDescent="0.3">
      <c r="A196" s="20" t="s">
        <v>161</v>
      </c>
      <c r="B196" s="20" t="s">
        <v>54</v>
      </c>
      <c r="C196" s="27">
        <f>VLOOKUP(B196,'Validacion (Uso SMA)'!$A$1:$D$4,4,0)</f>
        <v>1</v>
      </c>
      <c r="D196" s="24" t="s">
        <v>6</v>
      </c>
      <c r="E196" s="24" t="s">
        <v>6</v>
      </c>
      <c r="H196" s="32" t="s">
        <v>49</v>
      </c>
      <c r="I196" s="24" t="s">
        <v>6</v>
      </c>
      <c r="J196" s="20" t="s">
        <v>1</v>
      </c>
      <c r="K196" s="20"/>
    </row>
    <row r="197" spans="1:11" x14ac:dyDescent="0.3">
      <c r="A197" s="20" t="s">
        <v>161</v>
      </c>
      <c r="B197" s="20" t="s">
        <v>52</v>
      </c>
      <c r="C197" s="27">
        <f>VLOOKUP(B197,'Validacion (Uso SMA)'!$A$1:$D$4,4,0)</f>
        <v>2</v>
      </c>
      <c r="D197" s="24" t="s">
        <v>6</v>
      </c>
      <c r="E197" s="24" t="s">
        <v>6</v>
      </c>
      <c r="H197" s="15" t="s">
        <v>50</v>
      </c>
      <c r="I197" s="24" t="s">
        <v>6</v>
      </c>
      <c r="J197" s="20" t="s">
        <v>1</v>
      </c>
      <c r="K197" s="20"/>
    </row>
    <row r="198" spans="1:11" x14ac:dyDescent="0.3">
      <c r="A198" s="20" t="s">
        <v>161</v>
      </c>
      <c r="B198" s="20" t="s">
        <v>48</v>
      </c>
      <c r="C198" s="27">
        <f>VLOOKUP(B198,'Validacion (Uso SMA)'!$A$1:$D$4,4,0)</f>
        <v>3</v>
      </c>
      <c r="D198" s="24" t="s">
        <v>6</v>
      </c>
      <c r="E198" s="24" t="s">
        <v>6</v>
      </c>
      <c r="H198" s="15" t="s">
        <v>51</v>
      </c>
      <c r="I198" s="20" t="s">
        <v>6</v>
      </c>
      <c r="J198" s="20" t="s">
        <v>1</v>
      </c>
    </row>
    <row r="199" spans="1:11" x14ac:dyDescent="0.3">
      <c r="A199" s="20" t="s">
        <v>162</v>
      </c>
      <c r="B199" s="20" t="s">
        <v>54</v>
      </c>
      <c r="C199" s="27">
        <f>VLOOKUP(B199,'Validacion (Uso SMA)'!$A$1:$D$4,4,0)</f>
        <v>1</v>
      </c>
      <c r="D199" s="24" t="s">
        <v>6</v>
      </c>
      <c r="E199" s="24" t="s">
        <v>6</v>
      </c>
      <c r="H199" s="32" t="s">
        <v>49</v>
      </c>
      <c r="I199" s="24" t="s">
        <v>6</v>
      </c>
      <c r="J199" s="20" t="s">
        <v>1</v>
      </c>
      <c r="K199" s="20"/>
    </row>
    <row r="200" spans="1:11" x14ac:dyDescent="0.3">
      <c r="A200" s="20" t="s">
        <v>162</v>
      </c>
      <c r="B200" s="20" t="s">
        <v>52</v>
      </c>
      <c r="C200" s="27">
        <f>VLOOKUP(B200,'Validacion (Uso SMA)'!$A$1:$D$4,4,0)</f>
        <v>2</v>
      </c>
      <c r="D200" s="24" t="s">
        <v>6</v>
      </c>
      <c r="E200" s="24" t="s">
        <v>6</v>
      </c>
      <c r="H200" s="15" t="s">
        <v>50</v>
      </c>
      <c r="I200" s="24" t="s">
        <v>6</v>
      </c>
      <c r="J200" s="20" t="s">
        <v>1</v>
      </c>
      <c r="K200" s="20"/>
    </row>
    <row r="201" spans="1:11" x14ac:dyDescent="0.3">
      <c r="A201" s="20" t="s">
        <v>162</v>
      </c>
      <c r="B201" s="20" t="s">
        <v>48</v>
      </c>
      <c r="C201" s="27">
        <f>VLOOKUP(B201,'Validacion (Uso SMA)'!$A$1:$D$4,4,0)</f>
        <v>3</v>
      </c>
      <c r="D201" s="24" t="s">
        <v>6</v>
      </c>
      <c r="E201" s="24" t="s">
        <v>6</v>
      </c>
      <c r="H201" s="15" t="s">
        <v>51</v>
      </c>
      <c r="I201" s="20" t="s">
        <v>6</v>
      </c>
      <c r="J201" s="20" t="s">
        <v>1</v>
      </c>
    </row>
    <row r="202" spans="1:11" x14ac:dyDescent="0.3">
      <c r="A202" s="15" t="s">
        <v>295</v>
      </c>
      <c r="B202" s="20" t="s">
        <v>54</v>
      </c>
      <c r="C202" s="27">
        <f>VLOOKUP(B202,'Validacion (Uso SMA)'!$A$1:$D$4,4,0)</f>
        <v>1</v>
      </c>
      <c r="D202" s="20" t="s">
        <v>6</v>
      </c>
      <c r="E202" s="20" t="s">
        <v>6</v>
      </c>
      <c r="H202" s="32" t="s">
        <v>49</v>
      </c>
      <c r="I202" s="20" t="s">
        <v>6</v>
      </c>
      <c r="J202" s="20" t="s">
        <v>1</v>
      </c>
    </row>
    <row r="203" spans="1:11" x14ac:dyDescent="0.3">
      <c r="A203" s="15" t="s">
        <v>295</v>
      </c>
      <c r="B203" s="20" t="s">
        <v>52</v>
      </c>
      <c r="C203" s="27">
        <f>VLOOKUP(B203,'Validacion (Uso SMA)'!$A$1:$D$4,4,0)</f>
        <v>2</v>
      </c>
      <c r="D203" s="24" t="s">
        <v>6</v>
      </c>
      <c r="E203" s="24" t="s">
        <v>6</v>
      </c>
      <c r="H203" s="15" t="s">
        <v>50</v>
      </c>
      <c r="I203" s="24" t="s">
        <v>6</v>
      </c>
      <c r="J203" s="20" t="s">
        <v>1</v>
      </c>
    </row>
    <row r="204" spans="1:11" x14ac:dyDescent="0.3">
      <c r="A204" s="15" t="s">
        <v>295</v>
      </c>
      <c r="B204" s="20" t="s">
        <v>48</v>
      </c>
      <c r="C204" s="27">
        <f>VLOOKUP(B204,'Validacion (Uso SMA)'!$A$1:$D$4,4,0)</f>
        <v>3</v>
      </c>
      <c r="D204" s="20" t="s">
        <v>6</v>
      </c>
      <c r="E204" s="20" t="s">
        <v>6</v>
      </c>
      <c r="H204" s="15" t="s">
        <v>51</v>
      </c>
      <c r="I204" s="20" t="s">
        <v>6</v>
      </c>
      <c r="J204" s="20" t="s">
        <v>1</v>
      </c>
    </row>
    <row r="205" spans="1:11" x14ac:dyDescent="0.3">
      <c r="A205" s="20" t="s">
        <v>163</v>
      </c>
      <c r="B205" s="20" t="s">
        <v>54</v>
      </c>
      <c r="C205" s="27">
        <f>VLOOKUP(B205,'Validacion (Uso SMA)'!$A$1:$D$4,4,0)</f>
        <v>1</v>
      </c>
      <c r="D205" s="24" t="s">
        <v>6</v>
      </c>
      <c r="E205" s="24" t="s">
        <v>6</v>
      </c>
      <c r="H205" s="32" t="s">
        <v>49</v>
      </c>
      <c r="I205" s="24" t="s">
        <v>6</v>
      </c>
      <c r="J205" s="20" t="s">
        <v>1</v>
      </c>
      <c r="K205" s="20"/>
    </row>
    <row r="206" spans="1:11" x14ac:dyDescent="0.3">
      <c r="A206" s="20" t="s">
        <v>163</v>
      </c>
      <c r="B206" s="20" t="s">
        <v>52</v>
      </c>
      <c r="C206" s="27">
        <f>VLOOKUP(B206,'Validacion (Uso SMA)'!$A$1:$D$4,4,0)</f>
        <v>2</v>
      </c>
      <c r="D206" s="24" t="s">
        <v>6</v>
      </c>
      <c r="E206" s="24" t="s">
        <v>6</v>
      </c>
      <c r="H206" s="15" t="s">
        <v>50</v>
      </c>
      <c r="I206" s="24" t="s">
        <v>6</v>
      </c>
      <c r="J206" s="20" t="s">
        <v>1</v>
      </c>
      <c r="K206" s="20"/>
    </row>
    <row r="207" spans="1:11" x14ac:dyDescent="0.3">
      <c r="A207" s="20" t="s">
        <v>163</v>
      </c>
      <c r="B207" s="20" t="s">
        <v>48</v>
      </c>
      <c r="C207" s="27">
        <f>VLOOKUP(B207,'Validacion (Uso SMA)'!$A$1:$D$4,4,0)</f>
        <v>3</v>
      </c>
      <c r="D207" s="24" t="s">
        <v>6</v>
      </c>
      <c r="E207" s="24" t="s">
        <v>6</v>
      </c>
      <c r="H207" s="15" t="s">
        <v>51</v>
      </c>
      <c r="I207" s="20" t="s">
        <v>6</v>
      </c>
      <c r="J207" s="20" t="s">
        <v>1</v>
      </c>
    </row>
    <row r="208" spans="1:11" x14ac:dyDescent="0.3">
      <c r="A208" s="20" t="s">
        <v>164</v>
      </c>
      <c r="B208" s="20" t="s">
        <v>54</v>
      </c>
      <c r="C208" s="27">
        <f>VLOOKUP(B208,'Validacion (Uso SMA)'!$A$1:$D$4,4,0)</f>
        <v>1</v>
      </c>
      <c r="D208" s="24" t="s">
        <v>6</v>
      </c>
      <c r="E208" s="24" t="s">
        <v>6</v>
      </c>
      <c r="H208" s="32" t="s">
        <v>49</v>
      </c>
      <c r="I208" s="24" t="s">
        <v>6</v>
      </c>
      <c r="J208" s="20" t="s">
        <v>1</v>
      </c>
      <c r="K208" s="20"/>
    </row>
    <row r="209" spans="1:11" x14ac:dyDescent="0.3">
      <c r="A209" s="20" t="s">
        <v>164</v>
      </c>
      <c r="B209" s="20" t="s">
        <v>52</v>
      </c>
      <c r="C209" s="27">
        <f>VLOOKUP(B209,'Validacion (Uso SMA)'!$A$1:$D$4,4,0)</f>
        <v>2</v>
      </c>
      <c r="D209" s="24" t="s">
        <v>6</v>
      </c>
      <c r="E209" s="24" t="s">
        <v>6</v>
      </c>
      <c r="H209" s="15" t="s">
        <v>50</v>
      </c>
      <c r="I209" s="24" t="s">
        <v>6</v>
      </c>
      <c r="J209" s="20" t="s">
        <v>1</v>
      </c>
      <c r="K209" s="20"/>
    </row>
    <row r="210" spans="1:11" x14ac:dyDescent="0.3">
      <c r="A210" s="20" t="s">
        <v>164</v>
      </c>
      <c r="B210" s="20" t="s">
        <v>48</v>
      </c>
      <c r="C210" s="27">
        <f>VLOOKUP(B210,'Validacion (Uso SMA)'!$A$1:$D$4,4,0)</f>
        <v>3</v>
      </c>
      <c r="D210" s="24" t="s">
        <v>6</v>
      </c>
      <c r="E210" s="24" t="s">
        <v>6</v>
      </c>
      <c r="H210" s="15" t="s">
        <v>51</v>
      </c>
      <c r="I210" s="20" t="s">
        <v>6</v>
      </c>
      <c r="J210" s="20" t="s">
        <v>1</v>
      </c>
    </row>
    <row r="211" spans="1:11" x14ac:dyDescent="0.3">
      <c r="A211" s="21" t="s">
        <v>283</v>
      </c>
      <c r="B211" s="20" t="s">
        <v>54</v>
      </c>
      <c r="C211" s="27">
        <v>1</v>
      </c>
      <c r="D211" s="24" t="s">
        <v>6</v>
      </c>
      <c r="E211" s="24" t="s">
        <v>6</v>
      </c>
      <c r="F211" s="29"/>
      <c r="G211" s="29"/>
      <c r="H211" s="32" t="s">
        <v>49</v>
      </c>
      <c r="I211" s="24" t="s">
        <v>6</v>
      </c>
      <c r="J211" s="20" t="s">
        <v>36</v>
      </c>
      <c r="K211" s="20"/>
    </row>
    <row r="212" spans="1:11" x14ac:dyDescent="0.3">
      <c r="A212" s="21" t="s">
        <v>283</v>
      </c>
      <c r="B212" s="20" t="s">
        <v>52</v>
      </c>
      <c r="C212" s="27">
        <v>2</v>
      </c>
      <c r="D212" s="24" t="s">
        <v>6</v>
      </c>
      <c r="E212" s="24" t="s">
        <v>6</v>
      </c>
      <c r="F212" s="29"/>
      <c r="G212" s="29"/>
      <c r="H212" s="32" t="s">
        <v>50</v>
      </c>
      <c r="I212" s="24" t="s">
        <v>6</v>
      </c>
      <c r="J212" s="20" t="s">
        <v>36</v>
      </c>
      <c r="K212" s="20"/>
    </row>
    <row r="213" spans="1:11" x14ac:dyDescent="0.3">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
      <c r="A245" s="20" t="s">
        <v>165</v>
      </c>
      <c r="B245" s="20" t="s">
        <v>54</v>
      </c>
      <c r="C245" s="27">
        <f>VLOOKUP(B245,'Validacion (Uso SMA)'!$A$1:$D$4,4,0)</f>
        <v>1</v>
      </c>
      <c r="D245" s="24" t="s">
        <v>6</v>
      </c>
      <c r="E245" s="24" t="s">
        <v>6</v>
      </c>
      <c r="H245" s="32" t="s">
        <v>49</v>
      </c>
      <c r="I245" s="24" t="s">
        <v>6</v>
      </c>
      <c r="J245" s="20" t="s">
        <v>1</v>
      </c>
      <c r="K245" s="20"/>
    </row>
    <row r="246" spans="1:11" x14ac:dyDescent="0.3">
      <c r="A246" s="20" t="s">
        <v>165</v>
      </c>
      <c r="B246" s="20" t="s">
        <v>52</v>
      </c>
      <c r="C246" s="27">
        <f>VLOOKUP(B246,'Validacion (Uso SMA)'!$A$1:$D$4,4,0)</f>
        <v>2</v>
      </c>
      <c r="D246" s="24" t="s">
        <v>6</v>
      </c>
      <c r="E246" s="24" t="s">
        <v>6</v>
      </c>
      <c r="H246" s="15" t="s">
        <v>50</v>
      </c>
      <c r="I246" s="24" t="s">
        <v>6</v>
      </c>
      <c r="J246" s="20" t="s">
        <v>1</v>
      </c>
      <c r="K246" s="20"/>
    </row>
    <row r="247" spans="1:11" x14ac:dyDescent="0.3">
      <c r="A247" s="20" t="s">
        <v>165</v>
      </c>
      <c r="B247" s="20" t="s">
        <v>48</v>
      </c>
      <c r="C247" s="27">
        <f>VLOOKUP(B247,'Validacion (Uso SMA)'!$A$1:$D$4,4,0)</f>
        <v>3</v>
      </c>
      <c r="D247" s="24" t="s">
        <v>6</v>
      </c>
      <c r="E247" s="24" t="s">
        <v>6</v>
      </c>
      <c r="H247" s="15" t="s">
        <v>51</v>
      </c>
      <c r="I247" s="20" t="s">
        <v>6</v>
      </c>
      <c r="J247" s="20" t="s">
        <v>1</v>
      </c>
    </row>
    <row r="248" spans="1:11" x14ac:dyDescent="0.3">
      <c r="A248" s="20" t="s">
        <v>166</v>
      </c>
      <c r="B248" s="20" t="s">
        <v>54</v>
      </c>
      <c r="C248" s="27">
        <f>VLOOKUP(B248,'Validacion (Uso SMA)'!$A$1:$D$4,4,0)</f>
        <v>1</v>
      </c>
      <c r="D248" s="24" t="s">
        <v>6</v>
      </c>
      <c r="E248" s="24" t="s">
        <v>6</v>
      </c>
      <c r="H248" s="32" t="s">
        <v>49</v>
      </c>
      <c r="I248" s="24" t="s">
        <v>6</v>
      </c>
      <c r="J248" s="20" t="s">
        <v>1</v>
      </c>
      <c r="K248" s="20"/>
    </row>
    <row r="249" spans="1:11" x14ac:dyDescent="0.3">
      <c r="A249" s="20" t="s">
        <v>166</v>
      </c>
      <c r="B249" s="20" t="s">
        <v>52</v>
      </c>
      <c r="C249" s="27">
        <f>VLOOKUP(B249,'Validacion (Uso SMA)'!$A$1:$D$4,4,0)</f>
        <v>2</v>
      </c>
      <c r="D249" s="24" t="s">
        <v>6</v>
      </c>
      <c r="E249" s="24" t="s">
        <v>6</v>
      </c>
      <c r="H249" s="15" t="s">
        <v>50</v>
      </c>
      <c r="I249" s="24" t="s">
        <v>6</v>
      </c>
      <c r="J249" s="20" t="s">
        <v>1</v>
      </c>
      <c r="K249" s="20"/>
    </row>
    <row r="250" spans="1:11" x14ac:dyDescent="0.3">
      <c r="A250" s="20" t="s">
        <v>166</v>
      </c>
      <c r="B250" s="20" t="s">
        <v>48</v>
      </c>
      <c r="C250" s="27">
        <f>VLOOKUP(B250,'Validacion (Uso SMA)'!$A$1:$D$4,4,0)</f>
        <v>3</v>
      </c>
      <c r="D250" s="24" t="s">
        <v>6</v>
      </c>
      <c r="E250" s="24" t="s">
        <v>6</v>
      </c>
      <c r="H250" s="15" t="s">
        <v>51</v>
      </c>
      <c r="I250" s="20" t="s">
        <v>6</v>
      </c>
      <c r="J250" s="20" t="s">
        <v>1</v>
      </c>
    </row>
    <row r="251" spans="1:11" x14ac:dyDescent="0.3">
      <c r="A251" s="20" t="s">
        <v>167</v>
      </c>
      <c r="B251" s="20" t="s">
        <v>54</v>
      </c>
      <c r="C251" s="27">
        <f>VLOOKUP(B251,'Validacion (Uso SMA)'!$A$1:$D$4,4,0)</f>
        <v>1</v>
      </c>
      <c r="D251" s="24" t="s">
        <v>6</v>
      </c>
      <c r="E251" s="24" t="s">
        <v>6</v>
      </c>
      <c r="H251" s="32" t="s">
        <v>49</v>
      </c>
      <c r="I251" s="24" t="s">
        <v>6</v>
      </c>
      <c r="J251" s="20" t="s">
        <v>1</v>
      </c>
      <c r="K251" s="20"/>
    </row>
    <row r="252" spans="1:11" x14ac:dyDescent="0.3">
      <c r="A252" s="20" t="s">
        <v>167</v>
      </c>
      <c r="B252" s="20" t="s">
        <v>52</v>
      </c>
      <c r="C252" s="27">
        <f>VLOOKUP(B252,'Validacion (Uso SMA)'!$A$1:$D$4,4,0)</f>
        <v>2</v>
      </c>
      <c r="D252" s="24" t="s">
        <v>6</v>
      </c>
      <c r="E252" s="24" t="s">
        <v>6</v>
      </c>
      <c r="H252" s="15" t="s">
        <v>50</v>
      </c>
      <c r="I252" s="24" t="s">
        <v>6</v>
      </c>
      <c r="J252" s="20" t="s">
        <v>1</v>
      </c>
      <c r="K252" s="20"/>
    </row>
    <row r="253" spans="1:11" x14ac:dyDescent="0.3">
      <c r="A253" s="20" t="s">
        <v>167</v>
      </c>
      <c r="B253" s="20" t="s">
        <v>48</v>
      </c>
      <c r="C253" s="27">
        <f>VLOOKUP(B253,'Validacion (Uso SMA)'!$A$1:$D$4,4,0)</f>
        <v>3</v>
      </c>
      <c r="D253" s="24" t="s">
        <v>6</v>
      </c>
      <c r="E253" s="24" t="s">
        <v>6</v>
      </c>
      <c r="H253" s="15" t="s">
        <v>51</v>
      </c>
      <c r="I253" s="20" t="s">
        <v>6</v>
      </c>
      <c r="J253" s="20" t="s">
        <v>1</v>
      </c>
    </row>
    <row r="254" spans="1:11" x14ac:dyDescent="0.3">
      <c r="A254" s="20" t="s">
        <v>168</v>
      </c>
      <c r="B254" s="20" t="s">
        <v>54</v>
      </c>
      <c r="C254" s="27">
        <f>VLOOKUP(B254,'Validacion (Uso SMA)'!$A$1:$D$4,4,0)</f>
        <v>1</v>
      </c>
      <c r="D254" s="24" t="s">
        <v>6</v>
      </c>
      <c r="E254" s="24" t="s">
        <v>6</v>
      </c>
      <c r="H254" s="32" t="s">
        <v>49</v>
      </c>
      <c r="I254" s="24" t="s">
        <v>6</v>
      </c>
      <c r="J254" s="20" t="s">
        <v>1</v>
      </c>
      <c r="K254" s="20"/>
    </row>
    <row r="255" spans="1:11" x14ac:dyDescent="0.3">
      <c r="A255" s="20" t="s">
        <v>168</v>
      </c>
      <c r="B255" s="20" t="s">
        <v>52</v>
      </c>
      <c r="C255" s="27">
        <f>VLOOKUP(B255,'Validacion (Uso SMA)'!$A$1:$D$4,4,0)</f>
        <v>2</v>
      </c>
      <c r="D255" s="24" t="s">
        <v>6</v>
      </c>
      <c r="E255" s="24" t="s">
        <v>6</v>
      </c>
      <c r="H255" s="15" t="s">
        <v>50</v>
      </c>
      <c r="I255" s="24" t="s">
        <v>6</v>
      </c>
      <c r="J255" s="20" t="s">
        <v>1</v>
      </c>
      <c r="K255" s="20"/>
    </row>
    <row r="256" spans="1:11" x14ac:dyDescent="0.3">
      <c r="A256" s="20" t="s">
        <v>168</v>
      </c>
      <c r="B256" s="20" t="s">
        <v>48</v>
      </c>
      <c r="C256" s="27">
        <f>VLOOKUP(B256,'Validacion (Uso SMA)'!$A$1:$D$4,4,0)</f>
        <v>3</v>
      </c>
      <c r="D256" s="24" t="s">
        <v>6</v>
      </c>
      <c r="E256" s="24" t="s">
        <v>6</v>
      </c>
      <c r="H256" s="15" t="s">
        <v>51</v>
      </c>
      <c r="I256" s="20" t="s">
        <v>6</v>
      </c>
      <c r="J256" s="20" t="s">
        <v>1</v>
      </c>
    </row>
    <row r="257" spans="1:11" x14ac:dyDescent="0.3">
      <c r="A257" s="20" t="s">
        <v>169</v>
      </c>
      <c r="B257" s="20" t="s">
        <v>54</v>
      </c>
      <c r="C257" s="27">
        <f>VLOOKUP(B257,'Validacion (Uso SMA)'!$A$1:$D$4,4,0)</f>
        <v>1</v>
      </c>
      <c r="D257" s="24" t="s">
        <v>6</v>
      </c>
      <c r="E257" s="24" t="s">
        <v>6</v>
      </c>
      <c r="H257" s="32" t="s">
        <v>49</v>
      </c>
      <c r="I257" s="24" t="s">
        <v>6</v>
      </c>
      <c r="J257" s="20" t="s">
        <v>1</v>
      </c>
      <c r="K257" s="20"/>
    </row>
    <row r="258" spans="1:11" x14ac:dyDescent="0.3">
      <c r="A258" s="20" t="s">
        <v>169</v>
      </c>
      <c r="B258" s="20" t="s">
        <v>52</v>
      </c>
      <c r="C258" s="27">
        <f>VLOOKUP(B258,'Validacion (Uso SMA)'!$A$1:$D$4,4,0)</f>
        <v>2</v>
      </c>
      <c r="D258" s="24" t="s">
        <v>6</v>
      </c>
      <c r="E258" s="24" t="s">
        <v>6</v>
      </c>
      <c r="H258" s="15" t="s">
        <v>50</v>
      </c>
      <c r="I258" s="24" t="s">
        <v>6</v>
      </c>
      <c r="J258" s="20" t="s">
        <v>1</v>
      </c>
      <c r="K258" s="20"/>
    </row>
    <row r="259" spans="1:11" x14ac:dyDescent="0.3">
      <c r="A259" s="20" t="s">
        <v>169</v>
      </c>
      <c r="B259" s="20" t="s">
        <v>48</v>
      </c>
      <c r="C259" s="27">
        <f>VLOOKUP(B259,'Validacion (Uso SMA)'!$A$1:$D$4,4,0)</f>
        <v>3</v>
      </c>
      <c r="D259" s="24" t="s">
        <v>6</v>
      </c>
      <c r="E259" s="24" t="s">
        <v>6</v>
      </c>
      <c r="H259" s="15" t="s">
        <v>51</v>
      </c>
      <c r="I259" s="20" t="s">
        <v>6</v>
      </c>
      <c r="J259" s="20" t="s">
        <v>1</v>
      </c>
    </row>
    <row r="260" spans="1:11" x14ac:dyDescent="0.3">
      <c r="A260" s="20" t="s">
        <v>172</v>
      </c>
      <c r="B260" s="20" t="s">
        <v>54</v>
      </c>
      <c r="C260" s="27">
        <f>VLOOKUP(B260,'Validacion (Uso SMA)'!$A$1:$D$4,4,0)</f>
        <v>1</v>
      </c>
      <c r="D260" s="24" t="s">
        <v>6</v>
      </c>
      <c r="E260" s="24" t="s">
        <v>6</v>
      </c>
      <c r="H260" s="32" t="s">
        <v>49</v>
      </c>
      <c r="I260" s="24" t="s">
        <v>6</v>
      </c>
      <c r="J260" s="20" t="s">
        <v>1</v>
      </c>
      <c r="K260" s="20"/>
    </row>
    <row r="261" spans="1:11" x14ac:dyDescent="0.3">
      <c r="A261" s="20" t="s">
        <v>172</v>
      </c>
      <c r="B261" s="20" t="s">
        <v>52</v>
      </c>
      <c r="C261" s="27">
        <f>VLOOKUP(B261,'Validacion (Uso SMA)'!$A$1:$D$4,4,0)</f>
        <v>2</v>
      </c>
      <c r="D261" s="24" t="s">
        <v>6</v>
      </c>
      <c r="E261" s="24" t="s">
        <v>6</v>
      </c>
      <c r="H261" s="15" t="s">
        <v>50</v>
      </c>
      <c r="I261" s="24" t="s">
        <v>6</v>
      </c>
      <c r="J261" s="20" t="s">
        <v>1</v>
      </c>
      <c r="K261" s="20"/>
    </row>
    <row r="262" spans="1:11" x14ac:dyDescent="0.3">
      <c r="A262" s="20" t="s">
        <v>172</v>
      </c>
      <c r="B262" s="20" t="s">
        <v>48</v>
      </c>
      <c r="C262" s="27">
        <f>VLOOKUP(B262,'Validacion (Uso SMA)'!$A$1:$D$4,4,0)</f>
        <v>3</v>
      </c>
      <c r="D262" s="24" t="s">
        <v>6</v>
      </c>
      <c r="E262" s="24" t="s">
        <v>6</v>
      </c>
      <c r="H262" s="15" t="s">
        <v>51</v>
      </c>
      <c r="I262" s="20" t="s">
        <v>6</v>
      </c>
      <c r="J262" s="20" t="s">
        <v>1</v>
      </c>
    </row>
    <row r="263" spans="1:11" x14ac:dyDescent="0.3">
      <c r="A263" s="20" t="s">
        <v>173</v>
      </c>
      <c r="B263" s="20" t="s">
        <v>54</v>
      </c>
      <c r="C263" s="27">
        <f>VLOOKUP(B263,'Validacion (Uso SMA)'!$A$1:$D$4,4,0)</f>
        <v>1</v>
      </c>
      <c r="D263" s="24" t="s">
        <v>6</v>
      </c>
      <c r="E263" s="24" t="s">
        <v>6</v>
      </c>
      <c r="H263" s="32" t="s">
        <v>49</v>
      </c>
      <c r="I263" s="24" t="s">
        <v>6</v>
      </c>
      <c r="J263" s="20" t="s">
        <v>1</v>
      </c>
      <c r="K263" s="20"/>
    </row>
    <row r="264" spans="1:11" x14ac:dyDescent="0.3">
      <c r="A264" s="20" t="s">
        <v>173</v>
      </c>
      <c r="B264" s="20" t="s">
        <v>52</v>
      </c>
      <c r="C264" s="27">
        <f>VLOOKUP(B264,'Validacion (Uso SMA)'!$A$1:$D$4,4,0)</f>
        <v>2</v>
      </c>
      <c r="D264" s="24" t="s">
        <v>6</v>
      </c>
      <c r="E264" s="24" t="s">
        <v>6</v>
      </c>
      <c r="H264" s="15" t="s">
        <v>50</v>
      </c>
      <c r="I264" s="24" t="s">
        <v>6</v>
      </c>
      <c r="J264" s="20" t="s">
        <v>1</v>
      </c>
      <c r="K264" s="20"/>
    </row>
    <row r="265" spans="1:11" x14ac:dyDescent="0.3">
      <c r="A265" s="20" t="s">
        <v>173</v>
      </c>
      <c r="B265" s="20" t="s">
        <v>48</v>
      </c>
      <c r="C265" s="27">
        <f>VLOOKUP(B265,'Validacion (Uso SMA)'!$A$1:$D$4,4,0)</f>
        <v>3</v>
      </c>
      <c r="D265" s="24" t="s">
        <v>6</v>
      </c>
      <c r="E265" s="24" t="s">
        <v>6</v>
      </c>
      <c r="H265" s="15" t="s">
        <v>51</v>
      </c>
      <c r="I265" s="20" t="s">
        <v>6</v>
      </c>
      <c r="J265" s="20" t="s">
        <v>1</v>
      </c>
    </row>
    <row r="266" spans="1:11" x14ac:dyDescent="0.3">
      <c r="A266" s="20" t="s">
        <v>174</v>
      </c>
      <c r="B266" s="20" t="s">
        <v>54</v>
      </c>
      <c r="C266" s="27">
        <f>VLOOKUP(B266,'Validacion (Uso SMA)'!$A$1:$D$4,4,0)</f>
        <v>1</v>
      </c>
      <c r="D266" s="24" t="s">
        <v>6</v>
      </c>
      <c r="E266" s="24" t="s">
        <v>6</v>
      </c>
      <c r="H266" s="32" t="s">
        <v>49</v>
      </c>
      <c r="I266" s="24" t="s">
        <v>6</v>
      </c>
      <c r="J266" s="20" t="s">
        <v>1</v>
      </c>
      <c r="K266" s="20"/>
    </row>
    <row r="267" spans="1:11" x14ac:dyDescent="0.3">
      <c r="A267" s="20" t="s">
        <v>174</v>
      </c>
      <c r="B267" s="20" t="s">
        <v>52</v>
      </c>
      <c r="C267" s="27">
        <f>VLOOKUP(B267,'Validacion (Uso SMA)'!$A$1:$D$4,4,0)</f>
        <v>2</v>
      </c>
      <c r="D267" s="24" t="s">
        <v>6</v>
      </c>
      <c r="E267" s="24" t="s">
        <v>6</v>
      </c>
      <c r="H267" s="15" t="s">
        <v>50</v>
      </c>
      <c r="I267" s="24" t="s">
        <v>6</v>
      </c>
      <c r="J267" s="20" t="s">
        <v>1</v>
      </c>
      <c r="K267" s="20"/>
    </row>
    <row r="268" spans="1:11" x14ac:dyDescent="0.3">
      <c r="A268" s="20" t="s">
        <v>174</v>
      </c>
      <c r="B268" s="20" t="s">
        <v>48</v>
      </c>
      <c r="C268" s="27">
        <f>VLOOKUP(B268,'Validacion (Uso SMA)'!$A$1:$D$4,4,0)</f>
        <v>3</v>
      </c>
      <c r="D268" s="24" t="s">
        <v>6</v>
      </c>
      <c r="E268" s="24" t="s">
        <v>6</v>
      </c>
      <c r="H268" s="15" t="s">
        <v>51</v>
      </c>
      <c r="I268" s="20" t="s">
        <v>6</v>
      </c>
      <c r="J268" s="20" t="s">
        <v>1</v>
      </c>
    </row>
    <row r="269" spans="1:11" x14ac:dyDescent="0.3">
      <c r="A269" s="20" t="s">
        <v>175</v>
      </c>
      <c r="B269" s="20" t="s">
        <v>54</v>
      </c>
      <c r="C269" s="27">
        <f>VLOOKUP(B269,'Validacion (Uso SMA)'!$A$1:$D$4,4,0)</f>
        <v>1</v>
      </c>
      <c r="D269" s="24" t="s">
        <v>6</v>
      </c>
      <c r="E269" s="24" t="s">
        <v>6</v>
      </c>
      <c r="H269" s="32" t="s">
        <v>49</v>
      </c>
      <c r="I269" s="24" t="s">
        <v>6</v>
      </c>
      <c r="J269" s="20" t="s">
        <v>1</v>
      </c>
      <c r="K269" s="20"/>
    </row>
    <row r="270" spans="1:11" x14ac:dyDescent="0.3">
      <c r="A270" s="20" t="s">
        <v>175</v>
      </c>
      <c r="B270" s="20" t="s">
        <v>52</v>
      </c>
      <c r="C270" s="27">
        <f>VLOOKUP(B270,'Validacion (Uso SMA)'!$A$1:$D$4,4,0)</f>
        <v>2</v>
      </c>
      <c r="D270" s="24" t="s">
        <v>6</v>
      </c>
      <c r="E270" s="24" t="s">
        <v>6</v>
      </c>
      <c r="H270" s="15" t="s">
        <v>50</v>
      </c>
      <c r="I270" s="24" t="s">
        <v>6</v>
      </c>
      <c r="J270" s="20" t="s">
        <v>1</v>
      </c>
      <c r="K270" s="20"/>
    </row>
    <row r="271" spans="1:11" x14ac:dyDescent="0.3">
      <c r="A271" s="20" t="s">
        <v>175</v>
      </c>
      <c r="B271" s="20" t="s">
        <v>48</v>
      </c>
      <c r="C271" s="27">
        <f>VLOOKUP(B271,'Validacion (Uso SMA)'!$A$1:$D$4,4,0)</f>
        <v>3</v>
      </c>
      <c r="D271" s="24" t="s">
        <v>6</v>
      </c>
      <c r="E271" s="24" t="s">
        <v>6</v>
      </c>
      <c r="H271" s="15" t="s">
        <v>51</v>
      </c>
      <c r="I271" s="20" t="s">
        <v>6</v>
      </c>
      <c r="J271" s="20" t="s">
        <v>1</v>
      </c>
    </row>
    <row r="272" spans="1:11" x14ac:dyDescent="0.3">
      <c r="A272" s="20" t="s">
        <v>176</v>
      </c>
      <c r="B272" s="20" t="s">
        <v>54</v>
      </c>
      <c r="C272" s="27">
        <f>VLOOKUP(B272,'Validacion (Uso SMA)'!$A$1:$D$4,4,0)</f>
        <v>1</v>
      </c>
      <c r="D272" s="24" t="s">
        <v>6</v>
      </c>
      <c r="E272" s="24" t="s">
        <v>6</v>
      </c>
      <c r="H272" s="32" t="s">
        <v>49</v>
      </c>
      <c r="I272" s="24" t="s">
        <v>6</v>
      </c>
      <c r="J272" s="20" t="s">
        <v>1</v>
      </c>
      <c r="K272" s="20"/>
    </row>
    <row r="273" spans="1:11" x14ac:dyDescent="0.3">
      <c r="A273" s="20" t="s">
        <v>176</v>
      </c>
      <c r="B273" s="20" t="s">
        <v>52</v>
      </c>
      <c r="C273" s="27">
        <f>VLOOKUP(B273,'Validacion (Uso SMA)'!$A$1:$D$4,4,0)</f>
        <v>2</v>
      </c>
      <c r="D273" s="24" t="s">
        <v>6</v>
      </c>
      <c r="E273" s="24" t="s">
        <v>6</v>
      </c>
      <c r="H273" s="15" t="s">
        <v>50</v>
      </c>
      <c r="I273" s="24" t="s">
        <v>6</v>
      </c>
      <c r="J273" s="20" t="s">
        <v>1</v>
      </c>
      <c r="K273" s="20"/>
    </row>
    <row r="274" spans="1:11" x14ac:dyDescent="0.3">
      <c r="A274" s="20" t="s">
        <v>176</v>
      </c>
      <c r="B274" s="20" t="s">
        <v>48</v>
      </c>
      <c r="C274" s="27">
        <f>VLOOKUP(B274,'Validacion (Uso SMA)'!$A$1:$D$4,4,0)</f>
        <v>3</v>
      </c>
      <c r="D274" s="24" t="s">
        <v>6</v>
      </c>
      <c r="E274" s="24" t="s">
        <v>6</v>
      </c>
      <c r="H274" s="15" t="s">
        <v>51</v>
      </c>
      <c r="I274" s="20" t="s">
        <v>6</v>
      </c>
      <c r="J274" s="20" t="s">
        <v>1</v>
      </c>
    </row>
    <row r="275" spans="1:11" x14ac:dyDescent="0.3">
      <c r="A275" s="20" t="s">
        <v>177</v>
      </c>
      <c r="B275" s="20" t="s">
        <v>54</v>
      </c>
      <c r="C275" s="27">
        <f>VLOOKUP(B275,'Validacion (Uso SMA)'!$A$1:$D$4,4,0)</f>
        <v>1</v>
      </c>
      <c r="D275" s="24" t="s">
        <v>6</v>
      </c>
      <c r="E275" s="24" t="s">
        <v>6</v>
      </c>
      <c r="H275" s="32" t="s">
        <v>49</v>
      </c>
      <c r="I275" s="24" t="s">
        <v>6</v>
      </c>
      <c r="J275" s="20" t="s">
        <v>1</v>
      </c>
      <c r="K275" s="20"/>
    </row>
    <row r="276" spans="1:11" x14ac:dyDescent="0.3">
      <c r="A276" s="20" t="s">
        <v>177</v>
      </c>
      <c r="B276" s="20" t="s">
        <v>52</v>
      </c>
      <c r="C276" s="27">
        <f>VLOOKUP(B276,'Validacion (Uso SMA)'!$A$1:$D$4,4,0)</f>
        <v>2</v>
      </c>
      <c r="D276" s="24" t="s">
        <v>6</v>
      </c>
      <c r="E276" s="24" t="s">
        <v>6</v>
      </c>
      <c r="H276" s="15" t="s">
        <v>50</v>
      </c>
      <c r="I276" s="24" t="s">
        <v>6</v>
      </c>
      <c r="J276" s="20" t="s">
        <v>1</v>
      </c>
      <c r="K276" s="20"/>
    </row>
    <row r="277" spans="1:11" x14ac:dyDescent="0.3">
      <c r="A277" s="20" t="s">
        <v>177</v>
      </c>
      <c r="B277" s="20" t="s">
        <v>48</v>
      </c>
      <c r="C277" s="27">
        <f>VLOOKUP(B277,'Validacion (Uso SMA)'!$A$1:$D$4,4,0)</f>
        <v>3</v>
      </c>
      <c r="D277" s="24" t="s">
        <v>6</v>
      </c>
      <c r="E277" s="24" t="s">
        <v>6</v>
      </c>
      <c r="H277" s="15" t="s">
        <v>51</v>
      </c>
      <c r="I277" s="20" t="s">
        <v>6</v>
      </c>
      <c r="J277" s="20" t="s">
        <v>1</v>
      </c>
    </row>
    <row r="278" spans="1:11" x14ac:dyDescent="0.3">
      <c r="A278" s="20" t="s">
        <v>178</v>
      </c>
      <c r="B278" s="20" t="s">
        <v>54</v>
      </c>
      <c r="C278" s="27">
        <f>VLOOKUP(B278,'Validacion (Uso SMA)'!$A$1:$D$4,4,0)</f>
        <v>1</v>
      </c>
      <c r="D278" s="24" t="s">
        <v>6</v>
      </c>
      <c r="E278" s="24" t="s">
        <v>6</v>
      </c>
      <c r="H278" s="32" t="s">
        <v>49</v>
      </c>
      <c r="I278" s="24" t="s">
        <v>6</v>
      </c>
      <c r="J278" s="20" t="s">
        <v>1</v>
      </c>
      <c r="K278" s="20"/>
    </row>
    <row r="279" spans="1:11" x14ac:dyDescent="0.3">
      <c r="A279" s="20" t="s">
        <v>178</v>
      </c>
      <c r="B279" s="20" t="s">
        <v>52</v>
      </c>
      <c r="C279" s="27">
        <f>VLOOKUP(B279,'Validacion (Uso SMA)'!$A$1:$D$4,4,0)</f>
        <v>2</v>
      </c>
      <c r="D279" s="24" t="s">
        <v>6</v>
      </c>
      <c r="E279" s="24" t="s">
        <v>6</v>
      </c>
      <c r="H279" s="15" t="s">
        <v>50</v>
      </c>
      <c r="I279" s="24" t="s">
        <v>6</v>
      </c>
      <c r="J279" s="20" t="s">
        <v>1</v>
      </c>
      <c r="K279" s="20"/>
    </row>
    <row r="280" spans="1:11" x14ac:dyDescent="0.3">
      <c r="A280" s="20" t="s">
        <v>178</v>
      </c>
      <c r="B280" s="20" t="s">
        <v>48</v>
      </c>
      <c r="C280" s="27">
        <f>VLOOKUP(B280,'Validacion (Uso SMA)'!$A$1:$D$4,4,0)</f>
        <v>3</v>
      </c>
      <c r="D280" s="24" t="s">
        <v>6</v>
      </c>
      <c r="E280" s="24" t="s">
        <v>6</v>
      </c>
      <c r="H280" s="15" t="s">
        <v>51</v>
      </c>
      <c r="I280" s="20" t="s">
        <v>6</v>
      </c>
      <c r="J280" s="20" t="s">
        <v>1</v>
      </c>
    </row>
    <row r="281" spans="1:11" x14ac:dyDescent="0.3">
      <c r="A281" s="20" t="s">
        <v>179</v>
      </c>
      <c r="B281" s="20" t="s">
        <v>54</v>
      </c>
      <c r="C281" s="27">
        <f>VLOOKUP(B281,'Validacion (Uso SMA)'!$A$1:$D$4,4,0)</f>
        <v>1</v>
      </c>
      <c r="D281" s="24" t="s">
        <v>6</v>
      </c>
      <c r="E281" s="24" t="s">
        <v>6</v>
      </c>
      <c r="H281" s="32" t="s">
        <v>49</v>
      </c>
      <c r="I281" s="24" t="s">
        <v>6</v>
      </c>
      <c r="J281" s="20" t="s">
        <v>1</v>
      </c>
      <c r="K281" s="20"/>
    </row>
    <row r="282" spans="1:11" x14ac:dyDescent="0.3">
      <c r="A282" s="20" t="s">
        <v>179</v>
      </c>
      <c r="B282" s="20" t="s">
        <v>52</v>
      </c>
      <c r="C282" s="27">
        <f>VLOOKUP(B282,'Validacion (Uso SMA)'!$A$1:$D$4,4,0)</f>
        <v>2</v>
      </c>
      <c r="D282" s="24" t="s">
        <v>6</v>
      </c>
      <c r="E282" s="24" t="s">
        <v>6</v>
      </c>
      <c r="H282" s="15" t="s">
        <v>50</v>
      </c>
      <c r="I282" s="24" t="s">
        <v>6</v>
      </c>
      <c r="J282" s="20" t="s">
        <v>1</v>
      </c>
      <c r="K282" s="20"/>
    </row>
    <row r="283" spans="1:11" x14ac:dyDescent="0.3">
      <c r="A283" s="20" t="s">
        <v>179</v>
      </c>
      <c r="B283" s="20" t="s">
        <v>48</v>
      </c>
      <c r="C283" s="27">
        <f>VLOOKUP(B283,'Validacion (Uso SMA)'!$A$1:$D$4,4,0)</f>
        <v>3</v>
      </c>
      <c r="D283" s="24" t="s">
        <v>6</v>
      </c>
      <c r="E283" s="24" t="s">
        <v>6</v>
      </c>
      <c r="H283" s="15" t="s">
        <v>51</v>
      </c>
      <c r="I283" s="20" t="s">
        <v>6</v>
      </c>
      <c r="J283" s="20" t="s">
        <v>1</v>
      </c>
    </row>
    <row r="284" spans="1:11" x14ac:dyDescent="0.3">
      <c r="A284" s="20" t="s">
        <v>180</v>
      </c>
      <c r="B284" s="20" t="s">
        <v>54</v>
      </c>
      <c r="C284" s="27">
        <f>VLOOKUP(B284,'Validacion (Uso SMA)'!$A$1:$D$4,4,0)</f>
        <v>1</v>
      </c>
      <c r="D284" s="24" t="s">
        <v>6</v>
      </c>
      <c r="E284" s="24" t="s">
        <v>6</v>
      </c>
      <c r="H284" s="32" t="s">
        <v>49</v>
      </c>
      <c r="I284" s="24" t="s">
        <v>6</v>
      </c>
      <c r="J284" s="20" t="s">
        <v>1</v>
      </c>
      <c r="K284" s="20"/>
    </row>
    <row r="285" spans="1:11" x14ac:dyDescent="0.3">
      <c r="A285" s="20" t="s">
        <v>180</v>
      </c>
      <c r="B285" s="20" t="s">
        <v>52</v>
      </c>
      <c r="C285" s="27">
        <f>VLOOKUP(B285,'Validacion (Uso SMA)'!$A$1:$D$4,4,0)</f>
        <v>2</v>
      </c>
      <c r="D285" s="24" t="s">
        <v>6</v>
      </c>
      <c r="E285" s="24" t="s">
        <v>6</v>
      </c>
      <c r="H285" s="15" t="s">
        <v>50</v>
      </c>
      <c r="I285" s="24" t="s">
        <v>6</v>
      </c>
      <c r="J285" s="20" t="s">
        <v>1</v>
      </c>
      <c r="K285" s="20"/>
    </row>
    <row r="286" spans="1:11" x14ac:dyDescent="0.3">
      <c r="A286" s="20" t="s">
        <v>180</v>
      </c>
      <c r="B286" s="20" t="s">
        <v>48</v>
      </c>
      <c r="C286" s="27">
        <f>VLOOKUP(B286,'Validacion (Uso SMA)'!$A$1:$D$4,4,0)</f>
        <v>3</v>
      </c>
      <c r="D286" s="24" t="s">
        <v>6</v>
      </c>
      <c r="E286" s="24" t="s">
        <v>6</v>
      </c>
      <c r="H286" s="15" t="s">
        <v>51</v>
      </c>
      <c r="I286" s="20" t="s">
        <v>6</v>
      </c>
      <c r="J286" s="20" t="s">
        <v>1</v>
      </c>
    </row>
    <row r="287" spans="1:11" x14ac:dyDescent="0.3">
      <c r="A287" s="20" t="s">
        <v>181</v>
      </c>
      <c r="B287" s="20" t="s">
        <v>54</v>
      </c>
      <c r="C287" s="27">
        <f>VLOOKUP(B287,'Validacion (Uso SMA)'!$A$1:$D$4,4,0)</f>
        <v>1</v>
      </c>
      <c r="D287" s="24" t="s">
        <v>6</v>
      </c>
      <c r="E287" s="24" t="s">
        <v>6</v>
      </c>
      <c r="H287" s="32" t="s">
        <v>49</v>
      </c>
      <c r="I287" s="24" t="s">
        <v>6</v>
      </c>
      <c r="J287" s="20" t="s">
        <v>1</v>
      </c>
      <c r="K287" s="20"/>
    </row>
    <row r="288" spans="1:11" x14ac:dyDescent="0.3">
      <c r="A288" s="20" t="s">
        <v>181</v>
      </c>
      <c r="B288" s="20" t="s">
        <v>52</v>
      </c>
      <c r="C288" s="27">
        <f>VLOOKUP(B288,'Validacion (Uso SMA)'!$A$1:$D$4,4,0)</f>
        <v>2</v>
      </c>
      <c r="D288" s="24" t="s">
        <v>6</v>
      </c>
      <c r="E288" s="24" t="s">
        <v>6</v>
      </c>
      <c r="H288" s="15" t="s">
        <v>50</v>
      </c>
      <c r="I288" s="24" t="s">
        <v>6</v>
      </c>
      <c r="J288" s="20" t="s">
        <v>1</v>
      </c>
      <c r="K288" s="20"/>
    </row>
    <row r="289" spans="1:11" x14ac:dyDescent="0.3">
      <c r="A289" s="20" t="s">
        <v>181</v>
      </c>
      <c r="B289" s="20" t="s">
        <v>48</v>
      </c>
      <c r="C289" s="27">
        <f>VLOOKUP(B289,'Validacion (Uso SMA)'!$A$1:$D$4,4,0)</f>
        <v>3</v>
      </c>
      <c r="D289" s="24" t="s">
        <v>6</v>
      </c>
      <c r="E289" s="24" t="s">
        <v>6</v>
      </c>
      <c r="H289" s="15" t="s">
        <v>51</v>
      </c>
      <c r="I289" s="20" t="s">
        <v>6</v>
      </c>
      <c r="J289" s="20" t="s">
        <v>1</v>
      </c>
    </row>
    <row r="290" spans="1:11" x14ac:dyDescent="0.3">
      <c r="A290" s="20" t="s">
        <v>246</v>
      </c>
      <c r="B290" s="20" t="s">
        <v>54</v>
      </c>
      <c r="C290" s="27">
        <f>VLOOKUP(B290,'Validacion (Uso SMA)'!$A$1:$D$4,4,0)</f>
        <v>1</v>
      </c>
      <c r="D290" s="24" t="s">
        <v>6</v>
      </c>
      <c r="E290" s="24" t="s">
        <v>6</v>
      </c>
      <c r="H290" s="32" t="s">
        <v>49</v>
      </c>
      <c r="I290" s="24" t="s">
        <v>6</v>
      </c>
      <c r="J290" s="20" t="s">
        <v>36</v>
      </c>
      <c r="K290" s="20"/>
    </row>
    <row r="291" spans="1:11" x14ac:dyDescent="0.3">
      <c r="A291" s="20" t="s">
        <v>246</v>
      </c>
      <c r="B291" s="20" t="s">
        <v>52</v>
      </c>
      <c r="C291" s="27">
        <f>VLOOKUP(B291,'Validacion (Uso SMA)'!$A$1:$D$4,4,0)</f>
        <v>2</v>
      </c>
      <c r="D291" s="24" t="s">
        <v>6</v>
      </c>
      <c r="E291" s="24" t="s">
        <v>6</v>
      </c>
      <c r="H291" s="15" t="s">
        <v>50</v>
      </c>
      <c r="I291" s="24" t="s">
        <v>6</v>
      </c>
      <c r="J291" s="20" t="s">
        <v>36</v>
      </c>
      <c r="K291" s="20"/>
    </row>
    <row r="292" spans="1:11" x14ac:dyDescent="0.3">
      <c r="A292" s="21" t="s">
        <v>246</v>
      </c>
      <c r="B292" s="20" t="s">
        <v>48</v>
      </c>
      <c r="C292" s="27">
        <v>3</v>
      </c>
      <c r="D292" s="24" t="s">
        <v>6</v>
      </c>
      <c r="E292" s="24" t="s">
        <v>6</v>
      </c>
      <c r="F292" s="29"/>
      <c r="G292" s="29"/>
      <c r="H292" s="32" t="s">
        <v>51</v>
      </c>
      <c r="I292" s="24" t="s">
        <v>6</v>
      </c>
      <c r="J292" s="20" t="s">
        <v>36</v>
      </c>
      <c r="K292" s="20"/>
    </row>
    <row r="293" spans="1:11" x14ac:dyDescent="0.3">
      <c r="A293" s="21" t="s">
        <v>246</v>
      </c>
      <c r="B293" s="20"/>
      <c r="D293" s="24">
        <v>39009</v>
      </c>
      <c r="E293" s="24">
        <v>48140</v>
      </c>
      <c r="F293" s="29"/>
      <c r="G293" s="29">
        <v>0.33</v>
      </c>
      <c r="H293" s="32"/>
      <c r="I293" s="24" t="s">
        <v>33</v>
      </c>
      <c r="J293" s="20" t="s">
        <v>36</v>
      </c>
      <c r="K293" s="20" t="s">
        <v>272</v>
      </c>
    </row>
    <row r="294" spans="1:11" x14ac:dyDescent="0.3">
      <c r="A294" s="21" t="s">
        <v>246</v>
      </c>
      <c r="B294" s="20"/>
      <c r="D294" s="24">
        <v>39009</v>
      </c>
      <c r="E294" s="24">
        <v>48140</v>
      </c>
      <c r="F294" s="29"/>
      <c r="G294" s="29">
        <v>0.38</v>
      </c>
      <c r="H294" s="32"/>
      <c r="I294" s="24" t="s">
        <v>33</v>
      </c>
      <c r="J294" s="20" t="s">
        <v>36</v>
      </c>
      <c r="K294" s="20" t="s">
        <v>276</v>
      </c>
    </row>
    <row r="295" spans="1:11" x14ac:dyDescent="0.3">
      <c r="A295" s="15" t="s">
        <v>318</v>
      </c>
      <c r="B295" s="20" t="s">
        <v>54</v>
      </c>
      <c r="C295" s="27">
        <f>VLOOKUP(B295,'Validacion (Uso SMA)'!$A$1:$D$4,4,0)</f>
        <v>1</v>
      </c>
      <c r="D295" s="24" t="s">
        <v>6</v>
      </c>
      <c r="E295" s="24" t="s">
        <v>6</v>
      </c>
      <c r="H295" s="15" t="s">
        <v>49</v>
      </c>
      <c r="I295" s="24" t="s">
        <v>6</v>
      </c>
      <c r="J295" s="20" t="s">
        <v>1</v>
      </c>
    </row>
    <row r="296" spans="1:11" x14ac:dyDescent="0.3">
      <c r="A296" s="15" t="s">
        <v>318</v>
      </c>
      <c r="B296" s="20" t="s">
        <v>52</v>
      </c>
      <c r="C296" s="27">
        <f>VLOOKUP(B296,'Validacion (Uso SMA)'!$A$1:$D$4,4,0)</f>
        <v>2</v>
      </c>
      <c r="D296" s="24" t="s">
        <v>6</v>
      </c>
      <c r="E296" s="24" t="s">
        <v>6</v>
      </c>
      <c r="H296" s="15" t="s">
        <v>50</v>
      </c>
      <c r="I296" s="24" t="s">
        <v>6</v>
      </c>
      <c r="J296" s="20" t="s">
        <v>1</v>
      </c>
    </row>
    <row r="297" spans="1:11" x14ac:dyDescent="0.3">
      <c r="A297" s="15" t="s">
        <v>318</v>
      </c>
      <c r="B297" s="20" t="s">
        <v>48</v>
      </c>
      <c r="C297" s="27">
        <f>VLOOKUP(B297,'Validacion (Uso SMA)'!$A$1:$D$4,4,0)</f>
        <v>3</v>
      </c>
      <c r="D297" s="20" t="s">
        <v>6</v>
      </c>
      <c r="E297" s="20" t="s">
        <v>6</v>
      </c>
      <c r="H297" s="15" t="s">
        <v>51</v>
      </c>
      <c r="I297" s="20" t="s">
        <v>6</v>
      </c>
      <c r="J297" s="20" t="s">
        <v>1</v>
      </c>
    </row>
    <row r="298" spans="1:11" x14ac:dyDescent="0.3">
      <c r="A298" s="20" t="s">
        <v>182</v>
      </c>
      <c r="B298" s="20" t="s">
        <v>54</v>
      </c>
      <c r="C298" s="27">
        <f>VLOOKUP(B298,'Validacion (Uso SMA)'!$A$1:$D$4,4,0)</f>
        <v>1</v>
      </c>
      <c r="D298" s="24" t="s">
        <v>6</v>
      </c>
      <c r="E298" s="24" t="s">
        <v>6</v>
      </c>
      <c r="H298" s="32" t="s">
        <v>49</v>
      </c>
      <c r="I298" s="24" t="s">
        <v>6</v>
      </c>
      <c r="J298" s="20" t="s">
        <v>1</v>
      </c>
      <c r="K298" s="20"/>
    </row>
    <row r="299" spans="1:11" x14ac:dyDescent="0.3">
      <c r="A299" s="20" t="s">
        <v>182</v>
      </c>
      <c r="B299" s="20" t="s">
        <v>52</v>
      </c>
      <c r="C299" s="27">
        <f>VLOOKUP(B299,'Validacion (Uso SMA)'!$A$1:$D$4,4,0)</f>
        <v>2</v>
      </c>
      <c r="D299" s="24" t="s">
        <v>6</v>
      </c>
      <c r="E299" s="24" t="s">
        <v>6</v>
      </c>
      <c r="H299" s="15" t="s">
        <v>50</v>
      </c>
      <c r="I299" s="24" t="s">
        <v>6</v>
      </c>
      <c r="J299" s="20" t="s">
        <v>1</v>
      </c>
      <c r="K299" s="20"/>
    </row>
    <row r="300" spans="1:11" x14ac:dyDescent="0.3">
      <c r="A300" s="20" t="s">
        <v>182</v>
      </c>
      <c r="B300" s="20" t="s">
        <v>48</v>
      </c>
      <c r="C300" s="27">
        <f>VLOOKUP(B300,'Validacion (Uso SMA)'!$A$1:$D$4,4,0)</f>
        <v>3</v>
      </c>
      <c r="D300" s="24" t="s">
        <v>6</v>
      </c>
      <c r="E300" s="24" t="s">
        <v>6</v>
      </c>
      <c r="H300" s="15" t="s">
        <v>51</v>
      </c>
      <c r="I300" s="20" t="s">
        <v>6</v>
      </c>
      <c r="J300" s="20" t="s">
        <v>1</v>
      </c>
    </row>
    <row r="301" spans="1:11" x14ac:dyDescent="0.3">
      <c r="A301" s="20" t="s">
        <v>241</v>
      </c>
      <c r="B301" s="20" t="s">
        <v>54</v>
      </c>
      <c r="C301" s="27">
        <f>VLOOKUP(B301,'Validacion (Uso SMA)'!$A$1:$D$4,4,0)</f>
        <v>1</v>
      </c>
      <c r="D301" s="24" t="s">
        <v>6</v>
      </c>
      <c r="E301" s="24" t="s">
        <v>6</v>
      </c>
      <c r="H301" s="32" t="s">
        <v>49</v>
      </c>
      <c r="I301" s="24" t="s">
        <v>6</v>
      </c>
      <c r="J301" s="20" t="s">
        <v>1</v>
      </c>
      <c r="K301" s="20"/>
    </row>
    <row r="302" spans="1:11" x14ac:dyDescent="0.3">
      <c r="A302" s="20" t="s">
        <v>241</v>
      </c>
      <c r="B302" s="20" t="s">
        <v>52</v>
      </c>
      <c r="C302" s="27">
        <f>VLOOKUP(B302,'Validacion (Uso SMA)'!$A$1:$D$4,4,0)</f>
        <v>2</v>
      </c>
      <c r="D302" s="24" t="s">
        <v>6</v>
      </c>
      <c r="E302" s="24" t="s">
        <v>6</v>
      </c>
      <c r="H302" s="15" t="s">
        <v>50</v>
      </c>
      <c r="I302" s="24" t="s">
        <v>6</v>
      </c>
      <c r="J302" s="20" t="s">
        <v>1</v>
      </c>
      <c r="K302" s="20"/>
    </row>
    <row r="303" spans="1:11" x14ac:dyDescent="0.3">
      <c r="A303" s="20" t="s">
        <v>241</v>
      </c>
      <c r="B303" s="20" t="s">
        <v>48</v>
      </c>
      <c r="C303" s="27">
        <f>VLOOKUP(B303,'Validacion (Uso SMA)'!$A$1:$D$4,4,0)</f>
        <v>3</v>
      </c>
      <c r="D303" s="24" t="s">
        <v>6</v>
      </c>
      <c r="E303" s="24" t="s">
        <v>6</v>
      </c>
      <c r="H303" s="15" t="s">
        <v>51</v>
      </c>
      <c r="I303" s="20" t="s">
        <v>6</v>
      </c>
      <c r="J303" s="20" t="s">
        <v>1</v>
      </c>
    </row>
    <row r="304" spans="1:11" x14ac:dyDescent="0.3">
      <c r="A304" s="20" t="s">
        <v>242</v>
      </c>
      <c r="B304" s="20" t="s">
        <v>54</v>
      </c>
      <c r="C304" s="27">
        <f>VLOOKUP(B304,'Validacion (Uso SMA)'!$A$1:$D$4,4,0)</f>
        <v>1</v>
      </c>
      <c r="D304" s="24" t="s">
        <v>6</v>
      </c>
      <c r="E304" s="24" t="s">
        <v>6</v>
      </c>
      <c r="H304" s="32" t="s">
        <v>49</v>
      </c>
      <c r="I304" s="24" t="s">
        <v>6</v>
      </c>
      <c r="J304" s="20" t="s">
        <v>1</v>
      </c>
      <c r="K304" s="20"/>
    </row>
    <row r="305" spans="1:11" x14ac:dyDescent="0.3">
      <c r="A305" s="20" t="s">
        <v>242</v>
      </c>
      <c r="B305" s="20" t="s">
        <v>52</v>
      </c>
      <c r="C305" s="27">
        <f>VLOOKUP(B305,'Validacion (Uso SMA)'!$A$1:$D$4,4,0)</f>
        <v>2</v>
      </c>
      <c r="D305" s="24" t="s">
        <v>6</v>
      </c>
      <c r="E305" s="24" t="s">
        <v>6</v>
      </c>
      <c r="H305" s="15" t="s">
        <v>50</v>
      </c>
      <c r="I305" s="24" t="s">
        <v>6</v>
      </c>
      <c r="J305" s="20" t="s">
        <v>1</v>
      </c>
      <c r="K305" s="20"/>
    </row>
    <row r="306" spans="1:11" x14ac:dyDescent="0.3">
      <c r="A306" s="20" t="s">
        <v>242</v>
      </c>
      <c r="B306" s="20" t="s">
        <v>48</v>
      </c>
      <c r="C306" s="27">
        <f>VLOOKUP(B306,'Validacion (Uso SMA)'!$A$1:$D$4,4,0)</f>
        <v>3</v>
      </c>
      <c r="D306" s="24" t="s">
        <v>6</v>
      </c>
      <c r="E306" s="24" t="s">
        <v>6</v>
      </c>
      <c r="H306" s="15" t="s">
        <v>51</v>
      </c>
      <c r="I306" s="20" t="s">
        <v>6</v>
      </c>
      <c r="J306" s="20" t="s">
        <v>1</v>
      </c>
    </row>
    <row r="307" spans="1:11" x14ac:dyDescent="0.3">
      <c r="A307" s="20" t="s">
        <v>243</v>
      </c>
      <c r="B307" s="20" t="s">
        <v>54</v>
      </c>
      <c r="C307" s="27">
        <f>VLOOKUP(B307,'Validacion (Uso SMA)'!$A$1:$D$4,4,0)</f>
        <v>1</v>
      </c>
      <c r="D307" s="24" t="s">
        <v>6</v>
      </c>
      <c r="E307" s="24" t="s">
        <v>6</v>
      </c>
      <c r="H307" s="32" t="s">
        <v>49</v>
      </c>
      <c r="I307" s="24" t="s">
        <v>6</v>
      </c>
      <c r="J307" s="20" t="s">
        <v>1</v>
      </c>
      <c r="K307" s="20"/>
    </row>
    <row r="308" spans="1:11" x14ac:dyDescent="0.3">
      <c r="A308" s="20" t="s">
        <v>243</v>
      </c>
      <c r="B308" s="20" t="s">
        <v>52</v>
      </c>
      <c r="C308" s="27">
        <f>VLOOKUP(B308,'Validacion (Uso SMA)'!$A$1:$D$4,4,0)</f>
        <v>2</v>
      </c>
      <c r="D308" s="24" t="s">
        <v>6</v>
      </c>
      <c r="E308" s="24" t="s">
        <v>6</v>
      </c>
      <c r="H308" s="15" t="s">
        <v>50</v>
      </c>
      <c r="I308" s="24" t="s">
        <v>6</v>
      </c>
      <c r="J308" s="20" t="s">
        <v>1</v>
      </c>
      <c r="K308" s="20"/>
    </row>
    <row r="309" spans="1:11" x14ac:dyDescent="0.3">
      <c r="A309" s="20" t="s">
        <v>243</v>
      </c>
      <c r="B309" s="20" t="s">
        <v>48</v>
      </c>
      <c r="C309" s="27">
        <f>VLOOKUP(B309,'Validacion (Uso SMA)'!$A$1:$D$4,4,0)</f>
        <v>3</v>
      </c>
      <c r="D309" s="24" t="s">
        <v>6</v>
      </c>
      <c r="E309" s="24" t="s">
        <v>6</v>
      </c>
      <c r="H309" s="15" t="s">
        <v>51</v>
      </c>
      <c r="I309" s="20" t="s">
        <v>6</v>
      </c>
      <c r="J309" s="20" t="s">
        <v>1</v>
      </c>
    </row>
    <row r="310" spans="1:11" x14ac:dyDescent="0.3">
      <c r="A310" s="20" t="s">
        <v>244</v>
      </c>
      <c r="B310" s="20" t="s">
        <v>54</v>
      </c>
      <c r="C310" s="27">
        <f>VLOOKUP(B310,'Validacion (Uso SMA)'!$A$1:$D$4,4,0)</f>
        <v>1</v>
      </c>
      <c r="D310" s="24" t="s">
        <v>6</v>
      </c>
      <c r="E310" s="24" t="s">
        <v>6</v>
      </c>
      <c r="H310" s="32" t="s">
        <v>49</v>
      </c>
      <c r="I310" s="24" t="s">
        <v>6</v>
      </c>
      <c r="J310" s="20" t="s">
        <v>1</v>
      </c>
      <c r="K310" s="20"/>
    </row>
    <row r="311" spans="1:11" x14ac:dyDescent="0.3">
      <c r="A311" s="20" t="s">
        <v>244</v>
      </c>
      <c r="B311" s="20" t="s">
        <v>52</v>
      </c>
      <c r="C311" s="27">
        <f>VLOOKUP(B311,'Validacion (Uso SMA)'!$A$1:$D$4,4,0)</f>
        <v>2</v>
      </c>
      <c r="D311" s="24" t="s">
        <v>6</v>
      </c>
      <c r="E311" s="24" t="s">
        <v>6</v>
      </c>
      <c r="H311" s="15" t="s">
        <v>50</v>
      </c>
      <c r="I311" s="24" t="s">
        <v>6</v>
      </c>
      <c r="J311" s="20" t="s">
        <v>1</v>
      </c>
      <c r="K311" s="20"/>
    </row>
    <row r="312" spans="1:11" x14ac:dyDescent="0.3">
      <c r="A312" s="20" t="s">
        <v>244</v>
      </c>
      <c r="B312" s="20" t="s">
        <v>48</v>
      </c>
      <c r="C312" s="27">
        <f>VLOOKUP(B312,'Validacion (Uso SMA)'!$A$1:$D$4,4,0)</f>
        <v>3</v>
      </c>
      <c r="D312" s="24" t="s">
        <v>6</v>
      </c>
      <c r="E312" s="24" t="s">
        <v>6</v>
      </c>
      <c r="H312" s="15" t="s">
        <v>51</v>
      </c>
      <c r="I312" s="20" t="s">
        <v>6</v>
      </c>
      <c r="J312" s="20" t="s">
        <v>1</v>
      </c>
    </row>
    <row r="313" spans="1:11" x14ac:dyDescent="0.3">
      <c r="A313" s="20" t="s">
        <v>260</v>
      </c>
      <c r="B313" s="20" t="s">
        <v>54</v>
      </c>
      <c r="C313" s="27">
        <f>VLOOKUP(B313,'Validacion (Uso SMA)'!$A$1:$D$4,4,0)</f>
        <v>1</v>
      </c>
      <c r="D313" s="20" t="s">
        <v>6</v>
      </c>
      <c r="E313" s="20" t="s">
        <v>6</v>
      </c>
      <c r="H313" s="32" t="s">
        <v>49</v>
      </c>
      <c r="I313" s="20" t="s">
        <v>6</v>
      </c>
      <c r="J313" s="20" t="s">
        <v>36</v>
      </c>
      <c r="K313" s="20"/>
    </row>
    <row r="314" spans="1:11" x14ac:dyDescent="0.3">
      <c r="A314" s="20" t="s">
        <v>260</v>
      </c>
      <c r="B314" s="20" t="s">
        <v>52</v>
      </c>
      <c r="C314" s="27">
        <f>VLOOKUP(B314,'Validacion (Uso SMA)'!$A$1:$D$4,4,0)</f>
        <v>2</v>
      </c>
      <c r="D314" s="20" t="s">
        <v>6</v>
      </c>
      <c r="E314" s="20" t="s">
        <v>6</v>
      </c>
      <c r="H314" s="15" t="s">
        <v>50</v>
      </c>
      <c r="I314" s="20" t="s">
        <v>6</v>
      </c>
      <c r="J314" s="20" t="s">
        <v>36</v>
      </c>
      <c r="K314" s="20"/>
    </row>
    <row r="315" spans="1:11" x14ac:dyDescent="0.3">
      <c r="A315" s="20" t="s">
        <v>260</v>
      </c>
      <c r="B315" s="20" t="s">
        <v>48</v>
      </c>
      <c r="C315" s="27">
        <f>VLOOKUP(B315,'Validacion (Uso SMA)'!$A$1:$D$4,4,0)</f>
        <v>3</v>
      </c>
      <c r="D315" s="20" t="s">
        <v>6</v>
      </c>
      <c r="E315" s="20" t="s">
        <v>6</v>
      </c>
      <c r="H315" s="15" t="s">
        <v>51</v>
      </c>
      <c r="I315" s="20" t="s">
        <v>6</v>
      </c>
      <c r="J315" s="20" t="s">
        <v>36</v>
      </c>
      <c r="K315" s="20"/>
    </row>
    <row r="316" spans="1:11" x14ac:dyDescent="0.3">
      <c r="A316" s="21" t="s">
        <v>260</v>
      </c>
      <c r="B316" s="20"/>
      <c r="D316" s="24">
        <v>39009</v>
      </c>
      <c r="E316" s="24">
        <v>48140</v>
      </c>
      <c r="F316" s="29"/>
      <c r="G316" s="29">
        <v>0.5</v>
      </c>
      <c r="H316" s="32"/>
      <c r="I316" s="24" t="s">
        <v>33</v>
      </c>
      <c r="J316" s="20" t="s">
        <v>36</v>
      </c>
      <c r="K316" s="20" t="s">
        <v>271</v>
      </c>
    </row>
    <row r="317" spans="1:11" x14ac:dyDescent="0.3">
      <c r="A317" s="21" t="s">
        <v>260</v>
      </c>
      <c r="B317" s="20"/>
      <c r="D317" s="24">
        <v>39009</v>
      </c>
      <c r="E317" s="24">
        <v>48140</v>
      </c>
      <c r="F317" s="29"/>
      <c r="G317" s="29">
        <v>1</v>
      </c>
      <c r="H317" s="32"/>
      <c r="I317" s="24" t="s">
        <v>33</v>
      </c>
      <c r="J317" s="20" t="s">
        <v>36</v>
      </c>
      <c r="K317" s="20" t="s">
        <v>275</v>
      </c>
    </row>
    <row r="318" spans="1:11" x14ac:dyDescent="0.3">
      <c r="A318" s="20" t="s">
        <v>78</v>
      </c>
      <c r="B318" s="20" t="s">
        <v>54</v>
      </c>
      <c r="C318" s="27">
        <f>VLOOKUP(B318,'Validacion (Uso SMA)'!$A$1:$D$4,4,0)</f>
        <v>1</v>
      </c>
      <c r="D318" s="24" t="s">
        <v>6</v>
      </c>
      <c r="E318" s="24" t="s">
        <v>6</v>
      </c>
      <c r="H318" s="32" t="s">
        <v>49</v>
      </c>
      <c r="I318" s="24" t="s">
        <v>6</v>
      </c>
      <c r="J318" s="20" t="s">
        <v>1</v>
      </c>
      <c r="K318" s="20"/>
    </row>
    <row r="319" spans="1:11" x14ac:dyDescent="0.3">
      <c r="A319" s="20" t="s">
        <v>78</v>
      </c>
      <c r="B319" s="20" t="s">
        <v>52</v>
      </c>
      <c r="C319" s="27">
        <f>VLOOKUP(B319,'Validacion (Uso SMA)'!$A$1:$D$4,4,0)</f>
        <v>2</v>
      </c>
      <c r="D319" s="24" t="s">
        <v>6</v>
      </c>
      <c r="E319" s="24" t="s">
        <v>6</v>
      </c>
      <c r="H319" s="15" t="s">
        <v>50</v>
      </c>
      <c r="I319" s="24" t="s">
        <v>6</v>
      </c>
      <c r="J319" s="20" t="s">
        <v>1</v>
      </c>
      <c r="K319" s="20"/>
    </row>
    <row r="320" spans="1:11" x14ac:dyDescent="0.3">
      <c r="A320" s="20" t="s">
        <v>78</v>
      </c>
      <c r="B320" s="20" t="s">
        <v>48</v>
      </c>
      <c r="C320" s="27">
        <f>VLOOKUP(B320,'Validacion (Uso SMA)'!$A$1:$D$4,4,0)</f>
        <v>3</v>
      </c>
      <c r="D320" s="24" t="s">
        <v>6</v>
      </c>
      <c r="E320" s="24" t="s">
        <v>6</v>
      </c>
      <c r="H320" s="15" t="s">
        <v>51</v>
      </c>
      <c r="I320" s="20" t="s">
        <v>6</v>
      </c>
      <c r="J320" s="20" t="s">
        <v>1</v>
      </c>
    </row>
    <row r="321" spans="1:11" x14ac:dyDescent="0.3">
      <c r="A321" s="20" t="s">
        <v>79</v>
      </c>
      <c r="B321" s="20" t="s">
        <v>54</v>
      </c>
      <c r="C321" s="27">
        <f>VLOOKUP(B321,'Validacion (Uso SMA)'!$A$1:$D$4,4,0)</f>
        <v>1</v>
      </c>
      <c r="D321" s="24" t="s">
        <v>6</v>
      </c>
      <c r="E321" s="24" t="s">
        <v>6</v>
      </c>
      <c r="H321" s="32" t="s">
        <v>49</v>
      </c>
      <c r="I321" s="24" t="s">
        <v>6</v>
      </c>
      <c r="J321" s="20" t="s">
        <v>1</v>
      </c>
      <c r="K321" s="20"/>
    </row>
    <row r="322" spans="1:11" x14ac:dyDescent="0.3">
      <c r="A322" s="20" t="s">
        <v>79</v>
      </c>
      <c r="B322" s="20" t="s">
        <v>52</v>
      </c>
      <c r="C322" s="27">
        <f>VLOOKUP(B322,'Validacion (Uso SMA)'!$A$1:$D$4,4,0)</f>
        <v>2</v>
      </c>
      <c r="D322" s="24" t="s">
        <v>6</v>
      </c>
      <c r="E322" s="24" t="s">
        <v>6</v>
      </c>
      <c r="H322" s="15" t="s">
        <v>50</v>
      </c>
      <c r="I322" s="24" t="s">
        <v>6</v>
      </c>
      <c r="J322" s="20" t="s">
        <v>1</v>
      </c>
      <c r="K322" s="20"/>
    </row>
    <row r="323" spans="1:11" x14ac:dyDescent="0.3">
      <c r="A323" s="20" t="s">
        <v>79</v>
      </c>
      <c r="B323" s="20" t="s">
        <v>48</v>
      </c>
      <c r="C323" s="27">
        <f>VLOOKUP(B323,'Validacion (Uso SMA)'!$A$1:$D$4,4,0)</f>
        <v>3</v>
      </c>
      <c r="D323" s="24" t="s">
        <v>6</v>
      </c>
      <c r="E323" s="24" t="s">
        <v>6</v>
      </c>
      <c r="H323" s="15" t="s">
        <v>51</v>
      </c>
      <c r="I323" s="20" t="s">
        <v>6</v>
      </c>
      <c r="J323" s="20" t="s">
        <v>1</v>
      </c>
    </row>
    <row r="324" spans="1:11" x14ac:dyDescent="0.3">
      <c r="A324" s="20" t="s">
        <v>80</v>
      </c>
      <c r="B324" s="20" t="s">
        <v>54</v>
      </c>
      <c r="C324" s="27">
        <f>VLOOKUP(B324,'Validacion (Uso SMA)'!$A$1:$D$4,4,0)</f>
        <v>1</v>
      </c>
      <c r="D324" s="24" t="s">
        <v>6</v>
      </c>
      <c r="E324" s="24" t="s">
        <v>6</v>
      </c>
      <c r="H324" s="32" t="s">
        <v>49</v>
      </c>
      <c r="I324" s="24" t="s">
        <v>6</v>
      </c>
      <c r="J324" s="20" t="s">
        <v>1</v>
      </c>
      <c r="K324" s="20"/>
    </row>
    <row r="325" spans="1:11" x14ac:dyDescent="0.3">
      <c r="A325" s="20" t="s">
        <v>80</v>
      </c>
      <c r="B325" s="20" t="s">
        <v>52</v>
      </c>
      <c r="C325" s="27">
        <f>VLOOKUP(B325,'Validacion (Uso SMA)'!$A$1:$D$4,4,0)</f>
        <v>2</v>
      </c>
      <c r="D325" s="24" t="s">
        <v>6</v>
      </c>
      <c r="E325" s="24" t="s">
        <v>6</v>
      </c>
      <c r="H325" s="15" t="s">
        <v>50</v>
      </c>
      <c r="I325" s="24" t="s">
        <v>6</v>
      </c>
      <c r="J325" s="20" t="s">
        <v>1</v>
      </c>
      <c r="K325" s="20"/>
    </row>
    <row r="326" spans="1:11" x14ac:dyDescent="0.3">
      <c r="A326" s="20" t="s">
        <v>80</v>
      </c>
      <c r="B326" s="20" t="s">
        <v>48</v>
      </c>
      <c r="C326" s="27">
        <f>VLOOKUP(B326,'Validacion (Uso SMA)'!$A$1:$D$4,4,0)</f>
        <v>3</v>
      </c>
      <c r="D326" s="24" t="s">
        <v>6</v>
      </c>
      <c r="E326" s="24" t="s">
        <v>6</v>
      </c>
      <c r="H326" s="15" t="s">
        <v>51</v>
      </c>
      <c r="I326" s="20" t="s">
        <v>6</v>
      </c>
      <c r="J326" s="20" t="s">
        <v>1</v>
      </c>
    </row>
    <row r="327" spans="1:11" x14ac:dyDescent="0.3">
      <c r="A327" s="20" t="s">
        <v>81</v>
      </c>
      <c r="B327" s="20" t="s">
        <v>54</v>
      </c>
      <c r="C327" s="27">
        <f>VLOOKUP(B327,'Validacion (Uso SMA)'!$A$1:$D$4,4,0)</f>
        <v>1</v>
      </c>
      <c r="D327" s="24" t="s">
        <v>6</v>
      </c>
      <c r="E327" s="24" t="s">
        <v>6</v>
      </c>
      <c r="H327" s="32" t="s">
        <v>49</v>
      </c>
      <c r="I327" s="24" t="s">
        <v>6</v>
      </c>
      <c r="J327" s="20" t="s">
        <v>1</v>
      </c>
      <c r="K327" s="20"/>
    </row>
    <row r="328" spans="1:11" x14ac:dyDescent="0.3">
      <c r="A328" s="20" t="s">
        <v>81</v>
      </c>
      <c r="B328" s="20" t="s">
        <v>52</v>
      </c>
      <c r="C328" s="27">
        <f>VLOOKUP(B328,'Validacion (Uso SMA)'!$A$1:$D$4,4,0)</f>
        <v>2</v>
      </c>
      <c r="D328" s="24" t="s">
        <v>6</v>
      </c>
      <c r="E328" s="24" t="s">
        <v>6</v>
      </c>
      <c r="H328" s="15" t="s">
        <v>50</v>
      </c>
      <c r="I328" s="24" t="s">
        <v>6</v>
      </c>
      <c r="J328" s="20" t="s">
        <v>1</v>
      </c>
      <c r="K328" s="20"/>
    </row>
    <row r="329" spans="1:11" x14ac:dyDescent="0.3">
      <c r="A329" s="20" t="s">
        <v>81</v>
      </c>
      <c r="B329" s="20" t="s">
        <v>48</v>
      </c>
      <c r="C329" s="27">
        <f>VLOOKUP(B329,'Validacion (Uso SMA)'!$A$1:$D$4,4,0)</f>
        <v>3</v>
      </c>
      <c r="D329" s="24" t="s">
        <v>6</v>
      </c>
      <c r="E329" s="24" t="s">
        <v>6</v>
      </c>
      <c r="H329" s="15" t="s">
        <v>51</v>
      </c>
      <c r="I329" s="20" t="s">
        <v>6</v>
      </c>
      <c r="J329" s="20" t="s">
        <v>1</v>
      </c>
    </row>
    <row r="330" spans="1:11" x14ac:dyDescent="0.3">
      <c r="A330" s="20" t="s">
        <v>82</v>
      </c>
      <c r="B330" s="20" t="s">
        <v>54</v>
      </c>
      <c r="C330" s="27">
        <f>VLOOKUP(B330,'Validacion (Uso SMA)'!$A$1:$D$4,4,0)</f>
        <v>1</v>
      </c>
      <c r="D330" s="24" t="s">
        <v>6</v>
      </c>
      <c r="E330" s="24" t="s">
        <v>6</v>
      </c>
      <c r="H330" s="32" t="s">
        <v>49</v>
      </c>
      <c r="I330" s="24" t="s">
        <v>6</v>
      </c>
      <c r="J330" s="20" t="s">
        <v>1</v>
      </c>
      <c r="K330" s="20"/>
    </row>
    <row r="331" spans="1:11" x14ac:dyDescent="0.3">
      <c r="A331" s="20" t="s">
        <v>82</v>
      </c>
      <c r="B331" s="20" t="s">
        <v>52</v>
      </c>
      <c r="C331" s="27">
        <f>VLOOKUP(B331,'Validacion (Uso SMA)'!$A$1:$D$4,4,0)</f>
        <v>2</v>
      </c>
      <c r="D331" s="24" t="s">
        <v>6</v>
      </c>
      <c r="E331" s="24" t="s">
        <v>6</v>
      </c>
      <c r="H331" s="15" t="s">
        <v>50</v>
      </c>
      <c r="I331" s="24" t="s">
        <v>6</v>
      </c>
      <c r="J331" s="20" t="s">
        <v>1</v>
      </c>
      <c r="K331" s="20"/>
    </row>
    <row r="332" spans="1:11" x14ac:dyDescent="0.3">
      <c r="A332" s="20" t="s">
        <v>82</v>
      </c>
      <c r="B332" s="20" t="s">
        <v>48</v>
      </c>
      <c r="C332" s="27">
        <f>VLOOKUP(B332,'Validacion (Uso SMA)'!$A$1:$D$4,4,0)</f>
        <v>3</v>
      </c>
      <c r="D332" s="24" t="s">
        <v>6</v>
      </c>
      <c r="E332" s="24" t="s">
        <v>6</v>
      </c>
      <c r="H332" s="15" t="s">
        <v>51</v>
      </c>
      <c r="I332" s="20" t="s">
        <v>6</v>
      </c>
      <c r="J332" s="20" t="s">
        <v>1</v>
      </c>
    </row>
    <row r="333" spans="1:11" x14ac:dyDescent="0.3">
      <c r="A333" s="20" t="s">
        <v>83</v>
      </c>
      <c r="B333" s="20" t="s">
        <v>54</v>
      </c>
      <c r="C333" s="27">
        <f>VLOOKUP(B333,'Validacion (Uso SMA)'!$A$1:$D$4,4,0)</f>
        <v>1</v>
      </c>
      <c r="D333" s="24" t="s">
        <v>6</v>
      </c>
      <c r="E333" s="24" t="s">
        <v>6</v>
      </c>
      <c r="H333" s="32" t="s">
        <v>49</v>
      </c>
      <c r="I333" s="24" t="s">
        <v>6</v>
      </c>
      <c r="J333" s="20" t="s">
        <v>1</v>
      </c>
      <c r="K333" s="20"/>
    </row>
    <row r="334" spans="1:11" x14ac:dyDescent="0.3">
      <c r="A334" s="20" t="s">
        <v>83</v>
      </c>
      <c r="B334" s="20" t="s">
        <v>52</v>
      </c>
      <c r="C334" s="27">
        <f>VLOOKUP(B334,'Validacion (Uso SMA)'!$A$1:$D$4,4,0)</f>
        <v>2</v>
      </c>
      <c r="D334" s="24" t="s">
        <v>6</v>
      </c>
      <c r="E334" s="24" t="s">
        <v>6</v>
      </c>
      <c r="H334" s="15" t="s">
        <v>50</v>
      </c>
      <c r="I334" s="24" t="s">
        <v>6</v>
      </c>
      <c r="J334" s="20" t="s">
        <v>1</v>
      </c>
      <c r="K334" s="20"/>
    </row>
    <row r="335" spans="1:11" x14ac:dyDescent="0.3">
      <c r="A335" s="20" t="s">
        <v>83</v>
      </c>
      <c r="B335" s="20" t="s">
        <v>48</v>
      </c>
      <c r="C335" s="27">
        <f>VLOOKUP(B335,'Validacion (Uso SMA)'!$A$1:$D$4,4,0)</f>
        <v>3</v>
      </c>
      <c r="D335" s="24" t="s">
        <v>6</v>
      </c>
      <c r="E335" s="24" t="s">
        <v>6</v>
      </c>
      <c r="H335" s="15" t="s">
        <v>51</v>
      </c>
      <c r="I335" s="20" t="s">
        <v>6</v>
      </c>
      <c r="J335" s="20" t="s">
        <v>1</v>
      </c>
    </row>
    <row r="336" spans="1:11" x14ac:dyDescent="0.3">
      <c r="A336" s="20" t="s">
        <v>84</v>
      </c>
      <c r="B336" s="20" t="s">
        <v>54</v>
      </c>
      <c r="C336" s="27">
        <f>VLOOKUP(B336,'Validacion (Uso SMA)'!$A$1:$D$4,4,0)</f>
        <v>1</v>
      </c>
      <c r="D336" s="24" t="s">
        <v>6</v>
      </c>
      <c r="E336" s="24" t="s">
        <v>6</v>
      </c>
      <c r="H336" s="32" t="s">
        <v>49</v>
      </c>
      <c r="I336" s="24" t="s">
        <v>6</v>
      </c>
      <c r="J336" s="20" t="s">
        <v>1</v>
      </c>
      <c r="K336" s="20"/>
    </row>
    <row r="337" spans="1:11" x14ac:dyDescent="0.3">
      <c r="A337" s="20" t="s">
        <v>84</v>
      </c>
      <c r="B337" s="20" t="s">
        <v>52</v>
      </c>
      <c r="C337" s="27">
        <f>VLOOKUP(B337,'Validacion (Uso SMA)'!$A$1:$D$4,4,0)</f>
        <v>2</v>
      </c>
      <c r="D337" s="24" t="s">
        <v>6</v>
      </c>
      <c r="E337" s="24" t="s">
        <v>6</v>
      </c>
      <c r="H337" s="15" t="s">
        <v>50</v>
      </c>
      <c r="I337" s="24" t="s">
        <v>6</v>
      </c>
      <c r="J337" s="20" t="s">
        <v>1</v>
      </c>
      <c r="K337" s="20"/>
    </row>
    <row r="338" spans="1:11" x14ac:dyDescent="0.3">
      <c r="A338" s="20" t="s">
        <v>84</v>
      </c>
      <c r="B338" s="20" t="s">
        <v>48</v>
      </c>
      <c r="C338" s="27">
        <f>VLOOKUP(B338,'Validacion (Uso SMA)'!$A$1:$D$4,4,0)</f>
        <v>3</v>
      </c>
      <c r="D338" s="24" t="s">
        <v>6</v>
      </c>
      <c r="E338" s="24" t="s">
        <v>6</v>
      </c>
      <c r="H338" s="15" t="s">
        <v>51</v>
      </c>
      <c r="I338" s="20" t="s">
        <v>6</v>
      </c>
      <c r="J338" s="20" t="s">
        <v>1</v>
      </c>
    </row>
    <row r="339" spans="1:11" x14ac:dyDescent="0.3">
      <c r="A339" s="20" t="s">
        <v>183</v>
      </c>
      <c r="B339" s="20" t="s">
        <v>54</v>
      </c>
      <c r="C339" s="27">
        <f>VLOOKUP(B339,'Validacion (Uso SMA)'!$A$1:$D$4,4,0)</f>
        <v>1</v>
      </c>
      <c r="D339" s="24" t="s">
        <v>6</v>
      </c>
      <c r="E339" s="24" t="s">
        <v>6</v>
      </c>
      <c r="H339" s="32" t="s">
        <v>49</v>
      </c>
      <c r="I339" s="24" t="s">
        <v>6</v>
      </c>
      <c r="J339" s="20" t="s">
        <v>36</v>
      </c>
      <c r="K339" s="20"/>
    </row>
    <row r="340" spans="1:11" x14ac:dyDescent="0.3">
      <c r="A340" s="20" t="s">
        <v>183</v>
      </c>
      <c r="B340" s="20" t="s">
        <v>52</v>
      </c>
      <c r="C340" s="27">
        <f>VLOOKUP(B340,'Validacion (Uso SMA)'!$A$1:$D$4,4,0)</f>
        <v>2</v>
      </c>
      <c r="D340" s="24" t="s">
        <v>6</v>
      </c>
      <c r="E340" s="24" t="s">
        <v>6</v>
      </c>
      <c r="H340" s="15" t="s">
        <v>50</v>
      </c>
      <c r="I340" s="24" t="s">
        <v>6</v>
      </c>
      <c r="J340" s="20" t="s">
        <v>36</v>
      </c>
      <c r="K340" s="20"/>
    </row>
    <row r="341" spans="1:11" x14ac:dyDescent="0.3">
      <c r="A341" s="21" t="s">
        <v>183</v>
      </c>
      <c r="B341" s="20" t="s">
        <v>48</v>
      </c>
      <c r="C341" s="27">
        <v>3</v>
      </c>
      <c r="D341" s="24">
        <v>39009</v>
      </c>
      <c r="E341" s="24">
        <v>48140</v>
      </c>
      <c r="F341" s="29"/>
      <c r="G341" s="29">
        <v>2299.75</v>
      </c>
      <c r="H341" s="32" t="s">
        <v>51</v>
      </c>
      <c r="I341" s="24" t="s">
        <v>33</v>
      </c>
      <c r="J341" s="20" t="s">
        <v>36</v>
      </c>
      <c r="K341" s="20" t="s">
        <v>268</v>
      </c>
    </row>
    <row r="342" spans="1:11" x14ac:dyDescent="0.3">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
      <c r="A343" s="20" t="s">
        <v>85</v>
      </c>
      <c r="B343" s="20" t="s">
        <v>54</v>
      </c>
      <c r="C343" s="27">
        <f>VLOOKUP(B343,'Validacion (Uso SMA)'!$A$1:$D$4,4,0)</f>
        <v>1</v>
      </c>
      <c r="D343" s="24" t="s">
        <v>6</v>
      </c>
      <c r="E343" s="24" t="s">
        <v>6</v>
      </c>
      <c r="H343" s="32" t="s">
        <v>49</v>
      </c>
      <c r="I343" s="24" t="s">
        <v>6</v>
      </c>
      <c r="J343" s="20" t="s">
        <v>1</v>
      </c>
      <c r="K343" s="20"/>
    </row>
    <row r="344" spans="1:11" x14ac:dyDescent="0.3">
      <c r="A344" s="20" t="s">
        <v>85</v>
      </c>
      <c r="B344" s="20" t="s">
        <v>52</v>
      </c>
      <c r="C344" s="27">
        <f>VLOOKUP(B344,'Validacion (Uso SMA)'!$A$1:$D$4,4,0)</f>
        <v>2</v>
      </c>
      <c r="D344" s="24" t="s">
        <v>6</v>
      </c>
      <c r="E344" s="24" t="s">
        <v>6</v>
      </c>
      <c r="H344" s="15" t="s">
        <v>50</v>
      </c>
      <c r="I344" s="24" t="s">
        <v>6</v>
      </c>
      <c r="J344" s="20" t="s">
        <v>1</v>
      </c>
      <c r="K344" s="20"/>
    </row>
    <row r="345" spans="1:11" x14ac:dyDescent="0.3">
      <c r="A345" s="20" t="s">
        <v>85</v>
      </c>
      <c r="B345" s="20" t="s">
        <v>48</v>
      </c>
      <c r="C345" s="27">
        <f>VLOOKUP(B345,'Validacion (Uso SMA)'!$A$1:$D$4,4,0)</f>
        <v>3</v>
      </c>
      <c r="D345" s="24" t="s">
        <v>6</v>
      </c>
      <c r="E345" s="24" t="s">
        <v>6</v>
      </c>
      <c r="H345" s="15" t="s">
        <v>51</v>
      </c>
      <c r="I345" s="20" t="s">
        <v>6</v>
      </c>
      <c r="J345" s="20" t="s">
        <v>1</v>
      </c>
    </row>
    <row r="346" spans="1:11" x14ac:dyDescent="0.3">
      <c r="A346" s="20" t="s">
        <v>86</v>
      </c>
      <c r="B346" s="20" t="s">
        <v>54</v>
      </c>
      <c r="C346" s="27">
        <f>VLOOKUP(B346,'Validacion (Uso SMA)'!$A$1:$D$4,4,0)</f>
        <v>1</v>
      </c>
      <c r="D346" s="24" t="s">
        <v>6</v>
      </c>
      <c r="E346" s="24" t="s">
        <v>6</v>
      </c>
      <c r="H346" s="32" t="s">
        <v>49</v>
      </c>
      <c r="I346" s="24" t="s">
        <v>6</v>
      </c>
      <c r="J346" s="20" t="s">
        <v>1</v>
      </c>
      <c r="K346" s="20"/>
    </row>
    <row r="347" spans="1:11" x14ac:dyDescent="0.3">
      <c r="A347" s="20" t="s">
        <v>86</v>
      </c>
      <c r="B347" s="20" t="s">
        <v>52</v>
      </c>
      <c r="C347" s="27">
        <f>VLOOKUP(B347,'Validacion (Uso SMA)'!$A$1:$D$4,4,0)</f>
        <v>2</v>
      </c>
      <c r="D347" s="24" t="s">
        <v>6</v>
      </c>
      <c r="E347" s="24" t="s">
        <v>6</v>
      </c>
      <c r="H347" s="15" t="s">
        <v>50</v>
      </c>
      <c r="I347" s="24" t="s">
        <v>6</v>
      </c>
      <c r="J347" s="20" t="s">
        <v>1</v>
      </c>
      <c r="K347" s="20"/>
    </row>
    <row r="348" spans="1:11" x14ac:dyDescent="0.3">
      <c r="A348" s="20" t="s">
        <v>86</v>
      </c>
      <c r="B348" s="20" t="s">
        <v>48</v>
      </c>
      <c r="C348" s="27">
        <f>VLOOKUP(B348,'Validacion (Uso SMA)'!$A$1:$D$4,4,0)</f>
        <v>3</v>
      </c>
      <c r="D348" s="24" t="s">
        <v>6</v>
      </c>
      <c r="E348" s="24" t="s">
        <v>6</v>
      </c>
      <c r="H348" s="15" t="s">
        <v>51</v>
      </c>
      <c r="I348" s="20" t="s">
        <v>6</v>
      </c>
      <c r="J348" s="20" t="s">
        <v>1</v>
      </c>
    </row>
    <row r="349" spans="1:11" x14ac:dyDescent="0.3">
      <c r="A349" s="20" t="s">
        <v>87</v>
      </c>
      <c r="B349" s="20" t="s">
        <v>54</v>
      </c>
      <c r="C349" s="27">
        <f>VLOOKUP(B349,'Validacion (Uso SMA)'!$A$1:$D$4,4,0)</f>
        <v>1</v>
      </c>
      <c r="D349" s="24" t="s">
        <v>6</v>
      </c>
      <c r="E349" s="24" t="s">
        <v>6</v>
      </c>
      <c r="H349" s="32" t="s">
        <v>49</v>
      </c>
      <c r="I349" s="24" t="s">
        <v>6</v>
      </c>
      <c r="J349" s="20" t="s">
        <v>1</v>
      </c>
      <c r="K349" s="20"/>
    </row>
    <row r="350" spans="1:11" x14ac:dyDescent="0.3">
      <c r="A350" s="20" t="s">
        <v>87</v>
      </c>
      <c r="B350" s="20" t="s">
        <v>52</v>
      </c>
      <c r="C350" s="27">
        <f>VLOOKUP(B350,'Validacion (Uso SMA)'!$A$1:$D$4,4,0)</f>
        <v>2</v>
      </c>
      <c r="D350" s="24" t="s">
        <v>6</v>
      </c>
      <c r="E350" s="24" t="s">
        <v>6</v>
      </c>
      <c r="H350" s="15" t="s">
        <v>50</v>
      </c>
      <c r="I350" s="24" t="s">
        <v>6</v>
      </c>
      <c r="J350" s="20" t="s">
        <v>1</v>
      </c>
      <c r="K350" s="20"/>
    </row>
    <row r="351" spans="1:11" x14ac:dyDescent="0.3">
      <c r="A351" s="20" t="s">
        <v>87</v>
      </c>
      <c r="B351" s="20" t="s">
        <v>48</v>
      </c>
      <c r="C351" s="27">
        <f>VLOOKUP(B351,'Validacion (Uso SMA)'!$A$1:$D$4,4,0)</f>
        <v>3</v>
      </c>
      <c r="D351" s="24" t="s">
        <v>6</v>
      </c>
      <c r="E351" s="24" t="s">
        <v>6</v>
      </c>
      <c r="H351" s="15" t="s">
        <v>51</v>
      </c>
      <c r="I351" s="20" t="s">
        <v>6</v>
      </c>
      <c r="J351" s="20" t="s">
        <v>1</v>
      </c>
    </row>
    <row r="352" spans="1:11" x14ac:dyDescent="0.3">
      <c r="A352" s="20" t="s">
        <v>88</v>
      </c>
      <c r="B352" s="20" t="s">
        <v>54</v>
      </c>
      <c r="C352" s="27">
        <f>VLOOKUP(B352,'Validacion (Uso SMA)'!$A$1:$D$4,4,0)</f>
        <v>1</v>
      </c>
      <c r="D352" s="24" t="s">
        <v>6</v>
      </c>
      <c r="E352" s="24" t="s">
        <v>6</v>
      </c>
      <c r="H352" s="32" t="s">
        <v>49</v>
      </c>
      <c r="I352" s="24" t="s">
        <v>6</v>
      </c>
      <c r="J352" s="20" t="s">
        <v>1</v>
      </c>
      <c r="K352" s="20"/>
    </row>
    <row r="353" spans="1:11" x14ac:dyDescent="0.3">
      <c r="A353" s="15" t="s">
        <v>88</v>
      </c>
      <c r="B353" s="20" t="s">
        <v>54</v>
      </c>
      <c r="C353" s="27">
        <f>VLOOKUP(B353,'Validacion (Uso SMA)'!$A$1:$D$4,4,0)</f>
        <v>1</v>
      </c>
      <c r="D353" s="24" t="s">
        <v>6</v>
      </c>
      <c r="E353" s="24" t="s">
        <v>6</v>
      </c>
      <c r="H353" s="15" t="s">
        <v>49</v>
      </c>
      <c r="I353" s="24" t="s">
        <v>6</v>
      </c>
      <c r="J353" s="20" t="s">
        <v>1</v>
      </c>
    </row>
    <row r="354" spans="1:11" x14ac:dyDescent="0.3">
      <c r="A354" s="20" t="s">
        <v>88</v>
      </c>
      <c r="B354" s="20" t="s">
        <v>52</v>
      </c>
      <c r="C354" s="27">
        <f>VLOOKUP(B354,'Validacion (Uso SMA)'!$A$1:$D$4,4,0)</f>
        <v>2</v>
      </c>
      <c r="D354" s="24" t="s">
        <v>6</v>
      </c>
      <c r="E354" s="24" t="s">
        <v>6</v>
      </c>
      <c r="H354" s="15" t="s">
        <v>50</v>
      </c>
      <c r="I354" s="24" t="s">
        <v>6</v>
      </c>
      <c r="J354" s="20" t="s">
        <v>1</v>
      </c>
      <c r="K354" s="20"/>
    </row>
    <row r="355" spans="1:11" x14ac:dyDescent="0.3">
      <c r="A355" s="20" t="s">
        <v>88</v>
      </c>
      <c r="B355" s="20" t="s">
        <v>48</v>
      </c>
      <c r="C355" s="27">
        <f>VLOOKUP(B355,'Validacion (Uso SMA)'!$A$1:$D$4,4,0)</f>
        <v>3</v>
      </c>
      <c r="D355" s="24" t="s">
        <v>6</v>
      </c>
      <c r="E355" s="24" t="s">
        <v>6</v>
      </c>
      <c r="H355" s="15" t="s">
        <v>51</v>
      </c>
      <c r="I355" s="20" t="s">
        <v>6</v>
      </c>
      <c r="J355" s="20" t="s">
        <v>1</v>
      </c>
    </row>
    <row r="356" spans="1:11" x14ac:dyDescent="0.3">
      <c r="A356" s="20" t="s">
        <v>89</v>
      </c>
      <c r="B356" s="20" t="s">
        <v>54</v>
      </c>
      <c r="C356" s="27">
        <f>VLOOKUP(B356,'Validacion (Uso SMA)'!$A$1:$D$4,4,0)</f>
        <v>1</v>
      </c>
      <c r="D356" s="24" t="s">
        <v>6</v>
      </c>
      <c r="E356" s="24" t="s">
        <v>6</v>
      </c>
      <c r="H356" s="32" t="s">
        <v>49</v>
      </c>
      <c r="I356" s="24" t="s">
        <v>6</v>
      </c>
      <c r="J356" s="20" t="s">
        <v>1</v>
      </c>
      <c r="K356" s="20"/>
    </row>
    <row r="357" spans="1:11" x14ac:dyDescent="0.3">
      <c r="A357" s="20" t="s">
        <v>89</v>
      </c>
      <c r="B357" s="20" t="s">
        <v>52</v>
      </c>
      <c r="C357" s="27">
        <f>VLOOKUP(B357,'Validacion (Uso SMA)'!$A$1:$D$4,4,0)</f>
        <v>2</v>
      </c>
      <c r="D357" s="24" t="s">
        <v>6</v>
      </c>
      <c r="E357" s="24" t="s">
        <v>6</v>
      </c>
      <c r="H357" s="15" t="s">
        <v>50</v>
      </c>
      <c r="I357" s="24" t="s">
        <v>6</v>
      </c>
      <c r="J357" s="20" t="s">
        <v>1</v>
      </c>
      <c r="K357" s="20"/>
    </row>
    <row r="358" spans="1:11" x14ac:dyDescent="0.3">
      <c r="A358" s="20" t="s">
        <v>89</v>
      </c>
      <c r="B358" s="20" t="s">
        <v>48</v>
      </c>
      <c r="C358" s="27">
        <f>VLOOKUP(B358,'Validacion (Uso SMA)'!$A$1:$D$4,4,0)</f>
        <v>3</v>
      </c>
      <c r="D358" s="24" t="s">
        <v>6</v>
      </c>
      <c r="E358" s="24" t="s">
        <v>6</v>
      </c>
      <c r="H358" s="15" t="s">
        <v>51</v>
      </c>
      <c r="I358" s="20" t="s">
        <v>6</v>
      </c>
      <c r="J358" s="20" t="s">
        <v>1</v>
      </c>
    </row>
    <row r="359" spans="1:11" x14ac:dyDescent="0.3">
      <c r="A359" s="20" t="s">
        <v>90</v>
      </c>
      <c r="B359" s="20" t="s">
        <v>54</v>
      </c>
      <c r="C359" s="27">
        <f>VLOOKUP(B359,'Validacion (Uso SMA)'!$A$1:$D$4,4,0)</f>
        <v>1</v>
      </c>
      <c r="D359" s="24" t="s">
        <v>6</v>
      </c>
      <c r="E359" s="24" t="s">
        <v>6</v>
      </c>
      <c r="H359" s="32" t="s">
        <v>49</v>
      </c>
      <c r="I359" s="24" t="s">
        <v>6</v>
      </c>
      <c r="J359" s="20" t="s">
        <v>1</v>
      </c>
      <c r="K359" s="20"/>
    </row>
    <row r="360" spans="1:11" x14ac:dyDescent="0.3">
      <c r="A360" s="20" t="s">
        <v>90</v>
      </c>
      <c r="B360" s="20" t="s">
        <v>52</v>
      </c>
      <c r="C360" s="27">
        <f>VLOOKUP(B360,'Validacion (Uso SMA)'!$A$1:$D$4,4,0)</f>
        <v>2</v>
      </c>
      <c r="D360" s="24" t="s">
        <v>6</v>
      </c>
      <c r="E360" s="24" t="s">
        <v>6</v>
      </c>
      <c r="H360" s="15" t="s">
        <v>50</v>
      </c>
      <c r="I360" s="24" t="s">
        <v>6</v>
      </c>
      <c r="J360" s="20" t="s">
        <v>1</v>
      </c>
      <c r="K360" s="20"/>
    </row>
    <row r="361" spans="1:11" x14ac:dyDescent="0.3">
      <c r="A361" s="20" t="s">
        <v>90</v>
      </c>
      <c r="B361" s="20" t="s">
        <v>48</v>
      </c>
      <c r="C361" s="27">
        <f>VLOOKUP(B361,'Validacion (Uso SMA)'!$A$1:$D$4,4,0)</f>
        <v>3</v>
      </c>
      <c r="D361" s="24" t="s">
        <v>6</v>
      </c>
      <c r="E361" s="24" t="s">
        <v>6</v>
      </c>
      <c r="H361" s="15" t="s">
        <v>51</v>
      </c>
      <c r="I361" s="20" t="s">
        <v>6</v>
      </c>
      <c r="J361" s="20" t="s">
        <v>1</v>
      </c>
    </row>
    <row r="362" spans="1:11" x14ac:dyDescent="0.3">
      <c r="A362" s="20" t="s">
        <v>91</v>
      </c>
      <c r="B362" s="20" t="s">
        <v>54</v>
      </c>
      <c r="C362" s="27">
        <f>VLOOKUP(B362,'Validacion (Uso SMA)'!$A$1:$D$4,4,0)</f>
        <v>1</v>
      </c>
      <c r="D362" s="24" t="s">
        <v>6</v>
      </c>
      <c r="E362" s="24" t="s">
        <v>6</v>
      </c>
      <c r="H362" s="32" t="s">
        <v>49</v>
      </c>
      <c r="I362" s="24" t="s">
        <v>6</v>
      </c>
      <c r="J362" s="20" t="s">
        <v>1</v>
      </c>
      <c r="K362" s="20"/>
    </row>
    <row r="363" spans="1:11" x14ac:dyDescent="0.3">
      <c r="A363" s="20" t="s">
        <v>91</v>
      </c>
      <c r="B363" s="20" t="s">
        <v>52</v>
      </c>
      <c r="C363" s="27">
        <f>VLOOKUP(B363,'Validacion (Uso SMA)'!$A$1:$D$4,4,0)</f>
        <v>2</v>
      </c>
      <c r="D363" s="24" t="s">
        <v>6</v>
      </c>
      <c r="E363" s="24" t="s">
        <v>6</v>
      </c>
      <c r="H363" s="15" t="s">
        <v>50</v>
      </c>
      <c r="I363" s="24" t="s">
        <v>6</v>
      </c>
      <c r="J363" s="20" t="s">
        <v>1</v>
      </c>
      <c r="K363" s="20"/>
    </row>
    <row r="364" spans="1:11" x14ac:dyDescent="0.3">
      <c r="A364" s="20" t="s">
        <v>91</v>
      </c>
      <c r="B364" s="20" t="s">
        <v>48</v>
      </c>
      <c r="C364" s="27">
        <f>VLOOKUP(B364,'Validacion (Uso SMA)'!$A$1:$D$4,4,0)</f>
        <v>3</v>
      </c>
      <c r="D364" s="24" t="s">
        <v>6</v>
      </c>
      <c r="E364" s="24" t="s">
        <v>6</v>
      </c>
      <c r="H364" s="15" t="s">
        <v>51</v>
      </c>
      <c r="I364" s="20" t="s">
        <v>6</v>
      </c>
      <c r="J364" s="20" t="s">
        <v>1</v>
      </c>
    </row>
    <row r="365" spans="1:11" x14ac:dyDescent="0.3">
      <c r="A365" s="20" t="s">
        <v>184</v>
      </c>
      <c r="B365" s="20" t="s">
        <v>54</v>
      </c>
      <c r="C365" s="27">
        <f>VLOOKUP(B365,'Validacion (Uso SMA)'!$A$1:$D$4,4,0)</f>
        <v>1</v>
      </c>
      <c r="D365" s="24" t="s">
        <v>6</v>
      </c>
      <c r="E365" s="24" t="s">
        <v>6</v>
      </c>
      <c r="H365" s="32" t="s">
        <v>49</v>
      </c>
      <c r="I365" s="24" t="s">
        <v>6</v>
      </c>
      <c r="J365" s="20" t="s">
        <v>36</v>
      </c>
      <c r="K365" s="20"/>
    </row>
    <row r="366" spans="1:11" x14ac:dyDescent="0.3">
      <c r="A366" s="20" t="s">
        <v>184</v>
      </c>
      <c r="B366" s="20" t="s">
        <v>52</v>
      </c>
      <c r="C366" s="27">
        <f>VLOOKUP(B366,'Validacion (Uso SMA)'!$A$1:$D$4,4,0)</f>
        <v>2</v>
      </c>
      <c r="D366" s="24" t="s">
        <v>6</v>
      </c>
      <c r="E366" s="24" t="s">
        <v>6</v>
      </c>
      <c r="H366" s="15" t="s">
        <v>50</v>
      </c>
      <c r="I366" s="24" t="s">
        <v>6</v>
      </c>
      <c r="J366" s="20" t="s">
        <v>36</v>
      </c>
      <c r="K366" s="20"/>
    </row>
    <row r="367" spans="1:11" x14ac:dyDescent="0.3">
      <c r="A367" s="21" t="s">
        <v>184</v>
      </c>
      <c r="B367" s="20" t="s">
        <v>48</v>
      </c>
      <c r="C367" s="27">
        <v>3</v>
      </c>
      <c r="D367" s="24">
        <v>39009</v>
      </c>
      <c r="E367" s="24">
        <v>48140</v>
      </c>
      <c r="F367" s="29"/>
      <c r="G367" s="29">
        <v>2299.4</v>
      </c>
      <c r="H367" s="32" t="s">
        <v>51</v>
      </c>
      <c r="I367" s="24" t="s">
        <v>33</v>
      </c>
      <c r="J367" s="20" t="s">
        <v>36</v>
      </c>
      <c r="K367" s="20" t="s">
        <v>268</v>
      </c>
    </row>
    <row r="368" spans="1:11" x14ac:dyDescent="0.3">
      <c r="A368" s="21" t="s">
        <v>184</v>
      </c>
      <c r="B368" s="20" t="s">
        <v>48</v>
      </c>
      <c r="C368" s="27">
        <v>3</v>
      </c>
      <c r="D368" s="24">
        <v>39009</v>
      </c>
      <c r="E368" s="24">
        <v>48140</v>
      </c>
      <c r="F368" s="29"/>
      <c r="G368" s="29">
        <v>2299.29</v>
      </c>
      <c r="H368" s="32" t="s">
        <v>51</v>
      </c>
      <c r="I368" s="24" t="s">
        <v>33</v>
      </c>
      <c r="J368" s="20" t="s">
        <v>36</v>
      </c>
      <c r="K368" s="20" t="s">
        <v>269</v>
      </c>
    </row>
    <row r="369" spans="1:11" x14ac:dyDescent="0.3">
      <c r="A369" s="20" t="s">
        <v>185</v>
      </c>
      <c r="B369" s="20" t="s">
        <v>54</v>
      </c>
      <c r="C369" s="27">
        <f>VLOOKUP(B369,'Validacion (Uso SMA)'!$A$1:$D$4,4,0)</f>
        <v>1</v>
      </c>
      <c r="D369" s="24" t="s">
        <v>6</v>
      </c>
      <c r="E369" s="24" t="s">
        <v>6</v>
      </c>
      <c r="H369" s="32" t="s">
        <v>49</v>
      </c>
      <c r="I369" s="24" t="s">
        <v>6</v>
      </c>
      <c r="J369" s="20" t="s">
        <v>1</v>
      </c>
      <c r="K369" s="20"/>
    </row>
    <row r="370" spans="1:11" x14ac:dyDescent="0.3">
      <c r="A370" s="20" t="s">
        <v>185</v>
      </c>
      <c r="B370" s="20" t="s">
        <v>52</v>
      </c>
      <c r="C370" s="27">
        <f>VLOOKUP(B370,'Validacion (Uso SMA)'!$A$1:$D$4,4,0)</f>
        <v>2</v>
      </c>
      <c r="D370" s="24" t="s">
        <v>6</v>
      </c>
      <c r="E370" s="24" t="s">
        <v>6</v>
      </c>
      <c r="H370" s="15" t="s">
        <v>50</v>
      </c>
      <c r="I370" s="24" t="s">
        <v>6</v>
      </c>
      <c r="J370" s="20" t="s">
        <v>1</v>
      </c>
      <c r="K370" s="20"/>
    </row>
    <row r="371" spans="1:11" x14ac:dyDescent="0.3">
      <c r="A371" s="20" t="s">
        <v>185</v>
      </c>
      <c r="B371" s="20" t="s">
        <v>48</v>
      </c>
      <c r="C371" s="27">
        <f>VLOOKUP(B371,'Validacion (Uso SMA)'!$A$1:$D$4,4,0)</f>
        <v>3</v>
      </c>
      <c r="D371" s="24" t="s">
        <v>6</v>
      </c>
      <c r="E371" s="24" t="s">
        <v>6</v>
      </c>
      <c r="H371" s="15" t="s">
        <v>51</v>
      </c>
      <c r="I371" s="20" t="s">
        <v>6</v>
      </c>
      <c r="J371" s="20" t="s">
        <v>1</v>
      </c>
    </row>
    <row r="372" spans="1:11" x14ac:dyDescent="0.3">
      <c r="A372" s="20" t="s">
        <v>186</v>
      </c>
      <c r="B372" s="20" t="s">
        <v>54</v>
      </c>
      <c r="C372" s="27">
        <f>VLOOKUP(B372,'Validacion (Uso SMA)'!$A$1:$D$4,4,0)</f>
        <v>1</v>
      </c>
      <c r="D372" s="24" t="s">
        <v>6</v>
      </c>
      <c r="E372" s="24" t="s">
        <v>6</v>
      </c>
      <c r="H372" s="32" t="s">
        <v>49</v>
      </c>
      <c r="I372" s="24" t="s">
        <v>6</v>
      </c>
      <c r="J372" s="20" t="s">
        <v>1</v>
      </c>
      <c r="K372" s="20"/>
    </row>
    <row r="373" spans="1:11" x14ac:dyDescent="0.3">
      <c r="A373" s="20" t="s">
        <v>186</v>
      </c>
      <c r="B373" s="20" t="s">
        <v>52</v>
      </c>
      <c r="C373" s="27">
        <f>VLOOKUP(B373,'Validacion (Uso SMA)'!$A$1:$D$4,4,0)</f>
        <v>2</v>
      </c>
      <c r="D373" s="24" t="s">
        <v>6</v>
      </c>
      <c r="E373" s="24" t="s">
        <v>6</v>
      </c>
      <c r="H373" s="15" t="s">
        <v>50</v>
      </c>
      <c r="I373" s="24" t="s">
        <v>6</v>
      </c>
      <c r="J373" s="20" t="s">
        <v>1</v>
      </c>
      <c r="K373" s="20"/>
    </row>
    <row r="374" spans="1:11" x14ac:dyDescent="0.3">
      <c r="A374" s="20" t="s">
        <v>186</v>
      </c>
      <c r="B374" s="20" t="s">
        <v>48</v>
      </c>
      <c r="C374" s="27">
        <f>VLOOKUP(B374,'Validacion (Uso SMA)'!$A$1:$D$4,4,0)</f>
        <v>3</v>
      </c>
      <c r="D374" s="24" t="s">
        <v>6</v>
      </c>
      <c r="E374" s="24" t="s">
        <v>6</v>
      </c>
      <c r="H374" s="15" t="s">
        <v>51</v>
      </c>
      <c r="I374" s="20" t="s">
        <v>6</v>
      </c>
      <c r="J374" s="20" t="s">
        <v>1</v>
      </c>
    </row>
    <row r="375" spans="1:11" x14ac:dyDescent="0.3">
      <c r="A375" s="20" t="s">
        <v>187</v>
      </c>
      <c r="B375" s="20" t="s">
        <v>54</v>
      </c>
      <c r="C375" s="27">
        <f>VLOOKUP(B375,'Validacion (Uso SMA)'!$A$1:$D$4,4,0)</f>
        <v>1</v>
      </c>
      <c r="D375" s="24" t="s">
        <v>6</v>
      </c>
      <c r="E375" s="24" t="s">
        <v>6</v>
      </c>
      <c r="H375" s="32" t="s">
        <v>49</v>
      </c>
      <c r="I375" s="24" t="s">
        <v>6</v>
      </c>
      <c r="J375" s="20" t="s">
        <v>1</v>
      </c>
      <c r="K375" s="20"/>
    </row>
    <row r="376" spans="1:11" x14ac:dyDescent="0.3">
      <c r="A376" s="20" t="s">
        <v>187</v>
      </c>
      <c r="B376" s="20" t="s">
        <v>52</v>
      </c>
      <c r="C376" s="27">
        <f>VLOOKUP(B376,'Validacion (Uso SMA)'!$A$1:$D$4,4,0)</f>
        <v>2</v>
      </c>
      <c r="D376" s="24" t="s">
        <v>6</v>
      </c>
      <c r="E376" s="24" t="s">
        <v>6</v>
      </c>
      <c r="H376" s="15" t="s">
        <v>50</v>
      </c>
      <c r="I376" s="24" t="s">
        <v>6</v>
      </c>
      <c r="J376" s="20" t="s">
        <v>1</v>
      </c>
      <c r="K376" s="20"/>
    </row>
    <row r="377" spans="1:11" x14ac:dyDescent="0.3">
      <c r="A377" s="20" t="s">
        <v>187</v>
      </c>
      <c r="B377" s="20" t="s">
        <v>48</v>
      </c>
      <c r="C377" s="27">
        <f>VLOOKUP(B377,'Validacion (Uso SMA)'!$A$1:$D$4,4,0)</f>
        <v>3</v>
      </c>
      <c r="D377" s="24" t="s">
        <v>6</v>
      </c>
      <c r="E377" s="24" t="s">
        <v>6</v>
      </c>
      <c r="H377" s="15" t="s">
        <v>51</v>
      </c>
      <c r="I377" s="20" t="s">
        <v>6</v>
      </c>
      <c r="J377" s="20" t="s">
        <v>1</v>
      </c>
    </row>
    <row r="378" spans="1:11" x14ac:dyDescent="0.3">
      <c r="A378" s="20" t="s">
        <v>188</v>
      </c>
      <c r="B378" s="20" t="s">
        <v>54</v>
      </c>
      <c r="C378" s="27">
        <f>VLOOKUP(B378,'Validacion (Uso SMA)'!$A$1:$D$4,4,0)</f>
        <v>1</v>
      </c>
      <c r="D378" s="24" t="s">
        <v>6</v>
      </c>
      <c r="E378" s="24" t="s">
        <v>6</v>
      </c>
      <c r="H378" s="32" t="s">
        <v>49</v>
      </c>
      <c r="I378" s="24" t="s">
        <v>6</v>
      </c>
      <c r="J378" s="20" t="s">
        <v>1</v>
      </c>
      <c r="K378" s="20"/>
    </row>
    <row r="379" spans="1:11" x14ac:dyDescent="0.3">
      <c r="A379" s="20" t="s">
        <v>188</v>
      </c>
      <c r="B379" s="20" t="s">
        <v>52</v>
      </c>
      <c r="C379" s="27">
        <f>VLOOKUP(B379,'Validacion (Uso SMA)'!$A$1:$D$4,4,0)</f>
        <v>2</v>
      </c>
      <c r="D379" s="24" t="s">
        <v>6</v>
      </c>
      <c r="E379" s="24" t="s">
        <v>6</v>
      </c>
      <c r="H379" s="15" t="s">
        <v>50</v>
      </c>
      <c r="I379" s="24" t="s">
        <v>6</v>
      </c>
      <c r="J379" s="20" t="s">
        <v>1</v>
      </c>
      <c r="K379" s="20"/>
    </row>
    <row r="380" spans="1:11" x14ac:dyDescent="0.3">
      <c r="A380" s="20" t="s">
        <v>188</v>
      </c>
      <c r="B380" s="20" t="s">
        <v>48</v>
      </c>
      <c r="C380" s="27">
        <f>VLOOKUP(B380,'Validacion (Uso SMA)'!$A$1:$D$4,4,0)</f>
        <v>3</v>
      </c>
      <c r="D380" s="24" t="s">
        <v>6</v>
      </c>
      <c r="E380" s="24" t="s">
        <v>6</v>
      </c>
      <c r="H380" s="15" t="s">
        <v>51</v>
      </c>
      <c r="I380" s="20" t="s">
        <v>6</v>
      </c>
      <c r="J380" s="20" t="s">
        <v>1</v>
      </c>
    </row>
    <row r="381" spans="1:11" x14ac:dyDescent="0.3">
      <c r="A381" s="15" t="s">
        <v>310</v>
      </c>
      <c r="B381" s="20" t="s">
        <v>54</v>
      </c>
      <c r="C381" s="27">
        <f>VLOOKUP(B381,'Validacion (Uso SMA)'!$A$1:$D$4,4,0)</f>
        <v>1</v>
      </c>
      <c r="D381" s="24" t="s">
        <v>6</v>
      </c>
      <c r="E381" s="24" t="s">
        <v>6</v>
      </c>
      <c r="H381" s="15" t="s">
        <v>49</v>
      </c>
      <c r="I381" s="24" t="s">
        <v>6</v>
      </c>
      <c r="J381" s="20" t="s">
        <v>1</v>
      </c>
    </row>
    <row r="382" spans="1:11" x14ac:dyDescent="0.3">
      <c r="A382" s="15" t="s">
        <v>310</v>
      </c>
      <c r="B382" s="20" t="s">
        <v>52</v>
      </c>
      <c r="C382" s="27">
        <f>VLOOKUP(B382,'Validacion (Uso SMA)'!$A$1:$D$4,4,0)</f>
        <v>2</v>
      </c>
      <c r="D382" s="24" t="s">
        <v>6</v>
      </c>
      <c r="E382" s="24" t="s">
        <v>6</v>
      </c>
      <c r="H382" s="15" t="s">
        <v>50</v>
      </c>
      <c r="I382" s="24" t="s">
        <v>6</v>
      </c>
      <c r="J382" s="20" t="s">
        <v>1</v>
      </c>
    </row>
    <row r="383" spans="1:11" x14ac:dyDescent="0.3">
      <c r="A383" s="15" t="s">
        <v>310</v>
      </c>
      <c r="B383" s="20" t="s">
        <v>48</v>
      </c>
      <c r="C383" s="27">
        <f>VLOOKUP(B383,'Validacion (Uso SMA)'!$A$1:$D$4,4,0)</f>
        <v>3</v>
      </c>
      <c r="D383" s="20" t="s">
        <v>6</v>
      </c>
      <c r="E383" s="20" t="s">
        <v>6</v>
      </c>
      <c r="H383" s="15" t="s">
        <v>51</v>
      </c>
      <c r="I383" s="20" t="s">
        <v>6</v>
      </c>
      <c r="J383" s="20" t="s">
        <v>1</v>
      </c>
    </row>
    <row r="384" spans="1:11" x14ac:dyDescent="0.3">
      <c r="A384" s="15" t="s">
        <v>298</v>
      </c>
      <c r="B384" s="20" t="s">
        <v>54</v>
      </c>
      <c r="C384" s="27">
        <f>VLOOKUP(B384,'Validacion (Uso SMA)'!$A$1:$D$4,4,0)</f>
        <v>1</v>
      </c>
      <c r="D384" s="24" t="s">
        <v>6</v>
      </c>
      <c r="E384" s="24" t="s">
        <v>6</v>
      </c>
      <c r="H384" s="15" t="s">
        <v>49</v>
      </c>
      <c r="I384" s="24" t="s">
        <v>6</v>
      </c>
      <c r="J384" s="20" t="s">
        <v>36</v>
      </c>
    </row>
    <row r="385" spans="1:11" x14ac:dyDescent="0.3">
      <c r="A385" s="21" t="s">
        <v>298</v>
      </c>
      <c r="B385" s="20" t="s">
        <v>52</v>
      </c>
      <c r="C385" s="27">
        <v>2</v>
      </c>
      <c r="D385" s="24" t="s">
        <v>6</v>
      </c>
      <c r="E385" s="24" t="s">
        <v>6</v>
      </c>
      <c r="F385" s="29"/>
      <c r="G385" s="29"/>
      <c r="H385" s="15" t="s">
        <v>50</v>
      </c>
      <c r="I385" s="24" t="s">
        <v>6</v>
      </c>
      <c r="J385" s="20" t="s">
        <v>36</v>
      </c>
      <c r="K385" s="20"/>
    </row>
    <row r="386" spans="1:11" x14ac:dyDescent="0.3">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
      <c r="A388" s="20" t="s">
        <v>189</v>
      </c>
      <c r="B388" s="20" t="s">
        <v>54</v>
      </c>
      <c r="C388" s="27">
        <f>VLOOKUP(B388,'Validacion (Uso SMA)'!$A$1:$D$4,4,0)</f>
        <v>1</v>
      </c>
      <c r="D388" s="24" t="s">
        <v>6</v>
      </c>
      <c r="E388" s="24" t="s">
        <v>6</v>
      </c>
      <c r="H388" s="32" t="s">
        <v>49</v>
      </c>
      <c r="I388" s="24" t="s">
        <v>6</v>
      </c>
      <c r="J388" s="20" t="s">
        <v>1</v>
      </c>
      <c r="K388" s="20"/>
    </row>
    <row r="389" spans="1:11" x14ac:dyDescent="0.3">
      <c r="A389" s="20" t="s">
        <v>189</v>
      </c>
      <c r="B389" s="20" t="s">
        <v>52</v>
      </c>
      <c r="C389" s="27">
        <f>VLOOKUP(B389,'Validacion (Uso SMA)'!$A$1:$D$4,4,0)</f>
        <v>2</v>
      </c>
      <c r="D389" s="24" t="s">
        <v>6</v>
      </c>
      <c r="E389" s="24" t="s">
        <v>6</v>
      </c>
      <c r="H389" s="15" t="s">
        <v>50</v>
      </c>
      <c r="I389" s="24" t="s">
        <v>6</v>
      </c>
      <c r="J389" s="20" t="s">
        <v>1</v>
      </c>
      <c r="K389" s="20"/>
    </row>
    <row r="390" spans="1:11" x14ac:dyDescent="0.3">
      <c r="A390" s="20" t="s">
        <v>189</v>
      </c>
      <c r="B390" s="20" t="s">
        <v>48</v>
      </c>
      <c r="C390" s="27">
        <f>VLOOKUP(B390,'Validacion (Uso SMA)'!$A$1:$D$4,4,0)</f>
        <v>3</v>
      </c>
      <c r="D390" s="24" t="s">
        <v>6</v>
      </c>
      <c r="E390" s="24" t="s">
        <v>6</v>
      </c>
      <c r="H390" s="15" t="s">
        <v>51</v>
      </c>
      <c r="I390" s="20" t="s">
        <v>6</v>
      </c>
      <c r="J390" s="20" t="s">
        <v>1</v>
      </c>
    </row>
    <row r="391" spans="1:11" x14ac:dyDescent="0.3">
      <c r="A391" s="20" t="s">
        <v>190</v>
      </c>
      <c r="B391" s="20" t="s">
        <v>54</v>
      </c>
      <c r="C391" s="27">
        <f>VLOOKUP(B391,'Validacion (Uso SMA)'!$A$1:$D$4,4,0)</f>
        <v>1</v>
      </c>
      <c r="D391" s="24" t="s">
        <v>6</v>
      </c>
      <c r="E391" s="24" t="s">
        <v>6</v>
      </c>
      <c r="H391" s="32" t="s">
        <v>49</v>
      </c>
      <c r="I391" s="24" t="s">
        <v>6</v>
      </c>
      <c r="J391" s="20" t="s">
        <v>1</v>
      </c>
      <c r="K391" s="20"/>
    </row>
    <row r="392" spans="1:11" x14ac:dyDescent="0.3">
      <c r="A392" s="20" t="s">
        <v>190</v>
      </c>
      <c r="B392" s="20" t="s">
        <v>52</v>
      </c>
      <c r="C392" s="27">
        <f>VLOOKUP(B392,'Validacion (Uso SMA)'!$A$1:$D$4,4,0)</f>
        <v>2</v>
      </c>
      <c r="D392" s="24" t="s">
        <v>6</v>
      </c>
      <c r="E392" s="24" t="s">
        <v>6</v>
      </c>
      <c r="H392" s="15" t="s">
        <v>50</v>
      </c>
      <c r="I392" s="24" t="s">
        <v>6</v>
      </c>
      <c r="J392" s="20" t="s">
        <v>1</v>
      </c>
      <c r="K392" s="20"/>
    </row>
    <row r="393" spans="1:11" x14ac:dyDescent="0.3">
      <c r="A393" s="20" t="s">
        <v>190</v>
      </c>
      <c r="B393" s="20" t="s">
        <v>48</v>
      </c>
      <c r="C393" s="27">
        <f>VLOOKUP(B393,'Validacion (Uso SMA)'!$A$1:$D$4,4,0)</f>
        <v>3</v>
      </c>
      <c r="D393" s="24" t="s">
        <v>6</v>
      </c>
      <c r="E393" s="24" t="s">
        <v>6</v>
      </c>
      <c r="H393" s="15" t="s">
        <v>51</v>
      </c>
      <c r="I393" s="20" t="s">
        <v>6</v>
      </c>
      <c r="J393" s="20" t="s">
        <v>1</v>
      </c>
    </row>
    <row r="394" spans="1:11" x14ac:dyDescent="0.3">
      <c r="A394" s="20" t="s">
        <v>191</v>
      </c>
      <c r="B394" s="20" t="s">
        <v>54</v>
      </c>
      <c r="C394" s="27">
        <f>VLOOKUP(B394,'Validacion (Uso SMA)'!$A$1:$D$4,4,0)</f>
        <v>1</v>
      </c>
      <c r="D394" s="24" t="s">
        <v>6</v>
      </c>
      <c r="E394" s="24" t="s">
        <v>6</v>
      </c>
      <c r="H394" s="32" t="s">
        <v>49</v>
      </c>
      <c r="I394" s="24" t="s">
        <v>6</v>
      </c>
      <c r="J394" s="20" t="s">
        <v>30</v>
      </c>
      <c r="K394" s="20"/>
    </row>
    <row r="395" spans="1:11" x14ac:dyDescent="0.3">
      <c r="A395" s="20" t="s">
        <v>191</v>
      </c>
      <c r="B395" s="20" t="s">
        <v>52</v>
      </c>
      <c r="C395" s="27">
        <f>VLOOKUP(B395,'Validacion (Uso SMA)'!$A$1:$D$4,4,0)</f>
        <v>2</v>
      </c>
      <c r="D395" s="24" t="s">
        <v>6</v>
      </c>
      <c r="E395" s="24" t="s">
        <v>6</v>
      </c>
      <c r="H395" s="15" t="s">
        <v>50</v>
      </c>
      <c r="I395" s="24" t="s">
        <v>6</v>
      </c>
      <c r="J395" s="20" t="s">
        <v>30</v>
      </c>
      <c r="K395" s="20"/>
    </row>
    <row r="396" spans="1:11" x14ac:dyDescent="0.3">
      <c r="A396" s="20" t="s">
        <v>191</v>
      </c>
      <c r="B396" s="20" t="s">
        <v>48</v>
      </c>
      <c r="C396" s="27">
        <f>VLOOKUP(B396,'Validacion (Uso SMA)'!$A$1:$D$4,4,0)</f>
        <v>3</v>
      </c>
      <c r="D396" s="24" t="s">
        <v>6</v>
      </c>
      <c r="E396" s="24" t="s">
        <v>6</v>
      </c>
      <c r="H396" s="15" t="s">
        <v>51</v>
      </c>
      <c r="I396" s="20" t="s">
        <v>6</v>
      </c>
      <c r="J396" s="20" t="s">
        <v>30</v>
      </c>
    </row>
    <row r="397" spans="1:11" x14ac:dyDescent="0.3">
      <c r="A397" s="20" t="s">
        <v>192</v>
      </c>
      <c r="B397" s="20" t="s">
        <v>54</v>
      </c>
      <c r="C397" s="27">
        <f>VLOOKUP(B397,'Validacion (Uso SMA)'!$A$1:$D$4,4,0)</f>
        <v>1</v>
      </c>
      <c r="D397" s="24" t="s">
        <v>6</v>
      </c>
      <c r="E397" s="24" t="s">
        <v>6</v>
      </c>
      <c r="H397" s="32" t="s">
        <v>49</v>
      </c>
      <c r="I397" s="24" t="s">
        <v>6</v>
      </c>
      <c r="J397" s="20" t="s">
        <v>1</v>
      </c>
      <c r="K397" s="20"/>
    </row>
    <row r="398" spans="1:11" x14ac:dyDescent="0.3">
      <c r="A398" s="20" t="s">
        <v>192</v>
      </c>
      <c r="B398" s="20" t="s">
        <v>52</v>
      </c>
      <c r="C398" s="27">
        <f>VLOOKUP(B398,'Validacion (Uso SMA)'!$A$1:$D$4,4,0)</f>
        <v>2</v>
      </c>
      <c r="D398" s="24" t="s">
        <v>6</v>
      </c>
      <c r="E398" s="24" t="s">
        <v>6</v>
      </c>
      <c r="H398" s="15" t="s">
        <v>50</v>
      </c>
      <c r="I398" s="24" t="s">
        <v>6</v>
      </c>
      <c r="J398" s="20" t="s">
        <v>1</v>
      </c>
      <c r="K398" s="20"/>
    </row>
    <row r="399" spans="1:11" x14ac:dyDescent="0.3">
      <c r="A399" s="20" t="s">
        <v>192</v>
      </c>
      <c r="B399" s="20" t="s">
        <v>48</v>
      </c>
      <c r="C399" s="27">
        <f>VLOOKUP(B399,'Validacion (Uso SMA)'!$A$1:$D$4,4,0)</f>
        <v>3</v>
      </c>
      <c r="D399" s="24" t="s">
        <v>6</v>
      </c>
      <c r="E399" s="24" t="s">
        <v>6</v>
      </c>
      <c r="H399" s="15" t="s">
        <v>51</v>
      </c>
      <c r="I399" s="20" t="s">
        <v>6</v>
      </c>
      <c r="J399" s="20" t="s">
        <v>1</v>
      </c>
    </row>
    <row r="400" spans="1:11" x14ac:dyDescent="0.3">
      <c r="A400" s="20" t="s">
        <v>193</v>
      </c>
      <c r="B400" s="20" t="s">
        <v>54</v>
      </c>
      <c r="C400" s="27">
        <f>VLOOKUP(B400,'Validacion (Uso SMA)'!$A$1:$D$4,4,0)</f>
        <v>1</v>
      </c>
      <c r="D400" s="24" t="s">
        <v>6</v>
      </c>
      <c r="E400" s="24" t="s">
        <v>6</v>
      </c>
      <c r="H400" s="32" t="s">
        <v>49</v>
      </c>
      <c r="I400" s="24" t="s">
        <v>6</v>
      </c>
      <c r="J400" s="20" t="s">
        <v>1</v>
      </c>
      <c r="K400" s="20"/>
    </row>
    <row r="401" spans="1:11" x14ac:dyDescent="0.3">
      <c r="A401" s="20" t="s">
        <v>193</v>
      </c>
      <c r="B401" s="20" t="s">
        <v>52</v>
      </c>
      <c r="C401" s="27">
        <f>VLOOKUP(B401,'Validacion (Uso SMA)'!$A$1:$D$4,4,0)</f>
        <v>2</v>
      </c>
      <c r="D401" s="24" t="s">
        <v>6</v>
      </c>
      <c r="E401" s="24" t="s">
        <v>6</v>
      </c>
      <c r="H401" s="15" t="s">
        <v>50</v>
      </c>
      <c r="I401" s="24" t="s">
        <v>6</v>
      </c>
      <c r="J401" s="20" t="s">
        <v>1</v>
      </c>
      <c r="K401" s="20"/>
    </row>
    <row r="402" spans="1:11" x14ac:dyDescent="0.3">
      <c r="A402" s="20" t="s">
        <v>193</v>
      </c>
      <c r="B402" s="20" t="s">
        <v>48</v>
      </c>
      <c r="C402" s="27">
        <f>VLOOKUP(B402,'Validacion (Uso SMA)'!$A$1:$D$4,4,0)</f>
        <v>3</v>
      </c>
      <c r="D402" s="24" t="s">
        <v>6</v>
      </c>
      <c r="E402" s="24" t="s">
        <v>6</v>
      </c>
      <c r="H402" s="15" t="s">
        <v>51</v>
      </c>
      <c r="I402" s="20" t="s">
        <v>6</v>
      </c>
      <c r="J402" s="20" t="s">
        <v>1</v>
      </c>
    </row>
    <row r="403" spans="1:11" x14ac:dyDescent="0.3">
      <c r="A403" s="20" t="s">
        <v>194</v>
      </c>
      <c r="B403" s="20" t="s">
        <v>54</v>
      </c>
      <c r="C403" s="27">
        <f>VLOOKUP(B403,'Validacion (Uso SMA)'!$A$1:$D$4,4,0)</f>
        <v>1</v>
      </c>
      <c r="D403" s="24" t="s">
        <v>6</v>
      </c>
      <c r="E403" s="24" t="s">
        <v>6</v>
      </c>
      <c r="H403" s="32" t="s">
        <v>49</v>
      </c>
      <c r="I403" s="24" t="s">
        <v>6</v>
      </c>
      <c r="J403" s="20" t="s">
        <v>1</v>
      </c>
      <c r="K403" s="20"/>
    </row>
    <row r="404" spans="1:11" x14ac:dyDescent="0.3">
      <c r="A404" s="20" t="s">
        <v>194</v>
      </c>
      <c r="B404" s="20" t="s">
        <v>52</v>
      </c>
      <c r="C404" s="27">
        <f>VLOOKUP(B404,'Validacion (Uso SMA)'!$A$1:$D$4,4,0)</f>
        <v>2</v>
      </c>
      <c r="D404" s="24" t="s">
        <v>6</v>
      </c>
      <c r="E404" s="24" t="s">
        <v>6</v>
      </c>
      <c r="H404" s="15" t="s">
        <v>50</v>
      </c>
      <c r="I404" s="24" t="s">
        <v>6</v>
      </c>
      <c r="J404" s="20" t="s">
        <v>1</v>
      </c>
      <c r="K404" s="20"/>
    </row>
    <row r="405" spans="1:11" x14ac:dyDescent="0.3">
      <c r="A405" s="20" t="s">
        <v>194</v>
      </c>
      <c r="B405" s="20" t="s">
        <v>48</v>
      </c>
      <c r="C405" s="27">
        <f>VLOOKUP(B405,'Validacion (Uso SMA)'!$A$1:$D$4,4,0)</f>
        <v>3</v>
      </c>
      <c r="D405" s="24" t="s">
        <v>6</v>
      </c>
      <c r="E405" s="24" t="s">
        <v>6</v>
      </c>
      <c r="H405" s="15" t="s">
        <v>51</v>
      </c>
      <c r="I405" s="20" t="s">
        <v>6</v>
      </c>
      <c r="J405" s="20" t="s">
        <v>1</v>
      </c>
    </row>
    <row r="406" spans="1:11" x14ac:dyDescent="0.3">
      <c r="A406" s="20" t="s">
        <v>195</v>
      </c>
      <c r="B406" s="20" t="s">
        <v>54</v>
      </c>
      <c r="C406" s="27">
        <f>VLOOKUP(B406,'Validacion (Uso SMA)'!$A$1:$D$4,4,0)</f>
        <v>1</v>
      </c>
      <c r="D406" s="24" t="s">
        <v>6</v>
      </c>
      <c r="E406" s="24" t="s">
        <v>6</v>
      </c>
      <c r="H406" s="32" t="s">
        <v>49</v>
      </c>
      <c r="I406" s="24" t="s">
        <v>6</v>
      </c>
      <c r="J406" s="20" t="s">
        <v>1</v>
      </c>
      <c r="K406" s="20"/>
    </row>
    <row r="407" spans="1:11" x14ac:dyDescent="0.3">
      <c r="A407" s="20" t="s">
        <v>195</v>
      </c>
      <c r="B407" s="20" t="s">
        <v>52</v>
      </c>
      <c r="C407" s="27">
        <f>VLOOKUP(B407,'Validacion (Uso SMA)'!$A$1:$D$4,4,0)</f>
        <v>2</v>
      </c>
      <c r="D407" s="24" t="s">
        <v>6</v>
      </c>
      <c r="E407" s="24" t="s">
        <v>6</v>
      </c>
      <c r="H407" s="15" t="s">
        <v>50</v>
      </c>
      <c r="I407" s="24" t="s">
        <v>6</v>
      </c>
      <c r="J407" s="20" t="s">
        <v>1</v>
      </c>
      <c r="K407" s="20"/>
    </row>
    <row r="408" spans="1:11" x14ac:dyDescent="0.3">
      <c r="A408" s="20" t="s">
        <v>195</v>
      </c>
      <c r="B408" s="20" t="s">
        <v>48</v>
      </c>
      <c r="C408" s="27">
        <f>VLOOKUP(B408,'Validacion (Uso SMA)'!$A$1:$D$4,4,0)</f>
        <v>3</v>
      </c>
      <c r="D408" s="24" t="s">
        <v>6</v>
      </c>
      <c r="E408" s="24" t="s">
        <v>6</v>
      </c>
      <c r="H408" s="15" t="s">
        <v>51</v>
      </c>
      <c r="I408" s="20" t="s">
        <v>6</v>
      </c>
      <c r="J408" s="20" t="s">
        <v>1</v>
      </c>
    </row>
    <row r="409" spans="1:11" x14ac:dyDescent="0.3">
      <c r="A409" s="20" t="s">
        <v>196</v>
      </c>
      <c r="B409" s="20" t="s">
        <v>54</v>
      </c>
      <c r="C409" s="27">
        <f>VLOOKUP(B409,'Validacion (Uso SMA)'!$A$1:$D$4,4,0)</f>
        <v>1</v>
      </c>
      <c r="D409" s="24" t="s">
        <v>6</v>
      </c>
      <c r="E409" s="24" t="s">
        <v>6</v>
      </c>
      <c r="H409" s="32" t="s">
        <v>49</v>
      </c>
      <c r="I409" s="24" t="s">
        <v>6</v>
      </c>
      <c r="J409" s="20" t="s">
        <v>30</v>
      </c>
      <c r="K409" s="20"/>
    </row>
    <row r="410" spans="1:11" x14ac:dyDescent="0.3">
      <c r="A410" s="20" t="s">
        <v>196</v>
      </c>
      <c r="B410" s="20" t="s">
        <v>52</v>
      </c>
      <c r="C410" s="27">
        <f>VLOOKUP(B410,'Validacion (Uso SMA)'!$A$1:$D$4,4,0)</f>
        <v>2</v>
      </c>
      <c r="D410" s="24" t="s">
        <v>6</v>
      </c>
      <c r="E410" s="24" t="s">
        <v>6</v>
      </c>
      <c r="H410" s="15" t="s">
        <v>50</v>
      </c>
      <c r="I410" s="24" t="s">
        <v>6</v>
      </c>
      <c r="J410" s="20" t="s">
        <v>30</v>
      </c>
      <c r="K410" s="20"/>
    </row>
    <row r="411" spans="1:11" x14ac:dyDescent="0.3">
      <c r="A411" s="20" t="s">
        <v>196</v>
      </c>
      <c r="B411" s="20" t="s">
        <v>48</v>
      </c>
      <c r="C411" s="27">
        <f>VLOOKUP(B411,'Validacion (Uso SMA)'!$A$1:$D$4,4,0)</f>
        <v>3</v>
      </c>
      <c r="D411" s="24" t="s">
        <v>6</v>
      </c>
      <c r="E411" s="24" t="s">
        <v>6</v>
      </c>
      <c r="H411" s="15" t="s">
        <v>51</v>
      </c>
      <c r="I411" s="20" t="s">
        <v>6</v>
      </c>
      <c r="J411" s="20" t="s">
        <v>30</v>
      </c>
    </row>
    <row r="412" spans="1:11" x14ac:dyDescent="0.3">
      <c r="A412" s="20" t="s">
        <v>197</v>
      </c>
      <c r="B412" s="20" t="s">
        <v>54</v>
      </c>
      <c r="C412" s="27">
        <f>VLOOKUP(B412,'Validacion (Uso SMA)'!$A$1:$D$4,4,0)</f>
        <v>1</v>
      </c>
      <c r="D412" s="24" t="s">
        <v>6</v>
      </c>
      <c r="E412" s="24" t="s">
        <v>6</v>
      </c>
      <c r="H412" s="32" t="s">
        <v>49</v>
      </c>
      <c r="I412" s="24" t="s">
        <v>6</v>
      </c>
      <c r="J412" s="20" t="s">
        <v>1</v>
      </c>
      <c r="K412" s="20"/>
    </row>
    <row r="413" spans="1:11" x14ac:dyDescent="0.3">
      <c r="A413" s="20" t="s">
        <v>197</v>
      </c>
      <c r="B413" s="20" t="s">
        <v>52</v>
      </c>
      <c r="C413" s="27">
        <f>VLOOKUP(B413,'Validacion (Uso SMA)'!$A$1:$D$4,4,0)</f>
        <v>2</v>
      </c>
      <c r="D413" s="24" t="s">
        <v>6</v>
      </c>
      <c r="E413" s="24" t="s">
        <v>6</v>
      </c>
      <c r="H413" s="15" t="s">
        <v>50</v>
      </c>
      <c r="I413" s="24" t="s">
        <v>6</v>
      </c>
      <c r="J413" s="20" t="s">
        <v>1</v>
      </c>
      <c r="K413" s="20"/>
    </row>
    <row r="414" spans="1:11" x14ac:dyDescent="0.3">
      <c r="A414" s="20" t="s">
        <v>197</v>
      </c>
      <c r="B414" s="20" t="s">
        <v>48</v>
      </c>
      <c r="C414" s="27">
        <f>VLOOKUP(B414,'Validacion (Uso SMA)'!$A$1:$D$4,4,0)</f>
        <v>3</v>
      </c>
      <c r="D414" s="24" t="s">
        <v>6</v>
      </c>
      <c r="E414" s="24" t="s">
        <v>6</v>
      </c>
      <c r="H414" s="15" t="s">
        <v>51</v>
      </c>
      <c r="I414" s="20" t="s">
        <v>6</v>
      </c>
      <c r="J414" s="20" t="s">
        <v>1</v>
      </c>
    </row>
    <row r="415" spans="1:11" x14ac:dyDescent="0.3">
      <c r="A415" s="20" t="s">
        <v>198</v>
      </c>
      <c r="B415" s="20" t="s">
        <v>54</v>
      </c>
      <c r="C415" s="27">
        <f>VLOOKUP(B415,'Validacion (Uso SMA)'!$A$1:$D$4,4,0)</f>
        <v>1</v>
      </c>
      <c r="D415" s="24" t="s">
        <v>6</v>
      </c>
      <c r="E415" s="24" t="s">
        <v>6</v>
      </c>
      <c r="H415" s="32" t="s">
        <v>49</v>
      </c>
      <c r="I415" s="24" t="s">
        <v>6</v>
      </c>
      <c r="J415" s="20" t="s">
        <v>1</v>
      </c>
      <c r="K415" s="20"/>
    </row>
    <row r="416" spans="1:11" x14ac:dyDescent="0.3">
      <c r="A416" s="20" t="s">
        <v>198</v>
      </c>
      <c r="B416" s="20" t="s">
        <v>52</v>
      </c>
      <c r="C416" s="27">
        <f>VLOOKUP(B416,'Validacion (Uso SMA)'!$A$1:$D$4,4,0)</f>
        <v>2</v>
      </c>
      <c r="D416" s="24" t="s">
        <v>6</v>
      </c>
      <c r="E416" s="24" t="s">
        <v>6</v>
      </c>
      <c r="H416" s="15" t="s">
        <v>50</v>
      </c>
      <c r="I416" s="24" t="s">
        <v>6</v>
      </c>
      <c r="J416" s="20" t="s">
        <v>1</v>
      </c>
      <c r="K416" s="20"/>
    </row>
    <row r="417" spans="1:11" x14ac:dyDescent="0.3">
      <c r="A417" s="20" t="s">
        <v>198</v>
      </c>
      <c r="B417" s="20" t="s">
        <v>48</v>
      </c>
      <c r="C417" s="27">
        <f>VLOOKUP(B417,'Validacion (Uso SMA)'!$A$1:$D$4,4,0)</f>
        <v>3</v>
      </c>
      <c r="D417" s="24" t="s">
        <v>6</v>
      </c>
      <c r="E417" s="24" t="s">
        <v>6</v>
      </c>
      <c r="H417" s="15" t="s">
        <v>51</v>
      </c>
      <c r="I417" s="20" t="s">
        <v>6</v>
      </c>
      <c r="J417" s="20" t="s">
        <v>1</v>
      </c>
    </row>
    <row r="418" spans="1:11" x14ac:dyDescent="0.3">
      <c r="A418" s="20" t="s">
        <v>199</v>
      </c>
      <c r="B418" s="20" t="s">
        <v>54</v>
      </c>
      <c r="C418" s="27">
        <f>VLOOKUP(B418,'Validacion (Uso SMA)'!$A$1:$D$4,4,0)</f>
        <v>1</v>
      </c>
      <c r="D418" s="24" t="s">
        <v>6</v>
      </c>
      <c r="E418" s="24" t="s">
        <v>6</v>
      </c>
      <c r="H418" s="32" t="s">
        <v>49</v>
      </c>
      <c r="I418" s="24" t="s">
        <v>6</v>
      </c>
      <c r="J418" s="20" t="s">
        <v>1</v>
      </c>
      <c r="K418" s="20"/>
    </row>
    <row r="419" spans="1:11" x14ac:dyDescent="0.3">
      <c r="A419" s="20" t="s">
        <v>199</v>
      </c>
      <c r="B419" s="20" t="s">
        <v>52</v>
      </c>
      <c r="C419" s="27">
        <f>VLOOKUP(B419,'Validacion (Uso SMA)'!$A$1:$D$4,4,0)</f>
        <v>2</v>
      </c>
      <c r="D419" s="24" t="s">
        <v>6</v>
      </c>
      <c r="E419" s="24" t="s">
        <v>6</v>
      </c>
      <c r="H419" s="15" t="s">
        <v>50</v>
      </c>
      <c r="I419" s="24" t="s">
        <v>6</v>
      </c>
      <c r="J419" s="20" t="s">
        <v>1</v>
      </c>
      <c r="K419" s="20"/>
    </row>
    <row r="420" spans="1:11" x14ac:dyDescent="0.3">
      <c r="A420" s="20" t="s">
        <v>199</v>
      </c>
      <c r="B420" s="20" t="s">
        <v>48</v>
      </c>
      <c r="C420" s="27">
        <f>VLOOKUP(B420,'Validacion (Uso SMA)'!$A$1:$D$4,4,0)</f>
        <v>3</v>
      </c>
      <c r="D420" s="24" t="s">
        <v>6</v>
      </c>
      <c r="E420" s="24" t="s">
        <v>6</v>
      </c>
      <c r="H420" s="15" t="s">
        <v>51</v>
      </c>
      <c r="I420" s="20" t="s">
        <v>6</v>
      </c>
      <c r="J420" s="20" t="s">
        <v>1</v>
      </c>
    </row>
    <row r="421" spans="1:11" x14ac:dyDescent="0.3">
      <c r="A421" s="20" t="s">
        <v>200</v>
      </c>
      <c r="B421" s="20" t="s">
        <v>54</v>
      </c>
      <c r="C421" s="27">
        <f>VLOOKUP(B421,'Validacion (Uso SMA)'!$A$1:$D$4,4,0)</f>
        <v>1</v>
      </c>
      <c r="D421" s="24" t="s">
        <v>6</v>
      </c>
      <c r="E421" s="24" t="s">
        <v>6</v>
      </c>
      <c r="H421" s="32" t="s">
        <v>49</v>
      </c>
      <c r="I421" s="24" t="s">
        <v>6</v>
      </c>
      <c r="J421" s="20" t="s">
        <v>1</v>
      </c>
      <c r="K421" s="20"/>
    </row>
    <row r="422" spans="1:11" x14ac:dyDescent="0.3">
      <c r="A422" s="20" t="s">
        <v>200</v>
      </c>
      <c r="B422" s="20" t="s">
        <v>52</v>
      </c>
      <c r="C422" s="27">
        <f>VLOOKUP(B422,'Validacion (Uso SMA)'!$A$1:$D$4,4,0)</f>
        <v>2</v>
      </c>
      <c r="D422" s="24" t="s">
        <v>6</v>
      </c>
      <c r="E422" s="24" t="s">
        <v>6</v>
      </c>
      <c r="H422" s="15" t="s">
        <v>50</v>
      </c>
      <c r="I422" s="24" t="s">
        <v>6</v>
      </c>
      <c r="J422" s="20" t="s">
        <v>1</v>
      </c>
      <c r="K422" s="20"/>
    </row>
    <row r="423" spans="1:11" x14ac:dyDescent="0.3">
      <c r="A423" s="20" t="s">
        <v>200</v>
      </c>
      <c r="B423" s="20" t="s">
        <v>48</v>
      </c>
      <c r="C423" s="27">
        <f>VLOOKUP(B423,'Validacion (Uso SMA)'!$A$1:$D$4,4,0)</f>
        <v>3</v>
      </c>
      <c r="D423" s="24" t="s">
        <v>6</v>
      </c>
      <c r="E423" s="24" t="s">
        <v>6</v>
      </c>
      <c r="H423" s="15" t="s">
        <v>51</v>
      </c>
      <c r="I423" s="20" t="s">
        <v>6</v>
      </c>
      <c r="J423" s="20" t="s">
        <v>1</v>
      </c>
    </row>
    <row r="424" spans="1:11" x14ac:dyDescent="0.3">
      <c r="A424" s="20" t="s">
        <v>201</v>
      </c>
      <c r="B424" s="20" t="s">
        <v>54</v>
      </c>
      <c r="C424" s="27">
        <f>VLOOKUP(B424,'Validacion (Uso SMA)'!$A$1:$D$4,4,0)</f>
        <v>1</v>
      </c>
      <c r="D424" s="24" t="s">
        <v>6</v>
      </c>
      <c r="E424" s="24" t="s">
        <v>6</v>
      </c>
      <c r="H424" s="32" t="s">
        <v>49</v>
      </c>
      <c r="I424" s="24" t="s">
        <v>6</v>
      </c>
      <c r="J424" s="20" t="s">
        <v>1</v>
      </c>
      <c r="K424" s="20"/>
    </row>
    <row r="425" spans="1:11" x14ac:dyDescent="0.3">
      <c r="A425" s="20" t="s">
        <v>201</v>
      </c>
      <c r="B425" s="20" t="s">
        <v>52</v>
      </c>
      <c r="C425" s="27">
        <f>VLOOKUP(B425,'Validacion (Uso SMA)'!$A$1:$D$4,4,0)</f>
        <v>2</v>
      </c>
      <c r="D425" s="24" t="s">
        <v>6</v>
      </c>
      <c r="E425" s="24" t="s">
        <v>6</v>
      </c>
      <c r="H425" s="15" t="s">
        <v>50</v>
      </c>
      <c r="I425" s="24" t="s">
        <v>6</v>
      </c>
      <c r="J425" s="20" t="s">
        <v>1</v>
      </c>
      <c r="K425" s="20"/>
    </row>
    <row r="426" spans="1:11" x14ac:dyDescent="0.3">
      <c r="A426" s="20" t="s">
        <v>201</v>
      </c>
      <c r="B426" s="20" t="s">
        <v>48</v>
      </c>
      <c r="C426" s="27">
        <f>VLOOKUP(B426,'Validacion (Uso SMA)'!$A$1:$D$4,4,0)</f>
        <v>3</v>
      </c>
      <c r="D426" s="24" t="s">
        <v>6</v>
      </c>
      <c r="E426" s="24" t="s">
        <v>6</v>
      </c>
      <c r="H426" s="15" t="s">
        <v>51</v>
      </c>
      <c r="I426" s="20" t="s">
        <v>6</v>
      </c>
      <c r="J426" s="20" t="s">
        <v>1</v>
      </c>
    </row>
    <row r="427" spans="1:11" x14ac:dyDescent="0.3">
      <c r="A427" s="20" t="s">
        <v>202</v>
      </c>
      <c r="B427" s="20" t="s">
        <v>54</v>
      </c>
      <c r="C427" s="27">
        <f>VLOOKUP(B427,'Validacion (Uso SMA)'!$A$1:$D$4,4,0)</f>
        <v>1</v>
      </c>
      <c r="D427" s="24" t="s">
        <v>6</v>
      </c>
      <c r="E427" s="24" t="s">
        <v>6</v>
      </c>
      <c r="H427" s="32" t="s">
        <v>49</v>
      </c>
      <c r="I427" s="24" t="s">
        <v>6</v>
      </c>
      <c r="J427" s="20" t="s">
        <v>1</v>
      </c>
      <c r="K427" s="20"/>
    </row>
    <row r="428" spans="1:11" x14ac:dyDescent="0.3">
      <c r="A428" s="20" t="s">
        <v>202</v>
      </c>
      <c r="B428" s="20" t="s">
        <v>52</v>
      </c>
      <c r="C428" s="27">
        <f>VLOOKUP(B428,'Validacion (Uso SMA)'!$A$1:$D$4,4,0)</f>
        <v>2</v>
      </c>
      <c r="D428" s="24" t="s">
        <v>6</v>
      </c>
      <c r="E428" s="24" t="s">
        <v>6</v>
      </c>
      <c r="H428" s="15" t="s">
        <v>50</v>
      </c>
      <c r="I428" s="24" t="s">
        <v>6</v>
      </c>
      <c r="J428" s="20" t="s">
        <v>1</v>
      </c>
      <c r="K428" s="20"/>
    </row>
    <row r="429" spans="1:11" x14ac:dyDescent="0.3">
      <c r="A429" s="20" t="s">
        <v>202</v>
      </c>
      <c r="B429" s="20" t="s">
        <v>48</v>
      </c>
      <c r="C429" s="27">
        <f>VLOOKUP(B429,'Validacion (Uso SMA)'!$A$1:$D$4,4,0)</f>
        <v>3</v>
      </c>
      <c r="D429" s="24" t="s">
        <v>6</v>
      </c>
      <c r="E429" s="24" t="s">
        <v>6</v>
      </c>
      <c r="H429" s="15" t="s">
        <v>51</v>
      </c>
      <c r="I429" s="20" t="s">
        <v>6</v>
      </c>
      <c r="J429" s="20" t="s">
        <v>1</v>
      </c>
    </row>
    <row r="430" spans="1:11" x14ac:dyDescent="0.3">
      <c r="A430" s="20" t="s">
        <v>203</v>
      </c>
      <c r="B430" s="20" t="s">
        <v>54</v>
      </c>
      <c r="C430" s="27">
        <f>VLOOKUP(B430,'Validacion (Uso SMA)'!$A$1:$D$4,4,0)</f>
        <v>1</v>
      </c>
      <c r="D430" s="24" t="s">
        <v>6</v>
      </c>
      <c r="E430" s="24" t="s">
        <v>6</v>
      </c>
      <c r="H430" s="32" t="s">
        <v>49</v>
      </c>
      <c r="I430" s="24" t="s">
        <v>6</v>
      </c>
      <c r="J430" s="20" t="s">
        <v>1</v>
      </c>
      <c r="K430" s="20"/>
    </row>
    <row r="431" spans="1:11" x14ac:dyDescent="0.3">
      <c r="A431" s="20" t="s">
        <v>203</v>
      </c>
      <c r="B431" s="20" t="s">
        <v>52</v>
      </c>
      <c r="C431" s="27">
        <f>VLOOKUP(B431,'Validacion (Uso SMA)'!$A$1:$D$4,4,0)</f>
        <v>2</v>
      </c>
      <c r="D431" s="24" t="s">
        <v>6</v>
      </c>
      <c r="E431" s="24" t="s">
        <v>6</v>
      </c>
      <c r="H431" s="15" t="s">
        <v>50</v>
      </c>
      <c r="I431" s="24" t="s">
        <v>6</v>
      </c>
      <c r="J431" s="20" t="s">
        <v>1</v>
      </c>
      <c r="K431" s="20"/>
    </row>
    <row r="432" spans="1:11" x14ac:dyDescent="0.3">
      <c r="A432" s="20" t="s">
        <v>203</v>
      </c>
      <c r="B432" s="20" t="s">
        <v>48</v>
      </c>
      <c r="C432" s="27">
        <f>VLOOKUP(B432,'Validacion (Uso SMA)'!$A$1:$D$4,4,0)</f>
        <v>3</v>
      </c>
      <c r="D432" s="24" t="s">
        <v>6</v>
      </c>
      <c r="E432" s="24" t="s">
        <v>6</v>
      </c>
      <c r="H432" s="15" t="s">
        <v>51</v>
      </c>
      <c r="I432" s="20" t="s">
        <v>6</v>
      </c>
      <c r="J432" s="20" t="s">
        <v>1</v>
      </c>
    </row>
    <row r="433" spans="1:11" x14ac:dyDescent="0.3">
      <c r="A433" s="20" t="s">
        <v>204</v>
      </c>
      <c r="B433" s="20" t="s">
        <v>54</v>
      </c>
      <c r="C433" s="27">
        <f>VLOOKUP(B433,'Validacion (Uso SMA)'!$A$1:$D$4,4,0)</f>
        <v>1</v>
      </c>
      <c r="D433" s="24" t="s">
        <v>6</v>
      </c>
      <c r="E433" s="24" t="s">
        <v>6</v>
      </c>
      <c r="H433" s="32" t="s">
        <v>49</v>
      </c>
      <c r="I433" s="24" t="s">
        <v>6</v>
      </c>
      <c r="J433" s="20" t="s">
        <v>1</v>
      </c>
      <c r="K433" s="20"/>
    </row>
    <row r="434" spans="1:11" x14ac:dyDescent="0.3">
      <c r="A434" s="20" t="s">
        <v>204</v>
      </c>
      <c r="B434" s="20" t="s">
        <v>52</v>
      </c>
      <c r="C434" s="27">
        <f>VLOOKUP(B434,'Validacion (Uso SMA)'!$A$1:$D$4,4,0)</f>
        <v>2</v>
      </c>
      <c r="D434" s="24" t="s">
        <v>6</v>
      </c>
      <c r="E434" s="24" t="s">
        <v>6</v>
      </c>
      <c r="H434" s="15" t="s">
        <v>50</v>
      </c>
      <c r="I434" s="24" t="s">
        <v>6</v>
      </c>
      <c r="J434" s="20" t="s">
        <v>1</v>
      </c>
      <c r="K434" s="20"/>
    </row>
    <row r="435" spans="1:11" x14ac:dyDescent="0.3">
      <c r="A435" s="20" t="s">
        <v>204</v>
      </c>
      <c r="B435" s="20" t="s">
        <v>48</v>
      </c>
      <c r="C435" s="27">
        <f>VLOOKUP(B435,'Validacion (Uso SMA)'!$A$1:$D$4,4,0)</f>
        <v>3</v>
      </c>
      <c r="D435" s="24" t="s">
        <v>6</v>
      </c>
      <c r="E435" s="24" t="s">
        <v>6</v>
      </c>
      <c r="H435" s="15" t="s">
        <v>51</v>
      </c>
      <c r="I435" s="20" t="s">
        <v>6</v>
      </c>
      <c r="J435" s="20" t="s">
        <v>1</v>
      </c>
    </row>
    <row r="436" spans="1:11" x14ac:dyDescent="0.3">
      <c r="A436" s="20" t="s">
        <v>247</v>
      </c>
      <c r="B436" s="20" t="s">
        <v>54</v>
      </c>
      <c r="C436" s="27">
        <f>VLOOKUP(B436,'Validacion (Uso SMA)'!$A$1:$D$4,4,0)</f>
        <v>1</v>
      </c>
      <c r="D436" s="24" t="s">
        <v>6</v>
      </c>
      <c r="E436" s="24" t="s">
        <v>6</v>
      </c>
      <c r="H436" s="32" t="s">
        <v>49</v>
      </c>
      <c r="I436" s="24" t="s">
        <v>6</v>
      </c>
      <c r="J436" s="20" t="s">
        <v>36</v>
      </c>
      <c r="K436" s="20"/>
    </row>
    <row r="437" spans="1:11" x14ac:dyDescent="0.3">
      <c r="A437" s="20" t="s">
        <v>247</v>
      </c>
      <c r="B437" s="20" t="s">
        <v>52</v>
      </c>
      <c r="C437" s="27">
        <f>VLOOKUP(B437,'Validacion (Uso SMA)'!$A$1:$D$4,4,0)</f>
        <v>2</v>
      </c>
      <c r="D437" s="24" t="s">
        <v>6</v>
      </c>
      <c r="E437" s="24" t="s">
        <v>6</v>
      </c>
      <c r="H437" s="15" t="s">
        <v>50</v>
      </c>
      <c r="I437" s="24" t="s">
        <v>6</v>
      </c>
      <c r="J437" s="20" t="s">
        <v>36</v>
      </c>
      <c r="K437" s="20"/>
    </row>
    <row r="438" spans="1:11" x14ac:dyDescent="0.3">
      <c r="A438" s="20" t="s">
        <v>247</v>
      </c>
      <c r="B438" s="20" t="s">
        <v>48</v>
      </c>
      <c r="C438" s="27">
        <f>VLOOKUP(B438,'Validacion (Uso SMA)'!$A$1:$D$4,4,0)</f>
        <v>3</v>
      </c>
      <c r="D438" s="24" t="s">
        <v>6</v>
      </c>
      <c r="E438" s="24" t="s">
        <v>6</v>
      </c>
      <c r="H438" s="20" t="s">
        <v>51</v>
      </c>
      <c r="I438" s="20" t="s">
        <v>6</v>
      </c>
      <c r="J438" s="20" t="s">
        <v>36</v>
      </c>
      <c r="K438" s="20"/>
    </row>
    <row r="439" spans="1:11" x14ac:dyDescent="0.3">
      <c r="A439" s="21" t="s">
        <v>247</v>
      </c>
      <c r="B439" s="20"/>
      <c r="D439" s="24">
        <v>39009</v>
      </c>
      <c r="E439" s="24">
        <v>48140</v>
      </c>
      <c r="F439" s="29"/>
      <c r="G439" s="29">
        <v>0.88</v>
      </c>
      <c r="H439" s="32"/>
      <c r="I439" s="24" t="s">
        <v>33</v>
      </c>
      <c r="J439" s="20" t="s">
        <v>36</v>
      </c>
      <c r="K439" s="20" t="s">
        <v>278</v>
      </c>
    </row>
    <row r="440" spans="1:11" x14ac:dyDescent="0.3">
      <c r="A440" s="21" t="s">
        <v>247</v>
      </c>
      <c r="B440" s="20"/>
      <c r="D440" s="24">
        <v>39009</v>
      </c>
      <c r="E440" s="24">
        <v>48140</v>
      </c>
      <c r="F440" s="29"/>
      <c r="G440" s="29">
        <v>0.5</v>
      </c>
      <c r="H440" s="32"/>
      <c r="I440" s="24" t="s">
        <v>33</v>
      </c>
      <c r="J440" s="20" t="s">
        <v>36</v>
      </c>
      <c r="K440" s="20" t="s">
        <v>280</v>
      </c>
    </row>
    <row r="441" spans="1:11" x14ac:dyDescent="0.3">
      <c r="A441" s="21" t="s">
        <v>247</v>
      </c>
      <c r="B441" s="20"/>
      <c r="D441" s="24">
        <v>39009</v>
      </c>
      <c r="E441" s="24">
        <v>48140</v>
      </c>
      <c r="F441" s="29"/>
      <c r="G441" s="29">
        <v>1</v>
      </c>
      <c r="H441" s="32"/>
      <c r="I441" s="24" t="s">
        <v>33</v>
      </c>
      <c r="J441" s="20" t="s">
        <v>36</v>
      </c>
      <c r="K441" s="20" t="s">
        <v>281</v>
      </c>
    </row>
    <row r="442" spans="1:11" x14ac:dyDescent="0.3">
      <c r="A442" s="20" t="s">
        <v>248</v>
      </c>
      <c r="B442" s="20" t="s">
        <v>54</v>
      </c>
      <c r="C442" s="27">
        <f>VLOOKUP(B442,'Validacion (Uso SMA)'!$A$1:$D$4,4,0)</f>
        <v>1</v>
      </c>
      <c r="D442" s="24" t="s">
        <v>6</v>
      </c>
      <c r="E442" s="24" t="s">
        <v>6</v>
      </c>
      <c r="H442" s="32" t="s">
        <v>49</v>
      </c>
      <c r="I442" s="24" t="s">
        <v>6</v>
      </c>
      <c r="J442" s="20" t="s">
        <v>36</v>
      </c>
      <c r="K442" s="20"/>
    </row>
    <row r="443" spans="1:11" x14ac:dyDescent="0.3">
      <c r="A443" s="20" t="s">
        <v>248</v>
      </c>
      <c r="B443" s="20" t="s">
        <v>52</v>
      </c>
      <c r="C443" s="27">
        <f>VLOOKUP(B443,'Validacion (Uso SMA)'!$A$1:$D$4,4,0)</f>
        <v>2</v>
      </c>
      <c r="D443" s="24" t="s">
        <v>6</v>
      </c>
      <c r="E443" s="24" t="s">
        <v>6</v>
      </c>
      <c r="H443" s="15" t="s">
        <v>50</v>
      </c>
      <c r="I443" s="24" t="s">
        <v>6</v>
      </c>
      <c r="J443" s="20" t="s">
        <v>36</v>
      </c>
      <c r="K443" s="20"/>
    </row>
    <row r="444" spans="1:11" x14ac:dyDescent="0.3">
      <c r="A444" s="20" t="s">
        <v>248</v>
      </c>
      <c r="B444" s="20" t="s">
        <v>48</v>
      </c>
      <c r="C444" s="27">
        <f>VLOOKUP(B444,'Validacion (Uso SMA)'!$A$1:$D$4,4,0)</f>
        <v>3</v>
      </c>
      <c r="D444" s="24" t="s">
        <v>6</v>
      </c>
      <c r="E444" s="24" t="s">
        <v>6</v>
      </c>
      <c r="H444" s="20" t="s">
        <v>51</v>
      </c>
      <c r="I444" s="20" t="s">
        <v>6</v>
      </c>
      <c r="J444" s="20" t="s">
        <v>36</v>
      </c>
      <c r="K444" s="20"/>
    </row>
    <row r="445" spans="1:11" x14ac:dyDescent="0.3">
      <c r="A445" s="21" t="s">
        <v>248</v>
      </c>
      <c r="B445" s="20"/>
      <c r="D445" s="24">
        <v>39009</v>
      </c>
      <c r="E445" s="24">
        <v>48140</v>
      </c>
      <c r="F445" s="29"/>
      <c r="G445" s="29">
        <v>0.78</v>
      </c>
      <c r="H445" s="32"/>
      <c r="I445" s="24" t="s">
        <v>33</v>
      </c>
      <c r="J445" s="20" t="s">
        <v>36</v>
      </c>
      <c r="K445" s="20" t="s">
        <v>279</v>
      </c>
    </row>
    <row r="446" spans="1:11" x14ac:dyDescent="0.3">
      <c r="A446" s="20" t="s">
        <v>249</v>
      </c>
      <c r="B446" s="20" t="s">
        <v>54</v>
      </c>
      <c r="C446" s="27">
        <f>VLOOKUP(B446,'Validacion (Uso SMA)'!$A$1:$D$4,4,0)</f>
        <v>1</v>
      </c>
      <c r="D446" s="24" t="s">
        <v>6</v>
      </c>
      <c r="E446" s="24" t="s">
        <v>6</v>
      </c>
      <c r="H446" s="32" t="s">
        <v>49</v>
      </c>
      <c r="I446" s="24" t="s">
        <v>6</v>
      </c>
      <c r="J446" s="20" t="s">
        <v>36</v>
      </c>
      <c r="K446" s="20"/>
    </row>
    <row r="447" spans="1:11" x14ac:dyDescent="0.3">
      <c r="A447" s="20" t="s">
        <v>249</v>
      </c>
      <c r="B447" s="20" t="s">
        <v>52</v>
      </c>
      <c r="C447" s="27">
        <f>VLOOKUP(B447,'Validacion (Uso SMA)'!$A$1:$D$4,4,0)</f>
        <v>2</v>
      </c>
      <c r="D447" s="24" t="s">
        <v>6</v>
      </c>
      <c r="E447" s="24" t="s">
        <v>6</v>
      </c>
      <c r="H447" s="15" t="s">
        <v>50</v>
      </c>
      <c r="I447" s="24" t="s">
        <v>6</v>
      </c>
      <c r="J447" s="20" t="s">
        <v>36</v>
      </c>
      <c r="K447" s="20"/>
    </row>
    <row r="448" spans="1:11" x14ac:dyDescent="0.3">
      <c r="A448" s="21" t="s">
        <v>249</v>
      </c>
      <c r="B448" s="20" t="s">
        <v>48</v>
      </c>
      <c r="C448" s="27">
        <v>3</v>
      </c>
      <c r="D448" s="24" t="s">
        <v>6</v>
      </c>
      <c r="E448" s="24" t="s">
        <v>6</v>
      </c>
      <c r="F448" s="29"/>
      <c r="G448" s="29"/>
      <c r="H448" s="32" t="s">
        <v>51</v>
      </c>
      <c r="I448" s="24" t="s">
        <v>6</v>
      </c>
      <c r="J448" s="20" t="s">
        <v>36</v>
      </c>
      <c r="K448" s="20"/>
    </row>
    <row r="449" spans="1:11" x14ac:dyDescent="0.3">
      <c r="A449" s="21" t="s">
        <v>249</v>
      </c>
      <c r="B449" s="20"/>
      <c r="D449" s="24">
        <v>39009</v>
      </c>
      <c r="E449" s="24">
        <v>48140</v>
      </c>
      <c r="F449" s="29"/>
      <c r="G449" s="29">
        <v>0.33</v>
      </c>
      <c r="H449" s="32"/>
      <c r="I449" s="24" t="s">
        <v>33</v>
      </c>
      <c r="J449" s="20" t="s">
        <v>36</v>
      </c>
      <c r="K449" s="20" t="s">
        <v>272</v>
      </c>
    </row>
    <row r="450" spans="1:11" x14ac:dyDescent="0.3">
      <c r="A450" s="21" t="s">
        <v>249</v>
      </c>
      <c r="B450" s="20"/>
      <c r="D450" s="24">
        <v>39009</v>
      </c>
      <c r="E450" s="24">
        <v>48140</v>
      </c>
      <c r="F450" s="29"/>
      <c r="G450" s="29">
        <v>0.38</v>
      </c>
      <c r="H450" s="32"/>
      <c r="I450" s="24" t="s">
        <v>33</v>
      </c>
      <c r="J450" s="20" t="s">
        <v>36</v>
      </c>
      <c r="K450" s="20" t="s">
        <v>276</v>
      </c>
    </row>
    <row r="451" spans="1:11" x14ac:dyDescent="0.3">
      <c r="A451" s="20" t="s">
        <v>250</v>
      </c>
      <c r="B451" s="20" t="s">
        <v>54</v>
      </c>
      <c r="C451" s="27">
        <f>VLOOKUP(B451,'Validacion (Uso SMA)'!$A$1:$D$4,4,0)</f>
        <v>1</v>
      </c>
      <c r="D451" s="24" t="s">
        <v>6</v>
      </c>
      <c r="E451" s="24" t="s">
        <v>6</v>
      </c>
      <c r="H451" s="32" t="s">
        <v>49</v>
      </c>
      <c r="I451" s="24" t="s">
        <v>6</v>
      </c>
      <c r="J451" s="20" t="s">
        <v>36</v>
      </c>
      <c r="K451" s="20"/>
    </row>
    <row r="452" spans="1:11" x14ac:dyDescent="0.3">
      <c r="A452" s="20" t="s">
        <v>250</v>
      </c>
      <c r="B452" s="20" t="s">
        <v>52</v>
      </c>
      <c r="C452" s="27">
        <f>VLOOKUP(B452,'Validacion (Uso SMA)'!$A$1:$D$4,4,0)</f>
        <v>2</v>
      </c>
      <c r="D452" s="24" t="s">
        <v>6</v>
      </c>
      <c r="E452" s="24" t="s">
        <v>6</v>
      </c>
      <c r="H452" s="15" t="s">
        <v>50</v>
      </c>
      <c r="I452" s="24" t="s">
        <v>6</v>
      </c>
      <c r="J452" s="20" t="s">
        <v>36</v>
      </c>
      <c r="K452" s="20"/>
    </row>
    <row r="453" spans="1:11" x14ac:dyDescent="0.3">
      <c r="A453" s="20" t="s">
        <v>250</v>
      </c>
      <c r="B453" s="20" t="s">
        <v>48</v>
      </c>
      <c r="C453" s="27">
        <f>VLOOKUP(B453,'Validacion (Uso SMA)'!$A$1:$D$4,4,0)</f>
        <v>3</v>
      </c>
      <c r="D453" s="24" t="s">
        <v>6</v>
      </c>
      <c r="E453" s="24" t="s">
        <v>6</v>
      </c>
      <c r="H453" s="20" t="s">
        <v>51</v>
      </c>
      <c r="I453" s="24" t="s">
        <v>6</v>
      </c>
      <c r="J453" s="20" t="s">
        <v>36</v>
      </c>
      <c r="K453" s="20"/>
    </row>
    <row r="454" spans="1:11" x14ac:dyDescent="0.3">
      <c r="A454" s="21" t="s">
        <v>250</v>
      </c>
      <c r="B454" s="20"/>
      <c r="D454" s="24">
        <v>39009</v>
      </c>
      <c r="E454" s="24">
        <v>48140</v>
      </c>
      <c r="F454" s="29"/>
      <c r="G454" s="29">
        <v>0.5</v>
      </c>
      <c r="H454" s="32"/>
      <c r="I454" s="24" t="s">
        <v>33</v>
      </c>
      <c r="J454" s="20" t="s">
        <v>36</v>
      </c>
      <c r="K454" s="20" t="s">
        <v>271</v>
      </c>
    </row>
    <row r="455" spans="1:11" x14ac:dyDescent="0.3">
      <c r="A455" s="21" t="s">
        <v>250</v>
      </c>
      <c r="B455" s="20"/>
      <c r="D455" s="24">
        <v>39009</v>
      </c>
      <c r="E455" s="24">
        <v>48140</v>
      </c>
      <c r="F455" s="29"/>
      <c r="G455" s="29">
        <v>1</v>
      </c>
      <c r="H455" s="32"/>
      <c r="I455" s="24" t="s">
        <v>33</v>
      </c>
      <c r="J455" s="20" t="s">
        <v>36</v>
      </c>
      <c r="K455" s="20" t="s">
        <v>275</v>
      </c>
    </row>
    <row r="456" spans="1:11" x14ac:dyDescent="0.3">
      <c r="A456" s="20" t="s">
        <v>205</v>
      </c>
      <c r="B456" s="20" t="s">
        <v>54</v>
      </c>
      <c r="C456" s="27">
        <f>VLOOKUP(B456,'Validacion (Uso SMA)'!$A$1:$D$4,4,0)</f>
        <v>1</v>
      </c>
      <c r="D456" s="24" t="s">
        <v>6</v>
      </c>
      <c r="E456" s="24" t="s">
        <v>6</v>
      </c>
      <c r="H456" s="32" t="s">
        <v>49</v>
      </c>
      <c r="I456" s="24" t="s">
        <v>6</v>
      </c>
      <c r="J456" s="20" t="s">
        <v>1</v>
      </c>
      <c r="K456" s="20"/>
    </row>
    <row r="457" spans="1:11" x14ac:dyDescent="0.3">
      <c r="A457" s="20" t="s">
        <v>205</v>
      </c>
      <c r="B457" s="20" t="s">
        <v>52</v>
      </c>
      <c r="C457" s="27">
        <f>VLOOKUP(B457,'Validacion (Uso SMA)'!$A$1:$D$4,4,0)</f>
        <v>2</v>
      </c>
      <c r="D457" s="24" t="s">
        <v>6</v>
      </c>
      <c r="E457" s="24" t="s">
        <v>6</v>
      </c>
      <c r="H457" s="15" t="s">
        <v>50</v>
      </c>
      <c r="I457" s="24" t="s">
        <v>6</v>
      </c>
      <c r="J457" s="20" t="s">
        <v>1</v>
      </c>
      <c r="K457" s="20"/>
    </row>
    <row r="458" spans="1:11" x14ac:dyDescent="0.3">
      <c r="A458" s="20" t="s">
        <v>205</v>
      </c>
      <c r="B458" s="20" t="s">
        <v>48</v>
      </c>
      <c r="C458" s="27">
        <f>VLOOKUP(B458,'Validacion (Uso SMA)'!$A$1:$D$4,4,0)</f>
        <v>3</v>
      </c>
      <c r="D458" s="24" t="s">
        <v>6</v>
      </c>
      <c r="E458" s="24" t="s">
        <v>6</v>
      </c>
      <c r="H458" s="15" t="s">
        <v>51</v>
      </c>
      <c r="I458" s="20" t="s">
        <v>6</v>
      </c>
      <c r="J458" s="20" t="s">
        <v>1</v>
      </c>
    </row>
    <row r="459" spans="1:11" x14ac:dyDescent="0.3">
      <c r="A459" s="20" t="s">
        <v>265</v>
      </c>
      <c r="B459" s="20" t="s">
        <v>54</v>
      </c>
      <c r="C459" s="27">
        <f>VLOOKUP(B459,'Validacion (Uso SMA)'!$A$1:$D$4,4,0)</f>
        <v>1</v>
      </c>
      <c r="D459" s="20" t="s">
        <v>6</v>
      </c>
      <c r="E459" s="20" t="s">
        <v>6</v>
      </c>
      <c r="H459" s="32" t="s">
        <v>49</v>
      </c>
      <c r="I459" s="20" t="s">
        <v>6</v>
      </c>
      <c r="J459" s="20" t="s">
        <v>36</v>
      </c>
      <c r="K459" s="20"/>
    </row>
    <row r="460" spans="1:11" x14ac:dyDescent="0.3">
      <c r="A460" s="20" t="s">
        <v>265</v>
      </c>
      <c r="B460" s="20" t="s">
        <v>52</v>
      </c>
      <c r="C460" s="27">
        <f>VLOOKUP(B460,'Validacion (Uso SMA)'!$A$1:$D$4,4,0)</f>
        <v>2</v>
      </c>
      <c r="D460" s="20" t="s">
        <v>6</v>
      </c>
      <c r="E460" s="20" t="s">
        <v>6</v>
      </c>
      <c r="H460" s="15" t="s">
        <v>50</v>
      </c>
      <c r="I460" s="20" t="s">
        <v>6</v>
      </c>
      <c r="J460" s="20" t="s">
        <v>36</v>
      </c>
      <c r="K460" s="20"/>
    </row>
    <row r="461" spans="1:11" x14ac:dyDescent="0.3">
      <c r="A461" s="20" t="s">
        <v>265</v>
      </c>
      <c r="B461" s="20" t="s">
        <v>48</v>
      </c>
      <c r="C461" s="27">
        <f>VLOOKUP(B461,'Validacion (Uso SMA)'!$A$1:$D$4,4,0)</f>
        <v>3</v>
      </c>
      <c r="D461" s="20" t="s">
        <v>6</v>
      </c>
      <c r="E461" s="20" t="s">
        <v>6</v>
      </c>
      <c r="H461" s="15" t="s">
        <v>51</v>
      </c>
      <c r="I461" s="20" t="s">
        <v>6</v>
      </c>
      <c r="J461" s="20" t="s">
        <v>36</v>
      </c>
      <c r="K461" s="20"/>
    </row>
    <row r="462" spans="1:11" x14ac:dyDescent="0.3">
      <c r="A462" s="21" t="s">
        <v>265</v>
      </c>
      <c r="B462" s="20"/>
      <c r="D462" s="24">
        <v>39009</v>
      </c>
      <c r="E462" s="24">
        <v>48140</v>
      </c>
      <c r="F462" s="29"/>
      <c r="G462" s="29">
        <v>0.33</v>
      </c>
      <c r="H462" s="32"/>
      <c r="I462" s="24" t="s">
        <v>33</v>
      </c>
      <c r="J462" s="20" t="s">
        <v>36</v>
      </c>
      <c r="K462" s="20" t="s">
        <v>272</v>
      </c>
    </row>
    <row r="463" spans="1:11" x14ac:dyDescent="0.3">
      <c r="A463" s="21" t="s">
        <v>265</v>
      </c>
      <c r="B463" s="20"/>
      <c r="D463" s="24">
        <v>39009</v>
      </c>
      <c r="E463" s="24">
        <v>48140</v>
      </c>
      <c r="F463" s="29"/>
      <c r="G463" s="29">
        <v>0.38</v>
      </c>
      <c r="H463" s="32"/>
      <c r="I463" s="24" t="s">
        <v>33</v>
      </c>
      <c r="J463" s="20" t="s">
        <v>36</v>
      </c>
      <c r="K463" s="20" t="s">
        <v>276</v>
      </c>
    </row>
    <row r="464" spans="1:11" x14ac:dyDescent="0.3">
      <c r="A464" s="20" t="s">
        <v>206</v>
      </c>
      <c r="B464" s="20" t="s">
        <v>54</v>
      </c>
      <c r="C464" s="27">
        <f>VLOOKUP(B464,'Validacion (Uso SMA)'!$A$1:$D$4,4,0)</f>
        <v>1</v>
      </c>
      <c r="D464" s="24" t="s">
        <v>6</v>
      </c>
      <c r="E464" s="24" t="s">
        <v>6</v>
      </c>
      <c r="H464" s="32" t="s">
        <v>49</v>
      </c>
      <c r="I464" s="24" t="s">
        <v>6</v>
      </c>
      <c r="J464" s="20" t="s">
        <v>1</v>
      </c>
      <c r="K464" s="20"/>
    </row>
    <row r="465" spans="1:11" x14ac:dyDescent="0.3">
      <c r="A465" s="20" t="s">
        <v>206</v>
      </c>
      <c r="B465" s="20" t="s">
        <v>52</v>
      </c>
      <c r="C465" s="27">
        <f>VLOOKUP(B465,'Validacion (Uso SMA)'!$A$1:$D$4,4,0)</f>
        <v>2</v>
      </c>
      <c r="D465" s="24" t="s">
        <v>6</v>
      </c>
      <c r="E465" s="24" t="s">
        <v>6</v>
      </c>
      <c r="H465" s="15" t="s">
        <v>50</v>
      </c>
      <c r="I465" s="24" t="s">
        <v>6</v>
      </c>
      <c r="J465" s="20" t="s">
        <v>1</v>
      </c>
      <c r="K465" s="20"/>
    </row>
    <row r="466" spans="1:11" x14ac:dyDescent="0.3">
      <c r="A466" s="20" t="s">
        <v>206</v>
      </c>
      <c r="B466" s="20" t="s">
        <v>48</v>
      </c>
      <c r="C466" s="27">
        <f>VLOOKUP(B466,'Validacion (Uso SMA)'!$A$1:$D$4,4,0)</f>
        <v>3</v>
      </c>
      <c r="D466" s="24" t="s">
        <v>6</v>
      </c>
      <c r="E466" s="24" t="s">
        <v>6</v>
      </c>
      <c r="H466" s="15" t="s">
        <v>51</v>
      </c>
      <c r="I466" s="20" t="s">
        <v>6</v>
      </c>
      <c r="J466" s="20" t="s">
        <v>1</v>
      </c>
    </row>
    <row r="467" spans="1:11" x14ac:dyDescent="0.3">
      <c r="A467" s="20" t="s">
        <v>261</v>
      </c>
      <c r="B467" s="20" t="s">
        <v>54</v>
      </c>
      <c r="C467" s="27">
        <f>VLOOKUP(B467,'Validacion (Uso SMA)'!$A$1:$D$4,4,0)</f>
        <v>1</v>
      </c>
      <c r="D467" s="20" t="s">
        <v>6</v>
      </c>
      <c r="E467" s="20" t="s">
        <v>6</v>
      </c>
      <c r="H467" s="32" t="s">
        <v>49</v>
      </c>
      <c r="I467" s="20" t="s">
        <v>6</v>
      </c>
      <c r="J467" s="20" t="s">
        <v>36</v>
      </c>
      <c r="K467" s="20"/>
    </row>
    <row r="468" spans="1:11" x14ac:dyDescent="0.3">
      <c r="A468" s="20" t="s">
        <v>261</v>
      </c>
      <c r="B468" s="20" t="s">
        <v>52</v>
      </c>
      <c r="C468" s="27">
        <f>VLOOKUP(B468,'Validacion (Uso SMA)'!$A$1:$D$4,4,0)</f>
        <v>2</v>
      </c>
      <c r="D468" s="20" t="s">
        <v>6</v>
      </c>
      <c r="E468" s="20" t="s">
        <v>6</v>
      </c>
      <c r="H468" s="15" t="s">
        <v>50</v>
      </c>
      <c r="I468" s="20" t="s">
        <v>6</v>
      </c>
      <c r="J468" s="20" t="s">
        <v>36</v>
      </c>
      <c r="K468" s="20"/>
    </row>
    <row r="469" spans="1:11" x14ac:dyDescent="0.3">
      <c r="A469" s="20" t="s">
        <v>261</v>
      </c>
      <c r="B469" s="20" t="s">
        <v>48</v>
      </c>
      <c r="C469" s="27">
        <f>VLOOKUP(B469,'Validacion (Uso SMA)'!$A$1:$D$4,4,0)</f>
        <v>3</v>
      </c>
      <c r="D469" s="20" t="s">
        <v>6</v>
      </c>
      <c r="E469" s="20" t="s">
        <v>6</v>
      </c>
      <c r="H469" s="15" t="s">
        <v>51</v>
      </c>
      <c r="I469" s="20" t="s">
        <v>6</v>
      </c>
      <c r="J469" s="20" t="s">
        <v>36</v>
      </c>
      <c r="K469" s="20"/>
    </row>
    <row r="470" spans="1:11" x14ac:dyDescent="0.3">
      <c r="A470" s="21" t="s">
        <v>261</v>
      </c>
      <c r="B470" s="20"/>
      <c r="D470" s="24">
        <v>39009</v>
      </c>
      <c r="E470" s="24">
        <v>48140</v>
      </c>
      <c r="F470" s="29"/>
      <c r="G470" s="29">
        <v>0.5</v>
      </c>
      <c r="H470" s="32"/>
      <c r="I470" s="24" t="s">
        <v>33</v>
      </c>
      <c r="J470" s="20" t="s">
        <v>36</v>
      </c>
      <c r="K470" s="20" t="s">
        <v>271</v>
      </c>
    </row>
    <row r="471" spans="1:11" x14ac:dyDescent="0.3">
      <c r="A471" s="21" t="s">
        <v>261</v>
      </c>
      <c r="B471" s="20"/>
      <c r="D471" s="24">
        <v>39009</v>
      </c>
      <c r="E471" s="24">
        <v>48140</v>
      </c>
      <c r="F471" s="29"/>
      <c r="G471" s="29">
        <v>1</v>
      </c>
      <c r="H471" s="32"/>
      <c r="I471" s="24" t="s">
        <v>33</v>
      </c>
      <c r="J471" s="20" t="s">
        <v>36</v>
      </c>
      <c r="K471" s="20" t="s">
        <v>275</v>
      </c>
    </row>
    <row r="472" spans="1:11" x14ac:dyDescent="0.3">
      <c r="A472" s="20" t="s">
        <v>207</v>
      </c>
      <c r="B472" s="20" t="s">
        <v>54</v>
      </c>
      <c r="C472" s="27">
        <f>VLOOKUP(B472,'Validacion (Uso SMA)'!$A$1:$D$4,4,0)</f>
        <v>1</v>
      </c>
      <c r="D472" s="24" t="s">
        <v>6</v>
      </c>
      <c r="E472" s="24" t="s">
        <v>6</v>
      </c>
      <c r="H472" s="32" t="s">
        <v>49</v>
      </c>
      <c r="I472" s="24" t="s">
        <v>6</v>
      </c>
      <c r="J472" s="20" t="s">
        <v>1</v>
      </c>
      <c r="K472" s="20"/>
    </row>
    <row r="473" spans="1:11" x14ac:dyDescent="0.3">
      <c r="A473" s="20" t="s">
        <v>207</v>
      </c>
      <c r="B473" s="20" t="s">
        <v>52</v>
      </c>
      <c r="C473" s="27">
        <f>VLOOKUP(B473,'Validacion (Uso SMA)'!$A$1:$D$4,4,0)</f>
        <v>2</v>
      </c>
      <c r="D473" s="24" t="s">
        <v>6</v>
      </c>
      <c r="E473" s="24" t="s">
        <v>6</v>
      </c>
      <c r="H473" s="15" t="s">
        <v>50</v>
      </c>
      <c r="I473" s="24" t="s">
        <v>6</v>
      </c>
      <c r="J473" s="20" t="s">
        <v>1</v>
      </c>
      <c r="K473" s="20"/>
    </row>
    <row r="474" spans="1:11" x14ac:dyDescent="0.3">
      <c r="A474" s="20" t="s">
        <v>207</v>
      </c>
      <c r="B474" s="20" t="s">
        <v>48</v>
      </c>
      <c r="C474" s="27">
        <f>VLOOKUP(B474,'Validacion (Uso SMA)'!$A$1:$D$4,4,0)</f>
        <v>3</v>
      </c>
      <c r="D474" s="24" t="s">
        <v>6</v>
      </c>
      <c r="E474" s="24" t="s">
        <v>6</v>
      </c>
      <c r="H474" s="15" t="s">
        <v>51</v>
      </c>
      <c r="I474" s="20" t="s">
        <v>6</v>
      </c>
      <c r="J474" s="20" t="s">
        <v>1</v>
      </c>
    </row>
    <row r="475" spans="1:11" x14ac:dyDescent="0.3">
      <c r="A475" s="20" t="s">
        <v>208</v>
      </c>
      <c r="B475" s="20" t="s">
        <v>54</v>
      </c>
      <c r="C475" s="27">
        <f>VLOOKUP(B475,'Validacion (Uso SMA)'!$A$1:$D$4,4,0)</f>
        <v>1</v>
      </c>
      <c r="D475" s="24" t="s">
        <v>6</v>
      </c>
      <c r="E475" s="24" t="s">
        <v>6</v>
      </c>
      <c r="H475" s="32" t="s">
        <v>49</v>
      </c>
      <c r="I475" s="24" t="s">
        <v>6</v>
      </c>
      <c r="J475" s="20" t="s">
        <v>1</v>
      </c>
      <c r="K475" s="20"/>
    </row>
    <row r="476" spans="1:11" x14ac:dyDescent="0.3">
      <c r="A476" s="20" t="s">
        <v>208</v>
      </c>
      <c r="B476" s="20" t="s">
        <v>52</v>
      </c>
      <c r="C476" s="27">
        <f>VLOOKUP(B476,'Validacion (Uso SMA)'!$A$1:$D$4,4,0)</f>
        <v>2</v>
      </c>
      <c r="D476" s="24" t="s">
        <v>6</v>
      </c>
      <c r="E476" s="24" t="s">
        <v>6</v>
      </c>
      <c r="H476" s="15" t="s">
        <v>50</v>
      </c>
      <c r="I476" s="24" t="s">
        <v>6</v>
      </c>
      <c r="J476" s="20" t="s">
        <v>1</v>
      </c>
      <c r="K476" s="20"/>
    </row>
    <row r="477" spans="1:11" x14ac:dyDescent="0.3">
      <c r="A477" s="20" t="s">
        <v>208</v>
      </c>
      <c r="B477" s="20" t="s">
        <v>48</v>
      </c>
      <c r="C477" s="27">
        <f>VLOOKUP(B477,'Validacion (Uso SMA)'!$A$1:$D$4,4,0)</f>
        <v>3</v>
      </c>
      <c r="D477" s="24" t="s">
        <v>6</v>
      </c>
      <c r="E477" s="24" t="s">
        <v>6</v>
      </c>
      <c r="H477" s="15" t="s">
        <v>51</v>
      </c>
      <c r="I477" s="20" t="s">
        <v>6</v>
      </c>
      <c r="J477" s="20" t="s">
        <v>1</v>
      </c>
    </row>
    <row r="478" spans="1:11" x14ac:dyDescent="0.3">
      <c r="A478" s="20" t="s">
        <v>92</v>
      </c>
      <c r="B478" s="20" t="s">
        <v>54</v>
      </c>
      <c r="C478" s="27">
        <f>VLOOKUP(B478,'Validacion (Uso SMA)'!$A$1:$D$4,4,0)</f>
        <v>1</v>
      </c>
      <c r="D478" s="24" t="s">
        <v>6</v>
      </c>
      <c r="E478" s="24" t="s">
        <v>6</v>
      </c>
      <c r="H478" s="32" t="s">
        <v>49</v>
      </c>
      <c r="I478" s="24" t="s">
        <v>6</v>
      </c>
      <c r="J478" s="20" t="s">
        <v>1</v>
      </c>
      <c r="K478" s="20"/>
    </row>
    <row r="479" spans="1:11" x14ac:dyDescent="0.3">
      <c r="A479" s="20" t="s">
        <v>92</v>
      </c>
      <c r="B479" s="20" t="s">
        <v>52</v>
      </c>
      <c r="C479" s="27">
        <f>VLOOKUP(B479,'Validacion (Uso SMA)'!$A$1:$D$4,4,0)</f>
        <v>2</v>
      </c>
      <c r="D479" s="24" t="s">
        <v>6</v>
      </c>
      <c r="E479" s="24" t="s">
        <v>6</v>
      </c>
      <c r="H479" s="15" t="s">
        <v>50</v>
      </c>
      <c r="I479" s="24" t="s">
        <v>6</v>
      </c>
      <c r="J479" s="20" t="s">
        <v>1</v>
      </c>
      <c r="K479" s="20"/>
    </row>
    <row r="480" spans="1:11" x14ac:dyDescent="0.3">
      <c r="A480" s="20" t="s">
        <v>92</v>
      </c>
      <c r="B480" s="20" t="s">
        <v>48</v>
      </c>
      <c r="C480" s="27">
        <f>VLOOKUP(B480,'Validacion (Uso SMA)'!$A$1:$D$4,4,0)</f>
        <v>3</v>
      </c>
      <c r="D480" s="24" t="s">
        <v>6</v>
      </c>
      <c r="E480" s="24" t="s">
        <v>6</v>
      </c>
      <c r="H480" s="15" t="s">
        <v>51</v>
      </c>
      <c r="I480" s="20" t="s">
        <v>6</v>
      </c>
      <c r="J480" s="20" t="s">
        <v>1</v>
      </c>
    </row>
    <row r="481" spans="1:11" x14ac:dyDescent="0.3">
      <c r="A481" s="20" t="s">
        <v>266</v>
      </c>
      <c r="B481" s="20" t="s">
        <v>54</v>
      </c>
      <c r="C481" s="27">
        <f>VLOOKUP(B481,'Validacion (Uso SMA)'!$A$1:$D$4,4,0)</f>
        <v>1</v>
      </c>
      <c r="D481" s="20" t="s">
        <v>6</v>
      </c>
      <c r="E481" s="20" t="s">
        <v>6</v>
      </c>
      <c r="H481" s="32" t="s">
        <v>49</v>
      </c>
      <c r="I481" s="20" t="s">
        <v>6</v>
      </c>
      <c r="J481" s="20" t="s">
        <v>36</v>
      </c>
      <c r="K481" s="20"/>
    </row>
    <row r="482" spans="1:11" x14ac:dyDescent="0.3">
      <c r="A482" s="20" t="s">
        <v>266</v>
      </c>
      <c r="B482" s="20" t="s">
        <v>52</v>
      </c>
      <c r="C482" s="27">
        <f>VLOOKUP(B482,'Validacion (Uso SMA)'!$A$1:$D$4,4,0)</f>
        <v>2</v>
      </c>
      <c r="D482" s="20" t="s">
        <v>6</v>
      </c>
      <c r="E482" s="20" t="s">
        <v>6</v>
      </c>
      <c r="H482" s="15" t="s">
        <v>50</v>
      </c>
      <c r="I482" s="20" t="s">
        <v>6</v>
      </c>
      <c r="J482" s="20" t="s">
        <v>36</v>
      </c>
      <c r="K482" s="20"/>
    </row>
    <row r="483" spans="1:11" x14ac:dyDescent="0.3">
      <c r="A483" s="20" t="s">
        <v>266</v>
      </c>
      <c r="B483" s="20" t="s">
        <v>48</v>
      </c>
      <c r="C483" s="27">
        <f>VLOOKUP(B483,'Validacion (Uso SMA)'!$A$1:$D$4,4,0)</f>
        <v>3</v>
      </c>
      <c r="D483" s="20" t="s">
        <v>6</v>
      </c>
      <c r="E483" s="20" t="s">
        <v>6</v>
      </c>
      <c r="H483" s="15" t="s">
        <v>51</v>
      </c>
      <c r="I483" s="20" t="s">
        <v>6</v>
      </c>
      <c r="J483" s="20" t="s">
        <v>36</v>
      </c>
      <c r="K483" s="20"/>
    </row>
    <row r="484" spans="1:11" x14ac:dyDescent="0.3">
      <c r="A484" s="21" t="s">
        <v>266</v>
      </c>
      <c r="B484" s="20"/>
      <c r="D484" s="24">
        <v>39009</v>
      </c>
      <c r="E484" s="24">
        <v>48140</v>
      </c>
      <c r="F484" s="29"/>
      <c r="G484" s="29">
        <v>0.86</v>
      </c>
      <c r="H484" s="32"/>
      <c r="I484" s="24" t="s">
        <v>33</v>
      </c>
      <c r="J484" s="20" t="s">
        <v>36</v>
      </c>
      <c r="K484" s="20" t="s">
        <v>278</v>
      </c>
    </row>
    <row r="485" spans="1:11" x14ac:dyDescent="0.3">
      <c r="A485" s="20" t="s">
        <v>93</v>
      </c>
      <c r="B485" s="20" t="s">
        <v>54</v>
      </c>
      <c r="C485" s="27">
        <f>VLOOKUP(B485,'Validacion (Uso SMA)'!$A$1:$D$4,4,0)</f>
        <v>1</v>
      </c>
      <c r="D485" s="24" t="s">
        <v>6</v>
      </c>
      <c r="E485" s="24" t="s">
        <v>6</v>
      </c>
      <c r="H485" s="32" t="s">
        <v>49</v>
      </c>
      <c r="I485" s="24" t="s">
        <v>6</v>
      </c>
      <c r="J485" s="20" t="s">
        <v>1</v>
      </c>
      <c r="K485" s="20"/>
    </row>
    <row r="486" spans="1:11" x14ac:dyDescent="0.3">
      <c r="A486" s="20" t="s">
        <v>93</v>
      </c>
      <c r="B486" s="20" t="s">
        <v>52</v>
      </c>
      <c r="C486" s="27">
        <f>VLOOKUP(B486,'Validacion (Uso SMA)'!$A$1:$D$4,4,0)</f>
        <v>2</v>
      </c>
      <c r="D486" s="24" t="s">
        <v>6</v>
      </c>
      <c r="E486" s="24" t="s">
        <v>6</v>
      </c>
      <c r="H486" s="15" t="s">
        <v>50</v>
      </c>
      <c r="I486" s="24" t="s">
        <v>6</v>
      </c>
      <c r="J486" s="20" t="s">
        <v>1</v>
      </c>
      <c r="K486" s="20"/>
    </row>
    <row r="487" spans="1:11" x14ac:dyDescent="0.3">
      <c r="A487" s="20" t="s">
        <v>93</v>
      </c>
      <c r="B487" s="20" t="s">
        <v>48</v>
      </c>
      <c r="C487" s="27">
        <f>VLOOKUP(B487,'Validacion (Uso SMA)'!$A$1:$D$4,4,0)</f>
        <v>3</v>
      </c>
      <c r="D487" s="24" t="s">
        <v>6</v>
      </c>
      <c r="E487" s="24" t="s">
        <v>6</v>
      </c>
      <c r="H487" s="15" t="s">
        <v>51</v>
      </c>
      <c r="I487" s="20" t="s">
        <v>6</v>
      </c>
      <c r="J487" s="20" t="s">
        <v>1</v>
      </c>
    </row>
    <row r="488" spans="1:11" x14ac:dyDescent="0.3">
      <c r="A488" s="20" t="s">
        <v>94</v>
      </c>
      <c r="B488" s="20" t="s">
        <v>54</v>
      </c>
      <c r="C488" s="27">
        <f>VLOOKUP(B488,'Validacion (Uso SMA)'!$A$1:$D$4,4,0)</f>
        <v>1</v>
      </c>
      <c r="D488" s="24" t="s">
        <v>6</v>
      </c>
      <c r="E488" s="24" t="s">
        <v>6</v>
      </c>
      <c r="H488" s="32" t="s">
        <v>49</v>
      </c>
      <c r="I488" s="24" t="s">
        <v>6</v>
      </c>
      <c r="J488" s="20" t="s">
        <v>1</v>
      </c>
      <c r="K488" s="20"/>
    </row>
    <row r="489" spans="1:11" x14ac:dyDescent="0.3">
      <c r="A489" s="20" t="s">
        <v>94</v>
      </c>
      <c r="B489" s="20" t="s">
        <v>52</v>
      </c>
      <c r="C489" s="27">
        <f>VLOOKUP(B489,'Validacion (Uso SMA)'!$A$1:$D$4,4,0)</f>
        <v>2</v>
      </c>
      <c r="D489" s="24" t="s">
        <v>6</v>
      </c>
      <c r="E489" s="24" t="s">
        <v>6</v>
      </c>
      <c r="H489" s="15" t="s">
        <v>50</v>
      </c>
      <c r="I489" s="24" t="s">
        <v>6</v>
      </c>
      <c r="J489" s="20" t="s">
        <v>1</v>
      </c>
      <c r="K489" s="20"/>
    </row>
    <row r="490" spans="1:11" x14ac:dyDescent="0.3">
      <c r="A490" s="20" t="s">
        <v>94</v>
      </c>
      <c r="B490" s="20" t="s">
        <v>48</v>
      </c>
      <c r="C490" s="27">
        <f>VLOOKUP(B490,'Validacion (Uso SMA)'!$A$1:$D$4,4,0)</f>
        <v>3</v>
      </c>
      <c r="D490" s="24" t="s">
        <v>6</v>
      </c>
      <c r="E490" s="24" t="s">
        <v>6</v>
      </c>
      <c r="H490" s="15" t="s">
        <v>51</v>
      </c>
      <c r="I490" s="20" t="s">
        <v>6</v>
      </c>
      <c r="J490" s="20" t="s">
        <v>1</v>
      </c>
    </row>
    <row r="491" spans="1:11" x14ac:dyDescent="0.3">
      <c r="A491" s="20" t="s">
        <v>95</v>
      </c>
      <c r="B491" s="20" t="s">
        <v>54</v>
      </c>
      <c r="C491" s="27">
        <f>VLOOKUP(B491,'Validacion (Uso SMA)'!$A$1:$D$4,4,0)</f>
        <v>1</v>
      </c>
      <c r="D491" s="24" t="s">
        <v>6</v>
      </c>
      <c r="E491" s="24" t="s">
        <v>6</v>
      </c>
      <c r="H491" s="32" t="s">
        <v>49</v>
      </c>
      <c r="I491" s="24" t="s">
        <v>6</v>
      </c>
      <c r="J491" s="20" t="s">
        <v>1</v>
      </c>
      <c r="K491" s="20"/>
    </row>
    <row r="492" spans="1:11" x14ac:dyDescent="0.3">
      <c r="A492" s="20" t="s">
        <v>95</v>
      </c>
      <c r="B492" s="20" t="s">
        <v>52</v>
      </c>
      <c r="C492" s="27">
        <f>VLOOKUP(B492,'Validacion (Uso SMA)'!$A$1:$D$4,4,0)</f>
        <v>2</v>
      </c>
      <c r="D492" s="24" t="s">
        <v>6</v>
      </c>
      <c r="E492" s="24" t="s">
        <v>6</v>
      </c>
      <c r="H492" s="15" t="s">
        <v>50</v>
      </c>
      <c r="I492" s="24" t="s">
        <v>6</v>
      </c>
      <c r="J492" s="20" t="s">
        <v>1</v>
      </c>
      <c r="K492" s="20"/>
    </row>
    <row r="493" spans="1:11" x14ac:dyDescent="0.3">
      <c r="A493" s="20" t="s">
        <v>95</v>
      </c>
      <c r="B493" s="20" t="s">
        <v>48</v>
      </c>
      <c r="C493" s="27">
        <f>VLOOKUP(B493,'Validacion (Uso SMA)'!$A$1:$D$4,4,0)</f>
        <v>3</v>
      </c>
      <c r="D493" s="24" t="s">
        <v>6</v>
      </c>
      <c r="E493" s="24" t="s">
        <v>6</v>
      </c>
      <c r="H493" s="15" t="s">
        <v>51</v>
      </c>
      <c r="I493" s="20" t="s">
        <v>6</v>
      </c>
      <c r="J493" s="20" t="s">
        <v>1</v>
      </c>
    </row>
    <row r="494" spans="1:11" x14ac:dyDescent="0.3">
      <c r="A494" s="20" t="s">
        <v>251</v>
      </c>
      <c r="B494" s="20" t="s">
        <v>54</v>
      </c>
      <c r="C494" s="27">
        <f>VLOOKUP(B494,'Validacion (Uso SMA)'!$A$1:$D$4,4,0)</f>
        <v>1</v>
      </c>
      <c r="D494" s="24" t="s">
        <v>6</v>
      </c>
      <c r="E494" s="24" t="s">
        <v>6</v>
      </c>
      <c r="H494" s="32" t="s">
        <v>49</v>
      </c>
      <c r="I494" s="24" t="s">
        <v>6</v>
      </c>
      <c r="J494" s="20" t="s">
        <v>36</v>
      </c>
      <c r="K494" s="20"/>
    </row>
    <row r="495" spans="1:11" x14ac:dyDescent="0.3">
      <c r="A495" s="20" t="s">
        <v>251</v>
      </c>
      <c r="B495" s="20" t="s">
        <v>52</v>
      </c>
      <c r="C495" s="27">
        <f>VLOOKUP(B495,'Validacion (Uso SMA)'!$A$1:$D$4,4,0)</f>
        <v>2</v>
      </c>
      <c r="D495" s="24" t="s">
        <v>6</v>
      </c>
      <c r="E495" s="24" t="s">
        <v>6</v>
      </c>
      <c r="H495" s="15" t="s">
        <v>50</v>
      </c>
      <c r="I495" s="24" t="s">
        <v>6</v>
      </c>
      <c r="J495" s="20" t="s">
        <v>36</v>
      </c>
      <c r="K495" s="20"/>
    </row>
    <row r="496" spans="1:11" x14ac:dyDescent="0.3">
      <c r="A496" s="20" t="s">
        <v>251</v>
      </c>
      <c r="B496" s="20" t="s">
        <v>48</v>
      </c>
      <c r="C496" s="27">
        <f>VLOOKUP(B496,'Validacion (Uso SMA)'!$A$1:$D$4,4,0)</f>
        <v>3</v>
      </c>
      <c r="D496" s="24" t="s">
        <v>6</v>
      </c>
      <c r="E496" s="24" t="s">
        <v>6</v>
      </c>
      <c r="H496" s="15" t="s">
        <v>51</v>
      </c>
      <c r="I496" s="24" t="s">
        <v>6</v>
      </c>
      <c r="J496" s="20" t="s">
        <v>36</v>
      </c>
      <c r="K496" s="20"/>
    </row>
    <row r="497" spans="1:11" x14ac:dyDescent="0.3">
      <c r="A497" s="21" t="s">
        <v>251</v>
      </c>
      <c r="B497" s="20"/>
      <c r="D497" s="24">
        <v>39009</v>
      </c>
      <c r="E497" s="24">
        <v>48140</v>
      </c>
      <c r="F497" s="29"/>
      <c r="G497" s="29">
        <v>0.85</v>
      </c>
      <c r="H497" s="32"/>
      <c r="I497" s="24" t="s">
        <v>33</v>
      </c>
      <c r="J497" s="20" t="s">
        <v>36</v>
      </c>
      <c r="K497" s="20" t="s">
        <v>279</v>
      </c>
    </row>
    <row r="498" spans="1:11" x14ac:dyDescent="0.3">
      <c r="A498" s="20" t="s">
        <v>252</v>
      </c>
      <c r="B498" s="20" t="s">
        <v>54</v>
      </c>
      <c r="C498" s="27">
        <f>VLOOKUP(B498,'Validacion (Uso SMA)'!$A$1:$D$4,4,0)</f>
        <v>1</v>
      </c>
      <c r="D498" s="24" t="s">
        <v>6</v>
      </c>
      <c r="E498" s="24" t="s">
        <v>6</v>
      </c>
      <c r="H498" s="32" t="s">
        <v>49</v>
      </c>
      <c r="I498" s="24" t="s">
        <v>6</v>
      </c>
      <c r="J498" s="20" t="s">
        <v>1</v>
      </c>
      <c r="K498" s="20"/>
    </row>
    <row r="499" spans="1:11" x14ac:dyDescent="0.3">
      <c r="A499" s="20" t="s">
        <v>252</v>
      </c>
      <c r="B499" s="20" t="s">
        <v>52</v>
      </c>
      <c r="C499" s="27">
        <f>VLOOKUP(B499,'Validacion (Uso SMA)'!$A$1:$D$4,4,0)</f>
        <v>2</v>
      </c>
      <c r="D499" s="24" t="s">
        <v>6</v>
      </c>
      <c r="E499" s="24" t="s">
        <v>6</v>
      </c>
      <c r="H499" s="15" t="s">
        <v>50</v>
      </c>
      <c r="I499" s="24" t="s">
        <v>6</v>
      </c>
      <c r="J499" s="20" t="s">
        <v>1</v>
      </c>
      <c r="K499" s="20"/>
    </row>
    <row r="500" spans="1:11" x14ac:dyDescent="0.3">
      <c r="A500" s="20" t="s">
        <v>252</v>
      </c>
      <c r="B500" s="20" t="s">
        <v>48</v>
      </c>
      <c r="C500" s="27">
        <f>VLOOKUP(B500,'Validacion (Uso SMA)'!$A$1:$D$4,4,0)</f>
        <v>3</v>
      </c>
      <c r="D500" s="24" t="s">
        <v>6</v>
      </c>
      <c r="E500" s="24" t="s">
        <v>6</v>
      </c>
      <c r="H500" s="15" t="s">
        <v>51</v>
      </c>
      <c r="I500" s="20" t="s">
        <v>6</v>
      </c>
      <c r="J500" s="20" t="s">
        <v>1</v>
      </c>
    </row>
    <row r="501" spans="1:11" x14ac:dyDescent="0.3">
      <c r="A501" s="20" t="s">
        <v>96</v>
      </c>
      <c r="B501" s="20" t="s">
        <v>54</v>
      </c>
      <c r="C501" s="27">
        <f>VLOOKUP(B501,'Validacion (Uso SMA)'!$A$1:$D$4,4,0)</f>
        <v>1</v>
      </c>
      <c r="D501" s="24" t="s">
        <v>6</v>
      </c>
      <c r="E501" s="24" t="s">
        <v>6</v>
      </c>
      <c r="H501" s="32" t="s">
        <v>49</v>
      </c>
      <c r="I501" s="24" t="s">
        <v>6</v>
      </c>
      <c r="J501" s="20" t="s">
        <v>1</v>
      </c>
      <c r="K501" s="20"/>
    </row>
    <row r="502" spans="1:11" x14ac:dyDescent="0.3">
      <c r="A502" s="20" t="s">
        <v>96</v>
      </c>
      <c r="B502" s="20" t="s">
        <v>52</v>
      </c>
      <c r="C502" s="27">
        <f>VLOOKUP(B502,'Validacion (Uso SMA)'!$A$1:$D$4,4,0)</f>
        <v>2</v>
      </c>
      <c r="D502" s="24" t="s">
        <v>6</v>
      </c>
      <c r="E502" s="24" t="s">
        <v>6</v>
      </c>
      <c r="H502" s="15" t="s">
        <v>50</v>
      </c>
      <c r="I502" s="24" t="s">
        <v>6</v>
      </c>
      <c r="J502" s="20" t="s">
        <v>1</v>
      </c>
      <c r="K502" s="20"/>
    </row>
    <row r="503" spans="1:11" x14ac:dyDescent="0.3">
      <c r="A503" s="20" t="s">
        <v>96</v>
      </c>
      <c r="B503" s="20" t="s">
        <v>48</v>
      </c>
      <c r="C503" s="27">
        <f>VLOOKUP(B503,'Validacion (Uso SMA)'!$A$1:$D$4,4,0)</f>
        <v>3</v>
      </c>
      <c r="D503" s="24" t="s">
        <v>6</v>
      </c>
      <c r="E503" s="24" t="s">
        <v>6</v>
      </c>
      <c r="H503" s="15" t="s">
        <v>51</v>
      </c>
      <c r="I503" s="20" t="s">
        <v>6</v>
      </c>
      <c r="J503" s="20" t="s">
        <v>1</v>
      </c>
    </row>
    <row r="504" spans="1:11" x14ac:dyDescent="0.3">
      <c r="A504" s="20" t="s">
        <v>262</v>
      </c>
      <c r="B504" s="20" t="s">
        <v>54</v>
      </c>
      <c r="C504" s="27">
        <f>VLOOKUP(B504,'Validacion (Uso SMA)'!$A$1:$D$4,4,0)</f>
        <v>1</v>
      </c>
      <c r="D504" s="20" t="s">
        <v>6</v>
      </c>
      <c r="E504" s="20" t="s">
        <v>6</v>
      </c>
      <c r="H504" s="32" t="s">
        <v>49</v>
      </c>
      <c r="I504" s="20" t="s">
        <v>6</v>
      </c>
      <c r="J504" s="20" t="s">
        <v>36</v>
      </c>
      <c r="K504" s="20"/>
    </row>
    <row r="505" spans="1:11" x14ac:dyDescent="0.3">
      <c r="A505" s="20" t="s">
        <v>262</v>
      </c>
      <c r="B505" s="20" t="s">
        <v>52</v>
      </c>
      <c r="C505" s="27">
        <f>VLOOKUP(B505,'Validacion (Uso SMA)'!$A$1:$D$4,4,0)</f>
        <v>2</v>
      </c>
      <c r="D505" s="20" t="s">
        <v>6</v>
      </c>
      <c r="E505" s="20" t="s">
        <v>6</v>
      </c>
      <c r="H505" s="15" t="s">
        <v>50</v>
      </c>
      <c r="I505" s="20" t="s">
        <v>6</v>
      </c>
      <c r="J505" s="20" t="s">
        <v>36</v>
      </c>
      <c r="K505" s="20"/>
    </row>
    <row r="506" spans="1:11" x14ac:dyDescent="0.3">
      <c r="A506" s="20" t="s">
        <v>262</v>
      </c>
      <c r="B506" s="20" t="s">
        <v>48</v>
      </c>
      <c r="C506" s="27">
        <f>VLOOKUP(B506,'Validacion (Uso SMA)'!$A$1:$D$4,4,0)</f>
        <v>3</v>
      </c>
      <c r="D506" s="20" t="s">
        <v>6</v>
      </c>
      <c r="E506" s="20" t="s">
        <v>6</v>
      </c>
      <c r="H506" s="15" t="s">
        <v>51</v>
      </c>
      <c r="I506" s="20" t="s">
        <v>6</v>
      </c>
      <c r="J506" s="20" t="s">
        <v>36</v>
      </c>
      <c r="K506" s="20"/>
    </row>
    <row r="507" spans="1:11" x14ac:dyDescent="0.3">
      <c r="A507" s="21" t="s">
        <v>262</v>
      </c>
      <c r="B507" s="20"/>
      <c r="D507" s="24">
        <v>39009</v>
      </c>
      <c r="E507" s="24">
        <v>48140</v>
      </c>
      <c r="F507" s="29"/>
      <c r="G507" s="29">
        <v>0.5</v>
      </c>
      <c r="H507" s="32"/>
      <c r="I507" s="24" t="s">
        <v>33</v>
      </c>
      <c r="J507" s="20" t="s">
        <v>36</v>
      </c>
      <c r="K507" s="20" t="s">
        <v>271</v>
      </c>
    </row>
    <row r="508" spans="1:11" x14ac:dyDescent="0.3">
      <c r="A508" s="21" t="s">
        <v>262</v>
      </c>
      <c r="B508" s="20"/>
      <c r="D508" s="24">
        <v>39009</v>
      </c>
      <c r="E508" s="24">
        <v>48140</v>
      </c>
      <c r="F508" s="29"/>
      <c r="G508" s="29">
        <v>1</v>
      </c>
      <c r="H508" s="32"/>
      <c r="I508" s="24" t="s">
        <v>33</v>
      </c>
      <c r="J508" s="20" t="s">
        <v>36</v>
      </c>
      <c r="K508" s="20" t="s">
        <v>275</v>
      </c>
    </row>
    <row r="509" spans="1:11" x14ac:dyDescent="0.3">
      <c r="A509" s="20" t="s">
        <v>97</v>
      </c>
      <c r="B509" s="20" t="s">
        <v>54</v>
      </c>
      <c r="C509" s="27">
        <f>VLOOKUP(B509,'Validacion (Uso SMA)'!$A$1:$D$4,4,0)</f>
        <v>1</v>
      </c>
      <c r="D509" s="24" t="s">
        <v>6</v>
      </c>
      <c r="E509" s="24" t="s">
        <v>6</v>
      </c>
      <c r="H509" s="32" t="s">
        <v>49</v>
      </c>
      <c r="I509" s="24" t="s">
        <v>6</v>
      </c>
      <c r="J509" s="20" t="s">
        <v>36</v>
      </c>
      <c r="K509" s="20"/>
    </row>
    <row r="510" spans="1:11" x14ac:dyDescent="0.3">
      <c r="A510" s="20" t="s">
        <v>97</v>
      </c>
      <c r="B510" s="20" t="s">
        <v>52</v>
      </c>
      <c r="C510" s="27">
        <f>VLOOKUP(B510,'Validacion (Uso SMA)'!$A$1:$D$4,4,0)</f>
        <v>2</v>
      </c>
      <c r="D510" s="24" t="s">
        <v>6</v>
      </c>
      <c r="E510" s="24" t="s">
        <v>6</v>
      </c>
      <c r="H510" s="15" t="s">
        <v>50</v>
      </c>
      <c r="I510" s="24" t="s">
        <v>6</v>
      </c>
      <c r="J510" s="20" t="s">
        <v>36</v>
      </c>
      <c r="K510" s="20"/>
    </row>
    <row r="511" spans="1:11" x14ac:dyDescent="0.3">
      <c r="A511" s="20" t="s">
        <v>97</v>
      </c>
      <c r="B511" s="20" t="s">
        <v>48</v>
      </c>
      <c r="C511" s="27">
        <v>3</v>
      </c>
      <c r="D511" s="24" t="s">
        <v>6</v>
      </c>
      <c r="E511" s="24" t="s">
        <v>6</v>
      </c>
      <c r="H511" s="15" t="s">
        <v>51</v>
      </c>
      <c r="I511" s="24" t="s">
        <v>6</v>
      </c>
      <c r="J511" s="20" t="s">
        <v>36</v>
      </c>
      <c r="K511" s="20"/>
    </row>
    <row r="512" spans="1:11" x14ac:dyDescent="0.3">
      <c r="A512" s="21" t="s">
        <v>97</v>
      </c>
      <c r="B512" s="20"/>
      <c r="D512" s="24">
        <v>39009</v>
      </c>
      <c r="E512" s="24">
        <v>48140</v>
      </c>
      <c r="F512" s="29"/>
      <c r="G512" s="29">
        <v>0.1</v>
      </c>
      <c r="H512" s="32"/>
      <c r="I512" s="24" t="s">
        <v>33</v>
      </c>
      <c r="J512" s="20" t="s">
        <v>36</v>
      </c>
      <c r="K512" s="20" t="s">
        <v>270</v>
      </c>
    </row>
    <row r="513" spans="1:11" x14ac:dyDescent="0.3">
      <c r="A513" s="21" t="s">
        <v>97</v>
      </c>
      <c r="B513" s="20"/>
      <c r="D513" s="24">
        <v>39009</v>
      </c>
      <c r="E513" s="24">
        <v>48140</v>
      </c>
      <c r="F513" s="29"/>
      <c r="G513" s="29">
        <v>0.33</v>
      </c>
      <c r="H513" s="32"/>
      <c r="I513" s="24" t="s">
        <v>33</v>
      </c>
      <c r="J513" s="20" t="s">
        <v>36</v>
      </c>
      <c r="K513" s="20" t="s">
        <v>272</v>
      </c>
    </row>
    <row r="514" spans="1:11" x14ac:dyDescent="0.3">
      <c r="A514" s="21" t="s">
        <v>97</v>
      </c>
      <c r="B514" s="20"/>
      <c r="D514" s="24">
        <v>39009</v>
      </c>
      <c r="E514" s="24">
        <v>48140</v>
      </c>
      <c r="F514" s="29"/>
      <c r="G514" s="29">
        <v>0.13</v>
      </c>
      <c r="H514" s="32"/>
      <c r="I514" s="24" t="s">
        <v>33</v>
      </c>
      <c r="J514" s="20" t="s">
        <v>36</v>
      </c>
      <c r="K514" s="20" t="s">
        <v>274</v>
      </c>
    </row>
    <row r="515" spans="1:11" x14ac:dyDescent="0.3">
      <c r="A515" s="21" t="s">
        <v>97</v>
      </c>
      <c r="B515" s="20"/>
      <c r="D515" s="24">
        <v>39009</v>
      </c>
      <c r="E515" s="24">
        <v>48140</v>
      </c>
      <c r="F515" s="29"/>
      <c r="G515" s="29">
        <v>0.38</v>
      </c>
      <c r="H515" s="32"/>
      <c r="I515" s="24" t="s">
        <v>33</v>
      </c>
      <c r="J515" s="20" t="s">
        <v>36</v>
      </c>
      <c r="K515" s="20" t="s">
        <v>276</v>
      </c>
    </row>
    <row r="516" spans="1:11" x14ac:dyDescent="0.3">
      <c r="A516" s="20" t="s">
        <v>98</v>
      </c>
      <c r="B516" s="20" t="s">
        <v>54</v>
      </c>
      <c r="C516" s="27">
        <f>VLOOKUP(B516,'Validacion (Uso SMA)'!$A$1:$D$4,4,0)</f>
        <v>1</v>
      </c>
      <c r="D516" s="24" t="s">
        <v>6</v>
      </c>
      <c r="E516" s="24" t="s">
        <v>6</v>
      </c>
      <c r="H516" s="32" t="s">
        <v>49</v>
      </c>
      <c r="I516" s="24" t="s">
        <v>6</v>
      </c>
      <c r="J516" s="20" t="s">
        <v>1</v>
      </c>
      <c r="K516" s="20"/>
    </row>
    <row r="517" spans="1:11" x14ac:dyDescent="0.3">
      <c r="A517" s="20" t="s">
        <v>98</v>
      </c>
      <c r="B517" s="20" t="s">
        <v>52</v>
      </c>
      <c r="C517" s="27">
        <f>VLOOKUP(B517,'Validacion (Uso SMA)'!$A$1:$D$4,4,0)</f>
        <v>2</v>
      </c>
      <c r="D517" s="24" t="s">
        <v>6</v>
      </c>
      <c r="E517" s="24" t="s">
        <v>6</v>
      </c>
      <c r="H517" s="15" t="s">
        <v>50</v>
      </c>
      <c r="I517" s="24" t="s">
        <v>6</v>
      </c>
      <c r="J517" s="20" t="s">
        <v>1</v>
      </c>
      <c r="K517" s="20"/>
    </row>
    <row r="518" spans="1:11" x14ac:dyDescent="0.3">
      <c r="A518" s="20" t="s">
        <v>98</v>
      </c>
      <c r="B518" s="20" t="s">
        <v>48</v>
      </c>
      <c r="C518" s="27">
        <f>VLOOKUP(B518,'Validacion (Uso SMA)'!$A$1:$D$4,4,0)</f>
        <v>3</v>
      </c>
      <c r="D518" s="24" t="s">
        <v>6</v>
      </c>
      <c r="E518" s="24" t="s">
        <v>6</v>
      </c>
      <c r="H518" s="15" t="s">
        <v>51</v>
      </c>
      <c r="I518" s="20" t="s">
        <v>6</v>
      </c>
      <c r="J518" s="20" t="s">
        <v>1</v>
      </c>
    </row>
    <row r="519" spans="1:11" x14ac:dyDescent="0.3">
      <c r="A519" s="20" t="s">
        <v>99</v>
      </c>
      <c r="B519" s="20" t="s">
        <v>54</v>
      </c>
      <c r="C519" s="27">
        <f>VLOOKUP(B519,'Validacion (Uso SMA)'!$A$1:$D$4,4,0)</f>
        <v>1</v>
      </c>
      <c r="D519" s="24" t="s">
        <v>6</v>
      </c>
      <c r="E519" s="24" t="s">
        <v>6</v>
      </c>
      <c r="H519" s="32" t="s">
        <v>49</v>
      </c>
      <c r="I519" s="24" t="s">
        <v>6</v>
      </c>
      <c r="J519" s="20" t="s">
        <v>1</v>
      </c>
      <c r="K519" s="20"/>
    </row>
    <row r="520" spans="1:11" x14ac:dyDescent="0.3">
      <c r="A520" s="20" t="s">
        <v>99</v>
      </c>
      <c r="B520" s="20" t="s">
        <v>52</v>
      </c>
      <c r="C520" s="27">
        <f>VLOOKUP(B520,'Validacion (Uso SMA)'!$A$1:$D$4,4,0)</f>
        <v>2</v>
      </c>
      <c r="D520" s="24" t="s">
        <v>6</v>
      </c>
      <c r="E520" s="24" t="s">
        <v>6</v>
      </c>
      <c r="H520" s="15" t="s">
        <v>50</v>
      </c>
      <c r="I520" s="24" t="s">
        <v>6</v>
      </c>
      <c r="J520" s="20" t="s">
        <v>1</v>
      </c>
      <c r="K520" s="20"/>
    </row>
    <row r="521" spans="1:11" x14ac:dyDescent="0.3">
      <c r="A521" s="20" t="s">
        <v>99</v>
      </c>
      <c r="B521" s="20" t="s">
        <v>48</v>
      </c>
      <c r="C521" s="27">
        <f>VLOOKUP(B521,'Validacion (Uso SMA)'!$A$1:$D$4,4,0)</f>
        <v>3</v>
      </c>
      <c r="D521" s="24" t="s">
        <v>6</v>
      </c>
      <c r="E521" s="24" t="s">
        <v>6</v>
      </c>
      <c r="H521" s="15" t="s">
        <v>51</v>
      </c>
      <c r="I521" s="20" t="s">
        <v>6</v>
      </c>
      <c r="J521" s="20" t="s">
        <v>1</v>
      </c>
    </row>
    <row r="522" spans="1:11" x14ac:dyDescent="0.3">
      <c r="A522" s="20" t="s">
        <v>100</v>
      </c>
      <c r="B522" s="20" t="s">
        <v>54</v>
      </c>
      <c r="C522" s="27">
        <f>VLOOKUP(B522,'Validacion (Uso SMA)'!$A$1:$D$4,4,0)</f>
        <v>1</v>
      </c>
      <c r="D522" s="24" t="s">
        <v>6</v>
      </c>
      <c r="E522" s="24" t="s">
        <v>6</v>
      </c>
      <c r="H522" s="32" t="s">
        <v>49</v>
      </c>
      <c r="I522" s="24" t="s">
        <v>6</v>
      </c>
      <c r="J522" s="20" t="s">
        <v>1</v>
      </c>
      <c r="K522" s="20"/>
    </row>
    <row r="523" spans="1:11" x14ac:dyDescent="0.3">
      <c r="A523" s="20" t="s">
        <v>100</v>
      </c>
      <c r="B523" s="20" t="s">
        <v>52</v>
      </c>
      <c r="C523" s="27">
        <f>VLOOKUP(B523,'Validacion (Uso SMA)'!$A$1:$D$4,4,0)</f>
        <v>2</v>
      </c>
      <c r="D523" s="24" t="s">
        <v>6</v>
      </c>
      <c r="E523" s="24" t="s">
        <v>6</v>
      </c>
      <c r="H523" s="15" t="s">
        <v>50</v>
      </c>
      <c r="I523" s="24" t="s">
        <v>6</v>
      </c>
      <c r="J523" s="20" t="s">
        <v>1</v>
      </c>
      <c r="K523" s="20"/>
    </row>
    <row r="524" spans="1:11" x14ac:dyDescent="0.3">
      <c r="A524" s="20" t="s">
        <v>100</v>
      </c>
      <c r="B524" s="20" t="s">
        <v>48</v>
      </c>
      <c r="C524" s="27">
        <f>VLOOKUP(B524,'Validacion (Uso SMA)'!$A$1:$D$4,4,0)</f>
        <v>3</v>
      </c>
      <c r="D524" s="24" t="s">
        <v>6</v>
      </c>
      <c r="E524" s="24" t="s">
        <v>6</v>
      </c>
      <c r="H524" s="15" t="s">
        <v>51</v>
      </c>
      <c r="I524" s="20" t="s">
        <v>6</v>
      </c>
      <c r="J524" s="20" t="s">
        <v>1</v>
      </c>
    </row>
    <row r="525" spans="1:11" x14ac:dyDescent="0.3">
      <c r="A525" s="20" t="s">
        <v>101</v>
      </c>
      <c r="B525" s="20" t="s">
        <v>54</v>
      </c>
      <c r="C525" s="27">
        <f>VLOOKUP(B525,'Validacion (Uso SMA)'!$A$1:$D$4,4,0)</f>
        <v>1</v>
      </c>
      <c r="D525" s="24" t="s">
        <v>6</v>
      </c>
      <c r="E525" s="24" t="s">
        <v>6</v>
      </c>
      <c r="H525" s="32" t="s">
        <v>49</v>
      </c>
      <c r="I525" s="24" t="s">
        <v>6</v>
      </c>
      <c r="J525" s="20" t="s">
        <v>36</v>
      </c>
      <c r="K525" s="20"/>
    </row>
    <row r="526" spans="1:11" x14ac:dyDescent="0.3">
      <c r="A526" s="20" t="s">
        <v>101</v>
      </c>
      <c r="B526" s="20" t="s">
        <v>52</v>
      </c>
      <c r="C526" s="27">
        <f>VLOOKUP(B526,'Validacion (Uso SMA)'!$A$1:$D$4,4,0)</f>
        <v>2</v>
      </c>
      <c r="D526" s="24" t="s">
        <v>6</v>
      </c>
      <c r="E526" s="24" t="s">
        <v>6</v>
      </c>
      <c r="H526" s="15" t="s">
        <v>50</v>
      </c>
      <c r="I526" s="24" t="s">
        <v>6</v>
      </c>
      <c r="J526" s="20" t="s">
        <v>36</v>
      </c>
      <c r="K526" s="20"/>
    </row>
    <row r="527" spans="1:11" x14ac:dyDescent="0.3">
      <c r="A527" s="21" t="s">
        <v>101</v>
      </c>
      <c r="B527" s="20" t="s">
        <v>48</v>
      </c>
      <c r="C527" s="27">
        <v>3</v>
      </c>
      <c r="D527" s="24" t="s">
        <v>6</v>
      </c>
      <c r="E527" s="24" t="s">
        <v>6</v>
      </c>
      <c r="F527" s="29"/>
      <c r="G527" s="29"/>
      <c r="H527" s="32" t="s">
        <v>51</v>
      </c>
      <c r="I527" s="24" t="s">
        <v>6</v>
      </c>
      <c r="J527" s="20" t="s">
        <v>36</v>
      </c>
      <c r="K527" s="20"/>
    </row>
    <row r="528" spans="1:11" x14ac:dyDescent="0.3">
      <c r="A528" s="21" t="s">
        <v>101</v>
      </c>
      <c r="B528" s="20"/>
      <c r="D528" s="24">
        <v>39009</v>
      </c>
      <c r="E528" s="24">
        <v>48140</v>
      </c>
      <c r="F528" s="29"/>
      <c r="G528" s="29">
        <v>0.1</v>
      </c>
      <c r="H528" s="32"/>
      <c r="I528" s="24" t="s">
        <v>33</v>
      </c>
      <c r="J528" s="20" t="s">
        <v>36</v>
      </c>
      <c r="K528" s="20" t="s">
        <v>270</v>
      </c>
    </row>
    <row r="529" spans="1:11" x14ac:dyDescent="0.3">
      <c r="A529" s="21" t="s">
        <v>101</v>
      </c>
      <c r="B529" s="20"/>
      <c r="D529" s="24">
        <v>39009</v>
      </c>
      <c r="E529" s="24">
        <v>48140</v>
      </c>
      <c r="F529" s="29"/>
      <c r="G529" s="29">
        <v>0.13</v>
      </c>
      <c r="H529" s="32"/>
      <c r="I529" s="24" t="s">
        <v>33</v>
      </c>
      <c r="J529" s="20" t="s">
        <v>36</v>
      </c>
      <c r="K529" s="20" t="s">
        <v>274</v>
      </c>
    </row>
    <row r="530" spans="1:11" x14ac:dyDescent="0.3">
      <c r="A530" s="15" t="s">
        <v>309</v>
      </c>
      <c r="B530" s="20" t="s">
        <v>54</v>
      </c>
      <c r="C530" s="27">
        <f>VLOOKUP(B530,'Validacion (Uso SMA)'!$A$1:$D$4,4,0)</f>
        <v>1</v>
      </c>
      <c r="D530" s="24" t="s">
        <v>6</v>
      </c>
      <c r="E530" s="24" t="s">
        <v>6</v>
      </c>
      <c r="H530" s="15" t="s">
        <v>49</v>
      </c>
      <c r="I530" s="24" t="s">
        <v>6</v>
      </c>
      <c r="J530" s="20" t="s">
        <v>36</v>
      </c>
    </row>
    <row r="531" spans="1:11" x14ac:dyDescent="0.3">
      <c r="A531" s="21" t="s">
        <v>309</v>
      </c>
      <c r="B531" s="20" t="s">
        <v>52</v>
      </c>
      <c r="C531" s="27">
        <v>2</v>
      </c>
      <c r="D531" s="24" t="s">
        <v>6</v>
      </c>
      <c r="E531" s="24" t="s">
        <v>6</v>
      </c>
      <c r="F531" s="29"/>
      <c r="G531" s="29"/>
      <c r="H531" s="15" t="s">
        <v>50</v>
      </c>
      <c r="I531" s="24" t="s">
        <v>6</v>
      </c>
      <c r="J531" s="20" t="s">
        <v>36</v>
      </c>
      <c r="K531" s="20"/>
    </row>
    <row r="532" spans="1:11" x14ac:dyDescent="0.3">
      <c r="A532" s="21" t="s">
        <v>309</v>
      </c>
      <c r="B532" s="20" t="s">
        <v>48</v>
      </c>
      <c r="C532" s="27">
        <v>3</v>
      </c>
      <c r="D532" s="24" t="s">
        <v>6</v>
      </c>
      <c r="E532" s="24" t="s">
        <v>6</v>
      </c>
      <c r="F532" s="29"/>
      <c r="G532" s="29"/>
      <c r="H532" s="32" t="s">
        <v>51</v>
      </c>
      <c r="I532" s="24" t="s">
        <v>6</v>
      </c>
      <c r="J532" s="20" t="s">
        <v>36</v>
      </c>
      <c r="K532" s="20"/>
    </row>
    <row r="533" spans="1:11" x14ac:dyDescent="0.3">
      <c r="A533" s="21" t="s">
        <v>309</v>
      </c>
      <c r="B533" s="20"/>
      <c r="D533" s="24">
        <v>39009</v>
      </c>
      <c r="E533" s="24">
        <v>48140</v>
      </c>
      <c r="F533" s="29"/>
      <c r="G533" s="29">
        <v>0.33</v>
      </c>
      <c r="H533" s="32"/>
      <c r="I533" s="24" t="s">
        <v>33</v>
      </c>
      <c r="J533" s="20" t="s">
        <v>36</v>
      </c>
      <c r="K533" s="20" t="s">
        <v>272</v>
      </c>
    </row>
    <row r="534" spans="1:11" x14ac:dyDescent="0.3">
      <c r="A534" s="21" t="s">
        <v>309</v>
      </c>
      <c r="B534" s="20"/>
      <c r="D534" s="24">
        <v>39009</v>
      </c>
      <c r="E534" s="24">
        <v>48140</v>
      </c>
      <c r="F534" s="29"/>
      <c r="G534" s="29">
        <v>0.38</v>
      </c>
      <c r="H534" s="32"/>
      <c r="I534" s="24" t="s">
        <v>33</v>
      </c>
      <c r="J534" s="20" t="s">
        <v>36</v>
      </c>
      <c r="K534" s="20" t="s">
        <v>276</v>
      </c>
    </row>
    <row r="535" spans="1:11" x14ac:dyDescent="0.3">
      <c r="A535" s="20" t="s">
        <v>102</v>
      </c>
      <c r="B535" s="20" t="s">
        <v>54</v>
      </c>
      <c r="C535" s="27">
        <f>VLOOKUP(B535,'Validacion (Uso SMA)'!$A$1:$D$4,4,0)</f>
        <v>1</v>
      </c>
      <c r="D535" s="24" t="s">
        <v>6</v>
      </c>
      <c r="E535" s="24" t="s">
        <v>6</v>
      </c>
      <c r="H535" s="32" t="s">
        <v>49</v>
      </c>
      <c r="I535" s="24" t="s">
        <v>6</v>
      </c>
      <c r="J535" s="20" t="s">
        <v>1</v>
      </c>
      <c r="K535" s="20"/>
    </row>
    <row r="536" spans="1:11" x14ac:dyDescent="0.3">
      <c r="A536" s="20" t="s">
        <v>102</v>
      </c>
      <c r="B536" s="20" t="s">
        <v>52</v>
      </c>
      <c r="C536" s="27">
        <f>VLOOKUP(B536,'Validacion (Uso SMA)'!$A$1:$D$4,4,0)</f>
        <v>2</v>
      </c>
      <c r="D536" s="24" t="s">
        <v>6</v>
      </c>
      <c r="E536" s="24" t="s">
        <v>6</v>
      </c>
      <c r="H536" s="15" t="s">
        <v>50</v>
      </c>
      <c r="I536" s="24" t="s">
        <v>6</v>
      </c>
      <c r="J536" s="20" t="s">
        <v>1</v>
      </c>
      <c r="K536" s="20"/>
    </row>
    <row r="537" spans="1:11" x14ac:dyDescent="0.3">
      <c r="A537" s="20" t="s">
        <v>102</v>
      </c>
      <c r="B537" s="20" t="s">
        <v>48</v>
      </c>
      <c r="C537" s="27">
        <f>VLOOKUP(B537,'Validacion (Uso SMA)'!$A$1:$D$4,4,0)</f>
        <v>3</v>
      </c>
      <c r="D537" s="24" t="s">
        <v>6</v>
      </c>
      <c r="E537" s="24" t="s">
        <v>6</v>
      </c>
      <c r="H537" s="15" t="s">
        <v>51</v>
      </c>
      <c r="I537" s="20" t="s">
        <v>6</v>
      </c>
      <c r="J537" s="20" t="s">
        <v>1</v>
      </c>
    </row>
    <row r="538" spans="1:11" x14ac:dyDescent="0.3">
      <c r="A538" s="20" t="s">
        <v>103</v>
      </c>
      <c r="B538" s="20" t="s">
        <v>54</v>
      </c>
      <c r="C538" s="27">
        <f>VLOOKUP(B538,'Validacion (Uso SMA)'!$A$1:$D$4,4,0)</f>
        <v>1</v>
      </c>
      <c r="D538" s="24" t="s">
        <v>6</v>
      </c>
      <c r="E538" s="24" t="s">
        <v>6</v>
      </c>
      <c r="H538" s="32" t="s">
        <v>49</v>
      </c>
      <c r="I538" s="24" t="s">
        <v>6</v>
      </c>
      <c r="J538" s="20" t="s">
        <v>36</v>
      </c>
      <c r="K538" s="20"/>
    </row>
    <row r="539" spans="1:11" x14ac:dyDescent="0.3">
      <c r="A539" s="20" t="s">
        <v>103</v>
      </c>
      <c r="B539" s="20" t="s">
        <v>52</v>
      </c>
      <c r="C539" s="27">
        <f>VLOOKUP(B539,'Validacion (Uso SMA)'!$A$1:$D$4,4,0)</f>
        <v>2</v>
      </c>
      <c r="D539" s="24" t="s">
        <v>6</v>
      </c>
      <c r="E539" s="24" t="s">
        <v>6</v>
      </c>
      <c r="H539" s="15" t="s">
        <v>50</v>
      </c>
      <c r="I539" s="24" t="s">
        <v>6</v>
      </c>
      <c r="J539" s="20" t="s">
        <v>36</v>
      </c>
      <c r="K539" s="20"/>
    </row>
    <row r="540" spans="1:11" x14ac:dyDescent="0.3">
      <c r="A540" s="21" t="s">
        <v>103</v>
      </c>
      <c r="B540" s="20" t="s">
        <v>48</v>
      </c>
      <c r="C540" s="27">
        <v>3</v>
      </c>
      <c r="D540" s="24" t="s">
        <v>6</v>
      </c>
      <c r="E540" s="24" t="s">
        <v>6</v>
      </c>
      <c r="F540" s="29"/>
      <c r="G540" s="29"/>
      <c r="H540" s="32" t="s">
        <v>51</v>
      </c>
      <c r="I540" s="24" t="s">
        <v>6</v>
      </c>
      <c r="J540" s="20" t="s">
        <v>36</v>
      </c>
      <c r="K540" s="20"/>
    </row>
    <row r="541" spans="1:11" x14ac:dyDescent="0.3">
      <c r="A541" s="21" t="s">
        <v>103</v>
      </c>
      <c r="B541" s="20"/>
      <c r="D541" s="24">
        <v>39009</v>
      </c>
      <c r="E541" s="24">
        <v>48140</v>
      </c>
      <c r="F541" s="29"/>
      <c r="G541" s="29">
        <v>0.1</v>
      </c>
      <c r="H541" s="32"/>
      <c r="I541" s="24" t="s">
        <v>33</v>
      </c>
      <c r="J541" s="20" t="s">
        <v>36</v>
      </c>
      <c r="K541" s="20" t="s">
        <v>270</v>
      </c>
    </row>
    <row r="542" spans="1:11" x14ac:dyDescent="0.3">
      <c r="A542" s="21" t="s">
        <v>103</v>
      </c>
      <c r="B542" s="20"/>
      <c r="D542" s="24">
        <v>39009</v>
      </c>
      <c r="E542" s="24">
        <v>48140</v>
      </c>
      <c r="F542" s="29"/>
      <c r="G542" s="29">
        <v>0.13</v>
      </c>
      <c r="H542" s="32"/>
      <c r="I542" s="24" t="s">
        <v>33</v>
      </c>
      <c r="J542" s="20" t="s">
        <v>36</v>
      </c>
      <c r="K542" s="20" t="s">
        <v>274</v>
      </c>
    </row>
    <row r="543" spans="1:11" x14ac:dyDescent="0.3">
      <c r="A543" s="20" t="s">
        <v>104</v>
      </c>
      <c r="B543" s="20" t="s">
        <v>54</v>
      </c>
      <c r="C543" s="27">
        <f>VLOOKUP(B543,'Validacion (Uso SMA)'!$A$1:$D$4,4,0)</f>
        <v>1</v>
      </c>
      <c r="D543" s="24" t="s">
        <v>6</v>
      </c>
      <c r="E543" s="24" t="s">
        <v>6</v>
      </c>
      <c r="H543" s="32" t="s">
        <v>49</v>
      </c>
      <c r="I543" s="24" t="s">
        <v>6</v>
      </c>
      <c r="J543" s="20" t="s">
        <v>1</v>
      </c>
      <c r="K543" s="20"/>
    </row>
    <row r="544" spans="1:11" x14ac:dyDescent="0.3">
      <c r="A544" s="20" t="s">
        <v>104</v>
      </c>
      <c r="B544" s="20" t="s">
        <v>52</v>
      </c>
      <c r="C544" s="27">
        <f>VLOOKUP(B544,'Validacion (Uso SMA)'!$A$1:$D$4,4,0)</f>
        <v>2</v>
      </c>
      <c r="D544" s="24" t="s">
        <v>6</v>
      </c>
      <c r="E544" s="24" t="s">
        <v>6</v>
      </c>
      <c r="H544" s="15" t="s">
        <v>50</v>
      </c>
      <c r="I544" s="24" t="s">
        <v>6</v>
      </c>
      <c r="J544" s="20" t="s">
        <v>1</v>
      </c>
      <c r="K544" s="20"/>
    </row>
    <row r="545" spans="1:11" x14ac:dyDescent="0.3">
      <c r="A545" s="20" t="s">
        <v>104</v>
      </c>
      <c r="B545" s="20" t="s">
        <v>48</v>
      </c>
      <c r="C545" s="27">
        <f>VLOOKUP(B545,'Validacion (Uso SMA)'!$A$1:$D$4,4,0)</f>
        <v>3</v>
      </c>
      <c r="D545" s="24" t="s">
        <v>6</v>
      </c>
      <c r="E545" s="24" t="s">
        <v>6</v>
      </c>
      <c r="H545" s="15" t="s">
        <v>51</v>
      </c>
      <c r="I545" s="20" t="s">
        <v>6</v>
      </c>
      <c r="J545" s="20" t="s">
        <v>1</v>
      </c>
    </row>
    <row r="546" spans="1:11" x14ac:dyDescent="0.3">
      <c r="A546" s="20" t="s">
        <v>105</v>
      </c>
      <c r="B546" s="20" t="s">
        <v>54</v>
      </c>
      <c r="C546" s="27">
        <f>VLOOKUP(B546,'Validacion (Uso SMA)'!$A$1:$D$4,4,0)</f>
        <v>1</v>
      </c>
      <c r="D546" s="24" t="s">
        <v>6</v>
      </c>
      <c r="E546" s="24" t="s">
        <v>6</v>
      </c>
      <c r="H546" s="32" t="s">
        <v>49</v>
      </c>
      <c r="I546" s="24" t="s">
        <v>6</v>
      </c>
      <c r="J546" s="20" t="s">
        <v>1</v>
      </c>
      <c r="K546" s="20"/>
    </row>
    <row r="547" spans="1:11" x14ac:dyDescent="0.3">
      <c r="A547" s="20" t="s">
        <v>105</v>
      </c>
      <c r="B547" s="20" t="s">
        <v>52</v>
      </c>
      <c r="C547" s="27">
        <f>VLOOKUP(B547,'Validacion (Uso SMA)'!$A$1:$D$4,4,0)</f>
        <v>2</v>
      </c>
      <c r="D547" s="24" t="s">
        <v>6</v>
      </c>
      <c r="E547" s="24" t="s">
        <v>6</v>
      </c>
      <c r="H547" s="15" t="s">
        <v>50</v>
      </c>
      <c r="I547" s="24" t="s">
        <v>6</v>
      </c>
      <c r="J547" s="20" t="s">
        <v>1</v>
      </c>
      <c r="K547" s="20"/>
    </row>
    <row r="548" spans="1:11" x14ac:dyDescent="0.3">
      <c r="A548" s="20" t="s">
        <v>105</v>
      </c>
      <c r="B548" s="20" t="s">
        <v>48</v>
      </c>
      <c r="C548" s="27">
        <f>VLOOKUP(B548,'Validacion (Uso SMA)'!$A$1:$D$4,4,0)</f>
        <v>3</v>
      </c>
      <c r="D548" s="24" t="s">
        <v>6</v>
      </c>
      <c r="E548" s="24" t="s">
        <v>6</v>
      </c>
      <c r="H548" s="15" t="s">
        <v>51</v>
      </c>
      <c r="I548" s="20" t="s">
        <v>6</v>
      </c>
      <c r="J548" s="20" t="s">
        <v>1</v>
      </c>
    </row>
    <row r="549" spans="1:11" x14ac:dyDescent="0.3">
      <c r="A549" s="20" t="s">
        <v>106</v>
      </c>
      <c r="B549" s="20" t="s">
        <v>54</v>
      </c>
      <c r="C549" s="27">
        <f>VLOOKUP(B549,'Validacion (Uso SMA)'!$A$1:$D$4,4,0)</f>
        <v>1</v>
      </c>
      <c r="D549" s="24" t="s">
        <v>6</v>
      </c>
      <c r="E549" s="24" t="s">
        <v>6</v>
      </c>
      <c r="H549" s="32" t="s">
        <v>49</v>
      </c>
      <c r="I549" s="24" t="s">
        <v>6</v>
      </c>
      <c r="J549" s="20" t="s">
        <v>1</v>
      </c>
      <c r="K549" s="20"/>
    </row>
    <row r="550" spans="1:11" x14ac:dyDescent="0.3">
      <c r="A550" s="20" t="s">
        <v>106</v>
      </c>
      <c r="B550" s="20" t="s">
        <v>52</v>
      </c>
      <c r="C550" s="27">
        <f>VLOOKUP(B550,'Validacion (Uso SMA)'!$A$1:$D$4,4,0)</f>
        <v>2</v>
      </c>
      <c r="D550" s="24" t="s">
        <v>6</v>
      </c>
      <c r="E550" s="24" t="s">
        <v>6</v>
      </c>
      <c r="H550" s="15" t="s">
        <v>50</v>
      </c>
      <c r="I550" s="24" t="s">
        <v>6</v>
      </c>
      <c r="J550" s="20" t="s">
        <v>1</v>
      </c>
      <c r="K550" s="20"/>
    </row>
    <row r="551" spans="1:11" x14ac:dyDescent="0.3">
      <c r="A551" s="20" t="s">
        <v>106</v>
      </c>
      <c r="B551" s="20" t="s">
        <v>48</v>
      </c>
      <c r="C551" s="27">
        <f>VLOOKUP(B551,'Validacion (Uso SMA)'!$A$1:$D$4,4,0)</f>
        <v>3</v>
      </c>
      <c r="D551" s="24" t="s">
        <v>6</v>
      </c>
      <c r="E551" s="24" t="s">
        <v>6</v>
      </c>
      <c r="H551" s="15" t="s">
        <v>51</v>
      </c>
      <c r="I551" s="20" t="s">
        <v>6</v>
      </c>
      <c r="J551" s="20" t="s">
        <v>1</v>
      </c>
    </row>
    <row r="552" spans="1:11" x14ac:dyDescent="0.3">
      <c r="A552" s="20" t="s">
        <v>107</v>
      </c>
      <c r="B552" s="20" t="s">
        <v>54</v>
      </c>
      <c r="C552" s="27">
        <f>VLOOKUP(B552,'Validacion (Uso SMA)'!$A$1:$D$4,4,0)</f>
        <v>1</v>
      </c>
      <c r="D552" s="24" t="s">
        <v>6</v>
      </c>
      <c r="E552" s="24" t="s">
        <v>6</v>
      </c>
      <c r="H552" s="32" t="s">
        <v>49</v>
      </c>
      <c r="I552" s="24" t="s">
        <v>6</v>
      </c>
      <c r="J552" s="20" t="s">
        <v>1</v>
      </c>
      <c r="K552" s="20"/>
    </row>
    <row r="553" spans="1:11" x14ac:dyDescent="0.3">
      <c r="A553" s="20" t="s">
        <v>107</v>
      </c>
      <c r="B553" s="20" t="s">
        <v>52</v>
      </c>
      <c r="C553" s="27">
        <f>VLOOKUP(B553,'Validacion (Uso SMA)'!$A$1:$D$4,4,0)</f>
        <v>2</v>
      </c>
      <c r="D553" s="24" t="s">
        <v>6</v>
      </c>
      <c r="E553" s="24" t="s">
        <v>6</v>
      </c>
      <c r="H553" s="15" t="s">
        <v>50</v>
      </c>
      <c r="I553" s="24" t="s">
        <v>6</v>
      </c>
      <c r="J553" s="20" t="s">
        <v>1</v>
      </c>
      <c r="K553" s="20"/>
    </row>
    <row r="554" spans="1:11" x14ac:dyDescent="0.3">
      <c r="A554" s="20" t="s">
        <v>107</v>
      </c>
      <c r="B554" s="20" t="s">
        <v>48</v>
      </c>
      <c r="C554" s="27">
        <f>VLOOKUP(B554,'Validacion (Uso SMA)'!$A$1:$D$4,4,0)</f>
        <v>3</v>
      </c>
      <c r="D554" s="24" t="s">
        <v>6</v>
      </c>
      <c r="E554" s="24" t="s">
        <v>6</v>
      </c>
      <c r="H554" s="15" t="s">
        <v>51</v>
      </c>
      <c r="I554" s="20" t="s">
        <v>6</v>
      </c>
      <c r="J554" s="20" t="s">
        <v>1</v>
      </c>
    </row>
    <row r="555" spans="1:11" x14ac:dyDescent="0.3">
      <c r="A555" s="20" t="s">
        <v>253</v>
      </c>
      <c r="B555" s="20" t="s">
        <v>54</v>
      </c>
      <c r="C555" s="27">
        <f>VLOOKUP(B555,'Validacion (Uso SMA)'!$A$1:$D$4,4,0)</f>
        <v>1</v>
      </c>
      <c r="D555" s="24" t="s">
        <v>6</v>
      </c>
      <c r="E555" s="24" t="s">
        <v>6</v>
      </c>
      <c r="H555" s="32" t="s">
        <v>49</v>
      </c>
      <c r="I555" s="24" t="s">
        <v>6</v>
      </c>
      <c r="J555" s="20" t="s">
        <v>36</v>
      </c>
      <c r="K555" s="20"/>
    </row>
    <row r="556" spans="1:11" x14ac:dyDescent="0.3">
      <c r="A556" s="20" t="s">
        <v>253</v>
      </c>
      <c r="B556" s="20" t="s">
        <v>52</v>
      </c>
      <c r="C556" s="27">
        <f>VLOOKUP(B556,'Validacion (Uso SMA)'!$A$1:$D$4,4,0)</f>
        <v>2</v>
      </c>
      <c r="D556" s="24" t="s">
        <v>6</v>
      </c>
      <c r="E556" s="24" t="s">
        <v>6</v>
      </c>
      <c r="H556" s="15" t="s">
        <v>50</v>
      </c>
      <c r="I556" s="24" t="s">
        <v>6</v>
      </c>
      <c r="J556" s="20" t="s">
        <v>36</v>
      </c>
      <c r="K556" s="20"/>
    </row>
    <row r="557" spans="1:11" x14ac:dyDescent="0.3">
      <c r="A557" s="20" t="s">
        <v>253</v>
      </c>
      <c r="B557" s="20" t="s">
        <v>48</v>
      </c>
      <c r="C557" s="27">
        <f>VLOOKUP(B557,'Validacion (Uso SMA)'!$A$1:$D$4,4,0)</f>
        <v>3</v>
      </c>
      <c r="D557" s="24" t="s">
        <v>6</v>
      </c>
      <c r="E557" s="24" t="s">
        <v>6</v>
      </c>
      <c r="H557" s="20" t="s">
        <v>51</v>
      </c>
      <c r="I557" s="20" t="s">
        <v>6</v>
      </c>
      <c r="J557" s="20" t="s">
        <v>36</v>
      </c>
      <c r="K557" s="20"/>
    </row>
    <row r="558" spans="1:11" x14ac:dyDescent="0.3">
      <c r="A558" s="21" t="s">
        <v>253</v>
      </c>
      <c r="B558" s="20"/>
      <c r="D558" s="24">
        <v>39009</v>
      </c>
      <c r="E558" s="24">
        <v>48140</v>
      </c>
      <c r="F558" s="29"/>
      <c r="G558" s="29">
        <v>0.5</v>
      </c>
      <c r="H558" s="32"/>
      <c r="I558" s="24" t="s">
        <v>33</v>
      </c>
      <c r="J558" s="20" t="s">
        <v>36</v>
      </c>
      <c r="K558" s="20" t="s">
        <v>280</v>
      </c>
    </row>
    <row r="559" spans="1:11" x14ac:dyDescent="0.3">
      <c r="A559" s="21" t="s">
        <v>253</v>
      </c>
      <c r="B559" s="20"/>
      <c r="D559" s="24">
        <v>39009</v>
      </c>
      <c r="E559" s="24">
        <v>48140</v>
      </c>
      <c r="F559" s="29"/>
      <c r="G559" s="29">
        <v>1</v>
      </c>
      <c r="H559" s="32"/>
      <c r="I559" s="24" t="s">
        <v>33</v>
      </c>
      <c r="J559" s="20" t="s">
        <v>36</v>
      </c>
      <c r="K559" s="20" t="s">
        <v>281</v>
      </c>
    </row>
    <row r="560" spans="1:11" x14ac:dyDescent="0.3">
      <c r="A560" s="20" t="s">
        <v>267</v>
      </c>
      <c r="B560" s="20" t="s">
        <v>54</v>
      </c>
      <c r="C560" s="27">
        <f>VLOOKUP(B560,'Validacion (Uso SMA)'!$A$1:$D$4,4,0)</f>
        <v>1</v>
      </c>
      <c r="D560" s="20" t="s">
        <v>6</v>
      </c>
      <c r="E560" s="20" t="s">
        <v>6</v>
      </c>
      <c r="H560" s="32" t="s">
        <v>49</v>
      </c>
      <c r="I560" s="20" t="s">
        <v>6</v>
      </c>
      <c r="J560" s="20" t="s">
        <v>36</v>
      </c>
      <c r="K560" s="20"/>
    </row>
    <row r="561" spans="1:11" x14ac:dyDescent="0.3">
      <c r="A561" s="20" t="s">
        <v>267</v>
      </c>
      <c r="B561" s="20" t="s">
        <v>52</v>
      </c>
      <c r="C561" s="27">
        <f>VLOOKUP(B561,'Validacion (Uso SMA)'!$A$1:$D$4,4,0)</f>
        <v>2</v>
      </c>
      <c r="D561" s="20" t="s">
        <v>6</v>
      </c>
      <c r="E561" s="20" t="s">
        <v>6</v>
      </c>
      <c r="H561" s="15" t="s">
        <v>50</v>
      </c>
      <c r="I561" s="20" t="s">
        <v>6</v>
      </c>
      <c r="J561" s="20" t="s">
        <v>36</v>
      </c>
      <c r="K561" s="20"/>
    </row>
    <row r="562" spans="1:11" x14ac:dyDescent="0.3">
      <c r="A562" s="20" t="s">
        <v>267</v>
      </c>
      <c r="B562" s="20" t="s">
        <v>48</v>
      </c>
      <c r="C562" s="27">
        <f>VLOOKUP(B562,'Validacion (Uso SMA)'!$A$1:$D$4,4,0)</f>
        <v>3</v>
      </c>
      <c r="D562" s="20" t="s">
        <v>6</v>
      </c>
      <c r="E562" s="20" t="s">
        <v>6</v>
      </c>
      <c r="H562" s="15" t="s">
        <v>51</v>
      </c>
      <c r="I562" s="20" t="s">
        <v>6</v>
      </c>
      <c r="J562" s="20" t="s">
        <v>36</v>
      </c>
      <c r="K562" s="20"/>
    </row>
    <row r="563" spans="1:11" x14ac:dyDescent="0.3">
      <c r="A563" s="21" t="s">
        <v>267</v>
      </c>
      <c r="B563" s="20"/>
      <c r="D563" s="24">
        <v>39009</v>
      </c>
      <c r="E563" s="24">
        <v>48140</v>
      </c>
      <c r="F563" s="29"/>
      <c r="G563" s="29">
        <v>0.82</v>
      </c>
      <c r="H563" s="32"/>
      <c r="I563" s="24" t="s">
        <v>33</v>
      </c>
      <c r="J563" s="20" t="s">
        <v>36</v>
      </c>
      <c r="K563" s="20" t="s">
        <v>278</v>
      </c>
    </row>
    <row r="564" spans="1:11" x14ac:dyDescent="0.3">
      <c r="A564" s="20" t="s">
        <v>108</v>
      </c>
      <c r="B564" s="20" t="s">
        <v>54</v>
      </c>
      <c r="C564" s="27">
        <f>VLOOKUP(B564,'Validacion (Uso SMA)'!$A$1:$D$4,4,0)</f>
        <v>1</v>
      </c>
      <c r="D564" s="24" t="s">
        <v>6</v>
      </c>
      <c r="E564" s="24" t="s">
        <v>6</v>
      </c>
      <c r="H564" s="32" t="s">
        <v>49</v>
      </c>
      <c r="I564" s="24" t="s">
        <v>6</v>
      </c>
      <c r="J564" s="20" t="s">
        <v>1</v>
      </c>
      <c r="K564" s="20"/>
    </row>
    <row r="565" spans="1:11" x14ac:dyDescent="0.3">
      <c r="A565" s="20" t="s">
        <v>108</v>
      </c>
      <c r="B565" s="20" t="s">
        <v>52</v>
      </c>
      <c r="C565" s="27">
        <f>VLOOKUP(B565,'Validacion (Uso SMA)'!$A$1:$D$4,4,0)</f>
        <v>2</v>
      </c>
      <c r="D565" s="24" t="s">
        <v>6</v>
      </c>
      <c r="E565" s="24" t="s">
        <v>6</v>
      </c>
      <c r="H565" s="15" t="s">
        <v>50</v>
      </c>
      <c r="I565" s="24" t="s">
        <v>6</v>
      </c>
      <c r="J565" s="20" t="s">
        <v>1</v>
      </c>
      <c r="K565" s="20"/>
    </row>
    <row r="566" spans="1:11" x14ac:dyDescent="0.3">
      <c r="A566" s="20" t="s">
        <v>108</v>
      </c>
      <c r="B566" s="20" t="s">
        <v>48</v>
      </c>
      <c r="C566" s="27">
        <f>VLOOKUP(B566,'Validacion (Uso SMA)'!$A$1:$D$4,4,0)</f>
        <v>3</v>
      </c>
      <c r="D566" s="24" t="s">
        <v>6</v>
      </c>
      <c r="E566" s="24" t="s">
        <v>6</v>
      </c>
      <c r="H566" s="15" t="s">
        <v>51</v>
      </c>
      <c r="I566" s="20" t="s">
        <v>6</v>
      </c>
      <c r="J566" s="20" t="s">
        <v>1</v>
      </c>
    </row>
    <row r="567" spans="1:11" x14ac:dyDescent="0.3">
      <c r="A567" s="20" t="s">
        <v>109</v>
      </c>
      <c r="B567" s="20" t="s">
        <v>54</v>
      </c>
      <c r="C567" s="27">
        <f>VLOOKUP(B567,'Validacion (Uso SMA)'!$A$1:$D$4,4,0)</f>
        <v>1</v>
      </c>
      <c r="D567" s="24" t="s">
        <v>6</v>
      </c>
      <c r="E567" s="24" t="s">
        <v>6</v>
      </c>
      <c r="H567" s="32" t="s">
        <v>49</v>
      </c>
      <c r="I567" s="24" t="s">
        <v>6</v>
      </c>
      <c r="J567" s="20" t="s">
        <v>1</v>
      </c>
      <c r="K567" s="20"/>
    </row>
    <row r="568" spans="1:11" x14ac:dyDescent="0.3">
      <c r="A568" s="20" t="s">
        <v>109</v>
      </c>
      <c r="B568" s="20" t="s">
        <v>52</v>
      </c>
      <c r="C568" s="27">
        <f>VLOOKUP(B568,'Validacion (Uso SMA)'!$A$1:$D$4,4,0)</f>
        <v>2</v>
      </c>
      <c r="D568" s="24" t="s">
        <v>6</v>
      </c>
      <c r="E568" s="24" t="s">
        <v>6</v>
      </c>
      <c r="H568" s="15" t="s">
        <v>50</v>
      </c>
      <c r="I568" s="24" t="s">
        <v>6</v>
      </c>
      <c r="J568" s="20" t="s">
        <v>1</v>
      </c>
      <c r="K568" s="20"/>
    </row>
    <row r="569" spans="1:11" x14ac:dyDescent="0.3">
      <c r="A569" s="20" t="s">
        <v>109</v>
      </c>
      <c r="B569" s="20" t="s">
        <v>48</v>
      </c>
      <c r="C569" s="27">
        <f>VLOOKUP(B569,'Validacion (Uso SMA)'!$A$1:$D$4,4,0)</f>
        <v>3</v>
      </c>
      <c r="D569" s="24" t="s">
        <v>6</v>
      </c>
      <c r="E569" s="24" t="s">
        <v>6</v>
      </c>
      <c r="H569" s="15" t="s">
        <v>51</v>
      </c>
      <c r="I569" s="20" t="s">
        <v>6</v>
      </c>
      <c r="J569" s="20" t="s">
        <v>1</v>
      </c>
    </row>
    <row r="570" spans="1:11" x14ac:dyDescent="0.3">
      <c r="A570" s="20" t="s">
        <v>110</v>
      </c>
      <c r="B570" s="20" t="s">
        <v>54</v>
      </c>
      <c r="C570" s="27">
        <f>VLOOKUP(B570,'Validacion (Uso SMA)'!$A$1:$D$4,4,0)</f>
        <v>1</v>
      </c>
      <c r="D570" s="24" t="s">
        <v>6</v>
      </c>
      <c r="E570" s="24" t="s">
        <v>6</v>
      </c>
      <c r="H570" s="32" t="s">
        <v>49</v>
      </c>
      <c r="I570" s="24" t="s">
        <v>6</v>
      </c>
      <c r="J570" s="20" t="s">
        <v>1</v>
      </c>
      <c r="K570" s="20"/>
    </row>
    <row r="571" spans="1:11" x14ac:dyDescent="0.3">
      <c r="A571" s="20" t="s">
        <v>110</v>
      </c>
      <c r="B571" s="20" t="s">
        <v>52</v>
      </c>
      <c r="C571" s="27">
        <f>VLOOKUP(B571,'Validacion (Uso SMA)'!$A$1:$D$4,4,0)</f>
        <v>2</v>
      </c>
      <c r="D571" s="24" t="s">
        <v>6</v>
      </c>
      <c r="E571" s="24" t="s">
        <v>6</v>
      </c>
      <c r="H571" s="15" t="s">
        <v>50</v>
      </c>
      <c r="I571" s="24" t="s">
        <v>6</v>
      </c>
      <c r="J571" s="20" t="s">
        <v>1</v>
      </c>
      <c r="K571" s="20"/>
    </row>
    <row r="572" spans="1:11" x14ac:dyDescent="0.3">
      <c r="A572" s="20" t="s">
        <v>110</v>
      </c>
      <c r="B572" s="20" t="s">
        <v>48</v>
      </c>
      <c r="C572" s="27">
        <f>VLOOKUP(B572,'Validacion (Uso SMA)'!$A$1:$D$4,4,0)</f>
        <v>3</v>
      </c>
      <c r="D572" s="24" t="s">
        <v>6</v>
      </c>
      <c r="E572" s="24" t="s">
        <v>6</v>
      </c>
      <c r="H572" s="15" t="s">
        <v>51</v>
      </c>
      <c r="I572" s="20" t="s">
        <v>6</v>
      </c>
      <c r="J572" s="20" t="s">
        <v>1</v>
      </c>
    </row>
    <row r="573" spans="1:11" x14ac:dyDescent="0.3">
      <c r="A573" s="20" t="s">
        <v>263</v>
      </c>
      <c r="B573" s="20" t="s">
        <v>54</v>
      </c>
      <c r="C573" s="27">
        <f>VLOOKUP(B573,'Validacion (Uso SMA)'!$A$1:$D$4,4,0)</f>
        <v>1</v>
      </c>
      <c r="D573" s="20" t="s">
        <v>6</v>
      </c>
      <c r="E573" s="20" t="s">
        <v>6</v>
      </c>
      <c r="H573" s="32" t="s">
        <v>49</v>
      </c>
      <c r="I573" s="20" t="s">
        <v>6</v>
      </c>
      <c r="J573" s="20" t="s">
        <v>36</v>
      </c>
      <c r="K573" s="20"/>
    </row>
    <row r="574" spans="1:11" x14ac:dyDescent="0.3">
      <c r="A574" s="20" t="s">
        <v>263</v>
      </c>
      <c r="B574" s="20" t="s">
        <v>52</v>
      </c>
      <c r="C574" s="27">
        <f>VLOOKUP(B574,'Validacion (Uso SMA)'!$A$1:$D$4,4,0)</f>
        <v>2</v>
      </c>
      <c r="D574" s="20" t="s">
        <v>6</v>
      </c>
      <c r="E574" s="20" t="s">
        <v>6</v>
      </c>
      <c r="H574" s="15" t="s">
        <v>50</v>
      </c>
      <c r="I574" s="20" t="s">
        <v>6</v>
      </c>
      <c r="J574" s="20" t="s">
        <v>36</v>
      </c>
      <c r="K574" s="20"/>
    </row>
    <row r="575" spans="1:11" x14ac:dyDescent="0.3">
      <c r="A575" s="20" t="s">
        <v>263</v>
      </c>
      <c r="B575" s="20" t="s">
        <v>48</v>
      </c>
      <c r="C575" s="27">
        <f>VLOOKUP(B575,'Validacion (Uso SMA)'!$A$1:$D$4,4,0)</f>
        <v>3</v>
      </c>
      <c r="D575" s="20" t="s">
        <v>6</v>
      </c>
      <c r="E575" s="20" t="s">
        <v>6</v>
      </c>
      <c r="H575" s="15" t="s">
        <v>51</v>
      </c>
      <c r="I575" s="20" t="s">
        <v>6</v>
      </c>
      <c r="J575" s="20" t="s">
        <v>36</v>
      </c>
      <c r="K575" s="20"/>
    </row>
    <row r="576" spans="1:11" x14ac:dyDescent="0.3">
      <c r="A576" s="21" t="s">
        <v>263</v>
      </c>
      <c r="B576" s="20"/>
      <c r="D576" s="24">
        <v>39009</v>
      </c>
      <c r="E576" s="24">
        <v>48140</v>
      </c>
      <c r="F576" s="29"/>
      <c r="G576" s="29">
        <v>0.5</v>
      </c>
      <c r="H576" s="32"/>
      <c r="I576" s="24" t="s">
        <v>33</v>
      </c>
      <c r="J576" s="20" t="s">
        <v>36</v>
      </c>
      <c r="K576" s="20" t="s">
        <v>271</v>
      </c>
    </row>
    <row r="577" spans="1:11" x14ac:dyDescent="0.3">
      <c r="A577" s="21" t="s">
        <v>263</v>
      </c>
      <c r="B577" s="20"/>
      <c r="D577" s="24">
        <v>39009</v>
      </c>
      <c r="E577" s="24">
        <v>48140</v>
      </c>
      <c r="F577" s="29"/>
      <c r="G577" s="29">
        <v>1</v>
      </c>
      <c r="H577" s="32"/>
      <c r="I577" s="24" t="s">
        <v>33</v>
      </c>
      <c r="J577" s="20" t="s">
        <v>36</v>
      </c>
      <c r="K577" s="20" t="s">
        <v>275</v>
      </c>
    </row>
    <row r="578" spans="1:11" x14ac:dyDescent="0.3">
      <c r="A578" s="20" t="s">
        <v>111</v>
      </c>
      <c r="B578" s="20" t="s">
        <v>54</v>
      </c>
      <c r="C578" s="27">
        <f>VLOOKUP(B578,'Validacion (Uso SMA)'!$A$1:$D$4,4,0)</f>
        <v>1</v>
      </c>
      <c r="D578" s="24" t="s">
        <v>6</v>
      </c>
      <c r="E578" s="24" t="s">
        <v>6</v>
      </c>
      <c r="H578" s="32" t="s">
        <v>49</v>
      </c>
      <c r="I578" s="24" t="s">
        <v>6</v>
      </c>
      <c r="J578" s="20" t="s">
        <v>36</v>
      </c>
      <c r="K578" s="20"/>
    </row>
    <row r="579" spans="1:11" x14ac:dyDescent="0.3">
      <c r="A579" s="20" t="s">
        <v>111</v>
      </c>
      <c r="B579" s="20" t="s">
        <v>52</v>
      </c>
      <c r="C579" s="27">
        <f>VLOOKUP(B579,'Validacion (Uso SMA)'!$A$1:$D$4,4,0)</f>
        <v>2</v>
      </c>
      <c r="D579" s="24" t="s">
        <v>6</v>
      </c>
      <c r="E579" s="24" t="s">
        <v>6</v>
      </c>
      <c r="H579" s="15" t="s">
        <v>50</v>
      </c>
      <c r="I579" s="24" t="s">
        <v>6</v>
      </c>
      <c r="J579" s="20" t="s">
        <v>36</v>
      </c>
      <c r="K579" s="20"/>
    </row>
    <row r="580" spans="1:11" x14ac:dyDescent="0.3">
      <c r="A580" s="21" t="s">
        <v>111</v>
      </c>
      <c r="B580" s="20" t="s">
        <v>48</v>
      </c>
      <c r="C580" s="27">
        <v>3</v>
      </c>
      <c r="D580" s="24" t="s">
        <v>6</v>
      </c>
      <c r="E580" s="24" t="s">
        <v>6</v>
      </c>
      <c r="F580" s="29"/>
      <c r="G580" s="29"/>
      <c r="H580" s="32" t="s">
        <v>51</v>
      </c>
      <c r="I580" s="24" t="s">
        <v>6</v>
      </c>
      <c r="J580" s="20" t="s">
        <v>36</v>
      </c>
      <c r="K580" s="20"/>
    </row>
    <row r="581" spans="1:11" x14ac:dyDescent="0.3">
      <c r="A581" s="21" t="s">
        <v>111</v>
      </c>
      <c r="B581" s="20"/>
      <c r="D581" s="24">
        <v>39009</v>
      </c>
      <c r="E581" s="24">
        <v>48140</v>
      </c>
      <c r="F581" s="29"/>
      <c r="G581" s="29">
        <v>0.1</v>
      </c>
      <c r="H581" s="32"/>
      <c r="I581" s="24" t="s">
        <v>33</v>
      </c>
      <c r="J581" s="20" t="s">
        <v>36</v>
      </c>
      <c r="K581" s="20" t="s">
        <v>270</v>
      </c>
    </row>
    <row r="582" spans="1:11" x14ac:dyDescent="0.3">
      <c r="A582" s="21" t="s">
        <v>111</v>
      </c>
      <c r="B582" s="20"/>
      <c r="D582" s="24">
        <v>39009</v>
      </c>
      <c r="E582" s="24">
        <v>48140</v>
      </c>
      <c r="F582" s="29"/>
      <c r="G582" s="29">
        <v>0.13</v>
      </c>
      <c r="H582" s="32"/>
      <c r="I582" s="24" t="s">
        <v>33</v>
      </c>
      <c r="J582" s="20" t="s">
        <v>36</v>
      </c>
      <c r="K582" s="20" t="s">
        <v>274</v>
      </c>
    </row>
    <row r="583" spans="1:11" x14ac:dyDescent="0.3">
      <c r="A583" s="20" t="s">
        <v>112</v>
      </c>
      <c r="B583" s="20" t="s">
        <v>54</v>
      </c>
      <c r="C583" s="27">
        <f>VLOOKUP(B583,'Validacion (Uso SMA)'!$A$1:$D$4,4,0)</f>
        <v>1</v>
      </c>
      <c r="D583" s="24" t="s">
        <v>6</v>
      </c>
      <c r="E583" s="24" t="s">
        <v>6</v>
      </c>
      <c r="H583" s="32" t="s">
        <v>49</v>
      </c>
      <c r="I583" s="24" t="s">
        <v>6</v>
      </c>
      <c r="J583" s="20" t="s">
        <v>1</v>
      </c>
      <c r="K583" s="20"/>
    </row>
    <row r="584" spans="1:11" x14ac:dyDescent="0.3">
      <c r="A584" s="20" t="s">
        <v>112</v>
      </c>
      <c r="B584" s="20" t="s">
        <v>52</v>
      </c>
      <c r="C584" s="27">
        <f>VLOOKUP(B584,'Validacion (Uso SMA)'!$A$1:$D$4,4,0)</f>
        <v>2</v>
      </c>
      <c r="D584" s="24" t="s">
        <v>6</v>
      </c>
      <c r="E584" s="24" t="s">
        <v>6</v>
      </c>
      <c r="H584" s="15" t="s">
        <v>50</v>
      </c>
      <c r="I584" s="24" t="s">
        <v>6</v>
      </c>
      <c r="J584" s="20" t="s">
        <v>1</v>
      </c>
      <c r="K584" s="20"/>
    </row>
    <row r="585" spans="1:11" x14ac:dyDescent="0.3">
      <c r="A585" s="20" t="s">
        <v>112</v>
      </c>
      <c r="B585" s="20" t="s">
        <v>48</v>
      </c>
      <c r="C585" s="27">
        <f>VLOOKUP(B585,'Validacion (Uso SMA)'!$A$1:$D$4,4,0)</f>
        <v>3</v>
      </c>
      <c r="D585" s="24" t="s">
        <v>6</v>
      </c>
      <c r="E585" s="24" t="s">
        <v>6</v>
      </c>
      <c r="H585" s="15" t="s">
        <v>51</v>
      </c>
      <c r="I585" s="20" t="s">
        <v>6</v>
      </c>
      <c r="J585" s="20" t="s">
        <v>1</v>
      </c>
    </row>
    <row r="586" spans="1:11" x14ac:dyDescent="0.3">
      <c r="A586" s="20" t="s">
        <v>113</v>
      </c>
      <c r="B586" s="20" t="s">
        <v>54</v>
      </c>
      <c r="C586" s="27">
        <f>VLOOKUP(B586,'Validacion (Uso SMA)'!$A$1:$D$4,4,0)</f>
        <v>1</v>
      </c>
      <c r="D586" s="24" t="s">
        <v>6</v>
      </c>
      <c r="E586" s="24" t="s">
        <v>6</v>
      </c>
      <c r="H586" s="32" t="s">
        <v>49</v>
      </c>
      <c r="I586" s="24" t="s">
        <v>6</v>
      </c>
      <c r="J586" s="20" t="s">
        <v>1</v>
      </c>
      <c r="K586" s="20"/>
    </row>
    <row r="587" spans="1:11" x14ac:dyDescent="0.3">
      <c r="A587" s="20" t="s">
        <v>113</v>
      </c>
      <c r="B587" s="20" t="s">
        <v>52</v>
      </c>
      <c r="C587" s="27">
        <f>VLOOKUP(B587,'Validacion (Uso SMA)'!$A$1:$D$4,4,0)</f>
        <v>2</v>
      </c>
      <c r="D587" s="24" t="s">
        <v>6</v>
      </c>
      <c r="E587" s="24" t="s">
        <v>6</v>
      </c>
      <c r="H587" s="15" t="s">
        <v>50</v>
      </c>
      <c r="I587" s="24" t="s">
        <v>6</v>
      </c>
      <c r="J587" s="20" t="s">
        <v>1</v>
      </c>
      <c r="K587" s="20"/>
    </row>
    <row r="588" spans="1:11" x14ac:dyDescent="0.3">
      <c r="A588" s="20" t="s">
        <v>113</v>
      </c>
      <c r="B588" s="20" t="s">
        <v>48</v>
      </c>
      <c r="C588" s="27">
        <f>VLOOKUP(B588,'Validacion (Uso SMA)'!$A$1:$D$4,4,0)</f>
        <v>3</v>
      </c>
      <c r="D588" s="24" t="s">
        <v>6</v>
      </c>
      <c r="E588" s="24" t="s">
        <v>6</v>
      </c>
      <c r="H588" s="15" t="s">
        <v>51</v>
      </c>
      <c r="I588" s="20" t="s">
        <v>6</v>
      </c>
      <c r="J588" s="20" t="s">
        <v>1</v>
      </c>
    </row>
    <row r="589" spans="1:11" x14ac:dyDescent="0.3">
      <c r="A589" s="20" t="s">
        <v>114</v>
      </c>
      <c r="B589" s="20" t="s">
        <v>54</v>
      </c>
      <c r="C589" s="27">
        <f>VLOOKUP(B589,'Validacion (Uso SMA)'!$A$1:$D$4,4,0)</f>
        <v>1</v>
      </c>
      <c r="D589" s="24" t="s">
        <v>6</v>
      </c>
      <c r="E589" s="24" t="s">
        <v>6</v>
      </c>
      <c r="H589" s="32" t="s">
        <v>49</v>
      </c>
      <c r="I589" s="24" t="s">
        <v>6</v>
      </c>
      <c r="J589" s="20" t="s">
        <v>36</v>
      </c>
      <c r="K589" s="20"/>
    </row>
    <row r="590" spans="1:11" x14ac:dyDescent="0.3">
      <c r="A590" s="20" t="s">
        <v>114</v>
      </c>
      <c r="B590" s="20" t="s">
        <v>52</v>
      </c>
      <c r="C590" s="27">
        <f>VLOOKUP(B590,'Validacion (Uso SMA)'!$A$1:$D$4,4,0)</f>
        <v>2</v>
      </c>
      <c r="D590" s="24" t="s">
        <v>6</v>
      </c>
      <c r="E590" s="24" t="s">
        <v>6</v>
      </c>
      <c r="H590" s="15" t="s">
        <v>50</v>
      </c>
      <c r="I590" s="24" t="s">
        <v>6</v>
      </c>
      <c r="J590" s="20" t="s">
        <v>36</v>
      </c>
      <c r="K590" s="20"/>
    </row>
    <row r="591" spans="1:11" x14ac:dyDescent="0.3">
      <c r="A591" s="21" t="s">
        <v>114</v>
      </c>
      <c r="B591" s="20" t="s">
        <v>48</v>
      </c>
      <c r="C591" s="27">
        <v>3</v>
      </c>
      <c r="D591" s="24" t="s">
        <v>6</v>
      </c>
      <c r="E591" s="24" t="s">
        <v>6</v>
      </c>
      <c r="F591" s="29"/>
      <c r="G591" s="29"/>
      <c r="H591" s="32" t="s">
        <v>51</v>
      </c>
      <c r="I591" s="24" t="s">
        <v>6</v>
      </c>
      <c r="J591" s="20" t="s">
        <v>36</v>
      </c>
      <c r="K591" s="20"/>
    </row>
    <row r="592" spans="1:11" x14ac:dyDescent="0.3">
      <c r="A592" s="21" t="s">
        <v>114</v>
      </c>
      <c r="B592" s="20"/>
      <c r="D592" s="24">
        <v>39009</v>
      </c>
      <c r="E592" s="24">
        <v>48140</v>
      </c>
      <c r="F592" s="29"/>
      <c r="G592" s="29">
        <v>0.1</v>
      </c>
      <c r="H592" s="32"/>
      <c r="I592" s="24" t="s">
        <v>33</v>
      </c>
      <c r="J592" s="20" t="s">
        <v>36</v>
      </c>
      <c r="K592" s="20" t="s">
        <v>270</v>
      </c>
    </row>
    <row r="593" spans="1:11" x14ac:dyDescent="0.3">
      <c r="A593" s="21" t="s">
        <v>114</v>
      </c>
      <c r="B593" s="20"/>
      <c r="D593" s="24">
        <v>39009</v>
      </c>
      <c r="E593" s="24">
        <v>48140</v>
      </c>
      <c r="F593" s="29"/>
      <c r="G593" s="29">
        <v>0.13</v>
      </c>
      <c r="H593" s="32"/>
      <c r="I593" s="24" t="s">
        <v>33</v>
      </c>
      <c r="J593" s="20" t="s">
        <v>36</v>
      </c>
      <c r="K593" s="20" t="s">
        <v>274</v>
      </c>
    </row>
    <row r="594" spans="1:11" x14ac:dyDescent="0.3">
      <c r="A594" s="20" t="s">
        <v>115</v>
      </c>
      <c r="B594" s="20" t="s">
        <v>54</v>
      </c>
      <c r="C594" s="27">
        <f>VLOOKUP(B594,'Validacion (Uso SMA)'!$A$1:$D$4,4,0)</f>
        <v>1</v>
      </c>
      <c r="D594" s="24" t="s">
        <v>6</v>
      </c>
      <c r="E594" s="24" t="s">
        <v>6</v>
      </c>
      <c r="H594" s="32" t="s">
        <v>49</v>
      </c>
      <c r="I594" s="24" t="s">
        <v>6</v>
      </c>
      <c r="J594" s="20" t="s">
        <v>1</v>
      </c>
      <c r="K594" s="20"/>
    </row>
    <row r="595" spans="1:11" x14ac:dyDescent="0.3">
      <c r="A595" s="20" t="s">
        <v>115</v>
      </c>
      <c r="B595" s="20" t="s">
        <v>52</v>
      </c>
      <c r="C595" s="27">
        <f>VLOOKUP(B595,'Validacion (Uso SMA)'!$A$1:$D$4,4,0)</f>
        <v>2</v>
      </c>
      <c r="D595" s="24" t="s">
        <v>6</v>
      </c>
      <c r="E595" s="24" t="s">
        <v>6</v>
      </c>
      <c r="H595" s="15" t="s">
        <v>50</v>
      </c>
      <c r="I595" s="24" t="s">
        <v>6</v>
      </c>
      <c r="J595" s="20" t="s">
        <v>1</v>
      </c>
      <c r="K595" s="20"/>
    </row>
    <row r="596" spans="1:11" x14ac:dyDescent="0.3">
      <c r="A596" s="20" t="s">
        <v>115</v>
      </c>
      <c r="B596" s="20" t="s">
        <v>48</v>
      </c>
      <c r="C596" s="27">
        <f>VLOOKUP(B596,'Validacion (Uso SMA)'!$A$1:$D$4,4,0)</f>
        <v>3</v>
      </c>
      <c r="D596" s="24" t="s">
        <v>6</v>
      </c>
      <c r="E596" s="24" t="s">
        <v>6</v>
      </c>
      <c r="H596" s="15" t="s">
        <v>51</v>
      </c>
      <c r="I596" s="20" t="s">
        <v>6</v>
      </c>
      <c r="J596" s="20" t="s">
        <v>1</v>
      </c>
    </row>
    <row r="597" spans="1:11" x14ac:dyDescent="0.3">
      <c r="A597" s="20" t="s">
        <v>116</v>
      </c>
      <c r="B597" s="20" t="s">
        <v>54</v>
      </c>
      <c r="C597" s="27">
        <f>VLOOKUP(B597,'Validacion (Uso SMA)'!$A$1:$D$4,4,0)</f>
        <v>1</v>
      </c>
      <c r="D597" s="24" t="s">
        <v>6</v>
      </c>
      <c r="E597" s="24" t="s">
        <v>6</v>
      </c>
      <c r="H597" s="32" t="s">
        <v>49</v>
      </c>
      <c r="I597" s="24" t="s">
        <v>6</v>
      </c>
      <c r="J597" s="20" t="s">
        <v>1</v>
      </c>
      <c r="K597" s="20"/>
    </row>
    <row r="598" spans="1:11" x14ac:dyDescent="0.3">
      <c r="A598" s="20" t="s">
        <v>116</v>
      </c>
      <c r="B598" s="20" t="s">
        <v>52</v>
      </c>
      <c r="C598" s="27">
        <f>VLOOKUP(B598,'Validacion (Uso SMA)'!$A$1:$D$4,4,0)</f>
        <v>2</v>
      </c>
      <c r="D598" s="24" t="s">
        <v>6</v>
      </c>
      <c r="E598" s="24" t="s">
        <v>6</v>
      </c>
      <c r="H598" s="15" t="s">
        <v>50</v>
      </c>
      <c r="I598" s="24" t="s">
        <v>6</v>
      </c>
      <c r="J598" s="20" t="s">
        <v>1</v>
      </c>
      <c r="K598" s="20"/>
    </row>
    <row r="599" spans="1:11" x14ac:dyDescent="0.3">
      <c r="A599" s="20" t="s">
        <v>116</v>
      </c>
      <c r="B599" s="20" t="s">
        <v>48</v>
      </c>
      <c r="C599" s="27">
        <f>VLOOKUP(B599,'Validacion (Uso SMA)'!$A$1:$D$4,4,0)</f>
        <v>3</v>
      </c>
      <c r="D599" s="24" t="s">
        <v>6</v>
      </c>
      <c r="E599" s="24" t="s">
        <v>6</v>
      </c>
      <c r="H599" s="15" t="s">
        <v>51</v>
      </c>
      <c r="I599" s="20" t="s">
        <v>6</v>
      </c>
      <c r="J599" s="20" t="s">
        <v>1</v>
      </c>
    </row>
    <row r="600" spans="1:11" x14ac:dyDescent="0.3">
      <c r="A600" s="20" t="s">
        <v>117</v>
      </c>
      <c r="B600" s="20" t="s">
        <v>54</v>
      </c>
      <c r="C600" s="27">
        <f>VLOOKUP(B600,'Validacion (Uso SMA)'!$A$1:$D$4,4,0)</f>
        <v>1</v>
      </c>
      <c r="D600" s="24" t="s">
        <v>6</v>
      </c>
      <c r="E600" s="24" t="s">
        <v>6</v>
      </c>
      <c r="H600" s="32" t="s">
        <v>49</v>
      </c>
      <c r="I600" s="24" t="s">
        <v>6</v>
      </c>
      <c r="J600" s="20" t="s">
        <v>1</v>
      </c>
      <c r="K600" s="20"/>
    </row>
    <row r="601" spans="1:11" x14ac:dyDescent="0.3">
      <c r="A601" s="20" t="s">
        <v>117</v>
      </c>
      <c r="B601" s="20" t="s">
        <v>52</v>
      </c>
      <c r="C601" s="27">
        <f>VLOOKUP(B601,'Validacion (Uso SMA)'!$A$1:$D$4,4,0)</f>
        <v>2</v>
      </c>
      <c r="D601" s="24" t="s">
        <v>6</v>
      </c>
      <c r="E601" s="24" t="s">
        <v>6</v>
      </c>
      <c r="H601" s="15" t="s">
        <v>50</v>
      </c>
      <c r="I601" s="24" t="s">
        <v>6</v>
      </c>
      <c r="J601" s="20" t="s">
        <v>1</v>
      </c>
      <c r="K601" s="20"/>
    </row>
    <row r="602" spans="1:11" x14ac:dyDescent="0.3">
      <c r="A602" s="20" t="s">
        <v>117</v>
      </c>
      <c r="B602" s="20" t="s">
        <v>48</v>
      </c>
      <c r="C602" s="27">
        <f>VLOOKUP(B602,'Validacion (Uso SMA)'!$A$1:$D$4,4,0)</f>
        <v>3</v>
      </c>
      <c r="D602" s="24" t="s">
        <v>6</v>
      </c>
      <c r="E602" s="24" t="s">
        <v>6</v>
      </c>
      <c r="H602" s="15" t="s">
        <v>51</v>
      </c>
      <c r="I602" s="20" t="s">
        <v>6</v>
      </c>
      <c r="J602" s="20" t="s">
        <v>1</v>
      </c>
    </row>
    <row r="603" spans="1:11" x14ac:dyDescent="0.3">
      <c r="A603" s="20" t="s">
        <v>118</v>
      </c>
      <c r="B603" s="20" t="s">
        <v>54</v>
      </c>
      <c r="C603" s="27">
        <f>VLOOKUP(B603,'Validacion (Uso SMA)'!$A$1:$D$4,4,0)</f>
        <v>1</v>
      </c>
      <c r="D603" s="24" t="s">
        <v>6</v>
      </c>
      <c r="E603" s="24" t="s">
        <v>6</v>
      </c>
      <c r="H603" s="32" t="s">
        <v>49</v>
      </c>
      <c r="I603" s="24" t="s">
        <v>6</v>
      </c>
      <c r="J603" s="20" t="s">
        <v>1</v>
      </c>
      <c r="K603" s="20"/>
    </row>
    <row r="604" spans="1:11" x14ac:dyDescent="0.3">
      <c r="A604" s="20" t="s">
        <v>118</v>
      </c>
      <c r="B604" s="20" t="s">
        <v>52</v>
      </c>
      <c r="C604" s="27">
        <f>VLOOKUP(B604,'Validacion (Uso SMA)'!$A$1:$D$4,4,0)</f>
        <v>2</v>
      </c>
      <c r="D604" s="24" t="s">
        <v>6</v>
      </c>
      <c r="E604" s="24" t="s">
        <v>6</v>
      </c>
      <c r="H604" s="15" t="s">
        <v>50</v>
      </c>
      <c r="I604" s="24" t="s">
        <v>6</v>
      </c>
      <c r="J604" s="20" t="s">
        <v>1</v>
      </c>
      <c r="K604" s="20"/>
    </row>
    <row r="605" spans="1:11" x14ac:dyDescent="0.3">
      <c r="A605" s="20" t="s">
        <v>118</v>
      </c>
      <c r="B605" s="20" t="s">
        <v>48</v>
      </c>
      <c r="C605" s="27">
        <f>VLOOKUP(B605,'Validacion (Uso SMA)'!$A$1:$D$4,4,0)</f>
        <v>3</v>
      </c>
      <c r="D605" s="24" t="s">
        <v>6</v>
      </c>
      <c r="E605" s="24" t="s">
        <v>6</v>
      </c>
      <c r="H605" s="15" t="s">
        <v>51</v>
      </c>
      <c r="I605" s="20" t="s">
        <v>6</v>
      </c>
      <c r="J605" s="20" t="s">
        <v>1</v>
      </c>
    </row>
    <row r="606" spans="1:11" x14ac:dyDescent="0.3">
      <c r="A606" s="20" t="s">
        <v>119</v>
      </c>
      <c r="B606" s="20" t="s">
        <v>54</v>
      </c>
      <c r="C606" s="27">
        <f>VLOOKUP(B606,'Validacion (Uso SMA)'!$A$1:$D$4,4,0)</f>
        <v>1</v>
      </c>
      <c r="D606" s="24" t="s">
        <v>6</v>
      </c>
      <c r="E606" s="24" t="s">
        <v>6</v>
      </c>
      <c r="H606" s="32" t="s">
        <v>49</v>
      </c>
      <c r="I606" s="24" t="s">
        <v>6</v>
      </c>
      <c r="J606" s="20" t="s">
        <v>1</v>
      </c>
      <c r="K606" s="20"/>
    </row>
    <row r="607" spans="1:11" x14ac:dyDescent="0.3">
      <c r="A607" s="20" t="s">
        <v>119</v>
      </c>
      <c r="B607" s="20" t="s">
        <v>52</v>
      </c>
      <c r="C607" s="27">
        <f>VLOOKUP(B607,'Validacion (Uso SMA)'!$A$1:$D$4,4,0)</f>
        <v>2</v>
      </c>
      <c r="D607" s="24" t="s">
        <v>6</v>
      </c>
      <c r="E607" s="24" t="s">
        <v>6</v>
      </c>
      <c r="H607" s="15" t="s">
        <v>50</v>
      </c>
      <c r="I607" s="24" t="s">
        <v>6</v>
      </c>
      <c r="J607" s="20" t="s">
        <v>1</v>
      </c>
      <c r="K607" s="20"/>
    </row>
    <row r="608" spans="1:11" x14ac:dyDescent="0.3">
      <c r="A608" s="20" t="s">
        <v>119</v>
      </c>
      <c r="B608" s="20" t="s">
        <v>48</v>
      </c>
      <c r="C608" s="27">
        <f>VLOOKUP(B608,'Validacion (Uso SMA)'!$A$1:$D$4,4,0)</f>
        <v>3</v>
      </c>
      <c r="D608" s="24" t="s">
        <v>6</v>
      </c>
      <c r="E608" s="24" t="s">
        <v>6</v>
      </c>
      <c r="H608" s="15" t="s">
        <v>51</v>
      </c>
      <c r="I608" s="20" t="s">
        <v>6</v>
      </c>
      <c r="J608" s="20" t="s">
        <v>1</v>
      </c>
    </row>
    <row r="609" spans="1:11" x14ac:dyDescent="0.3">
      <c r="A609" s="20" t="s">
        <v>120</v>
      </c>
      <c r="B609" s="20" t="s">
        <v>54</v>
      </c>
      <c r="C609" s="27">
        <f>VLOOKUP(B609,'Validacion (Uso SMA)'!$A$1:$D$4,4,0)</f>
        <v>1</v>
      </c>
      <c r="D609" s="24" t="s">
        <v>6</v>
      </c>
      <c r="E609" s="24" t="s">
        <v>6</v>
      </c>
      <c r="H609" s="32" t="s">
        <v>49</v>
      </c>
      <c r="I609" s="24" t="s">
        <v>6</v>
      </c>
      <c r="J609" s="20" t="s">
        <v>1</v>
      </c>
      <c r="K609" s="20"/>
    </row>
    <row r="610" spans="1:11" x14ac:dyDescent="0.3">
      <c r="A610" s="20" t="s">
        <v>120</v>
      </c>
      <c r="B610" s="20" t="s">
        <v>52</v>
      </c>
      <c r="C610" s="27">
        <f>VLOOKUP(B610,'Validacion (Uso SMA)'!$A$1:$D$4,4,0)</f>
        <v>2</v>
      </c>
      <c r="D610" s="24" t="s">
        <v>6</v>
      </c>
      <c r="E610" s="24" t="s">
        <v>6</v>
      </c>
      <c r="H610" s="15" t="s">
        <v>50</v>
      </c>
      <c r="I610" s="24" t="s">
        <v>6</v>
      </c>
      <c r="J610" s="20" t="s">
        <v>1</v>
      </c>
      <c r="K610" s="20"/>
    </row>
    <row r="611" spans="1:11" x14ac:dyDescent="0.3">
      <c r="A611" s="20" t="s">
        <v>120</v>
      </c>
      <c r="B611" s="20" t="s">
        <v>48</v>
      </c>
      <c r="C611" s="27">
        <f>VLOOKUP(B611,'Validacion (Uso SMA)'!$A$1:$D$4,4,0)</f>
        <v>3</v>
      </c>
      <c r="D611" s="24" t="s">
        <v>6</v>
      </c>
      <c r="E611" s="24" t="s">
        <v>6</v>
      </c>
      <c r="H611" s="15" t="s">
        <v>51</v>
      </c>
      <c r="I611" s="20" t="s">
        <v>6</v>
      </c>
      <c r="J611" s="20" t="s">
        <v>1</v>
      </c>
    </row>
    <row r="612" spans="1:11" x14ac:dyDescent="0.3">
      <c r="A612" s="20" t="s">
        <v>121</v>
      </c>
      <c r="B612" s="20" t="s">
        <v>54</v>
      </c>
      <c r="C612" s="27">
        <f>VLOOKUP(B612,'Validacion (Uso SMA)'!$A$1:$D$4,4,0)</f>
        <v>1</v>
      </c>
      <c r="D612" s="24" t="s">
        <v>6</v>
      </c>
      <c r="E612" s="24" t="s">
        <v>6</v>
      </c>
      <c r="H612" s="32" t="s">
        <v>49</v>
      </c>
      <c r="I612" s="24" t="s">
        <v>6</v>
      </c>
      <c r="J612" s="20" t="s">
        <v>1</v>
      </c>
      <c r="K612" s="20"/>
    </row>
    <row r="613" spans="1:11" x14ac:dyDescent="0.3">
      <c r="A613" s="20" t="s">
        <v>121</v>
      </c>
      <c r="B613" s="20" t="s">
        <v>52</v>
      </c>
      <c r="C613" s="27">
        <f>VLOOKUP(B613,'Validacion (Uso SMA)'!$A$1:$D$4,4,0)</f>
        <v>2</v>
      </c>
      <c r="D613" s="24" t="s">
        <v>6</v>
      </c>
      <c r="E613" s="24" t="s">
        <v>6</v>
      </c>
      <c r="H613" s="15" t="s">
        <v>50</v>
      </c>
      <c r="I613" s="24" t="s">
        <v>6</v>
      </c>
      <c r="J613" s="20" t="s">
        <v>1</v>
      </c>
      <c r="K613" s="20"/>
    </row>
    <row r="614" spans="1:11" x14ac:dyDescent="0.3">
      <c r="A614" s="20" t="s">
        <v>121</v>
      </c>
      <c r="B614" s="20" t="s">
        <v>48</v>
      </c>
      <c r="C614" s="27">
        <f>VLOOKUP(B614,'Validacion (Uso SMA)'!$A$1:$D$4,4,0)</f>
        <v>3</v>
      </c>
      <c r="D614" s="24" t="s">
        <v>6</v>
      </c>
      <c r="E614" s="24" t="s">
        <v>6</v>
      </c>
      <c r="H614" s="15" t="s">
        <v>51</v>
      </c>
      <c r="I614" s="20" t="s">
        <v>6</v>
      </c>
      <c r="J614" s="20" t="s">
        <v>1</v>
      </c>
    </row>
    <row r="615" spans="1:11" x14ac:dyDescent="0.3">
      <c r="A615" s="20" t="s">
        <v>122</v>
      </c>
      <c r="B615" s="20" t="s">
        <v>54</v>
      </c>
      <c r="C615" s="27">
        <f>VLOOKUP(B615,'Validacion (Uso SMA)'!$A$1:$D$4,4,0)</f>
        <v>1</v>
      </c>
      <c r="D615" s="24" t="s">
        <v>6</v>
      </c>
      <c r="E615" s="24" t="s">
        <v>6</v>
      </c>
      <c r="H615" s="32" t="s">
        <v>49</v>
      </c>
      <c r="I615" s="24" t="s">
        <v>6</v>
      </c>
      <c r="J615" s="20" t="s">
        <v>1</v>
      </c>
      <c r="K615" s="20"/>
    </row>
    <row r="616" spans="1:11" x14ac:dyDescent="0.3">
      <c r="A616" s="20" t="s">
        <v>122</v>
      </c>
      <c r="B616" s="20" t="s">
        <v>52</v>
      </c>
      <c r="C616" s="27">
        <f>VLOOKUP(B616,'Validacion (Uso SMA)'!$A$1:$D$4,4,0)</f>
        <v>2</v>
      </c>
      <c r="D616" s="24" t="s">
        <v>6</v>
      </c>
      <c r="E616" s="24" t="s">
        <v>6</v>
      </c>
      <c r="H616" s="15" t="s">
        <v>50</v>
      </c>
      <c r="I616" s="24" t="s">
        <v>6</v>
      </c>
      <c r="J616" s="20" t="s">
        <v>1</v>
      </c>
      <c r="K616" s="20"/>
    </row>
    <row r="617" spans="1:11" x14ac:dyDescent="0.3">
      <c r="A617" s="20" t="s">
        <v>122</v>
      </c>
      <c r="B617" s="20" t="s">
        <v>48</v>
      </c>
      <c r="C617" s="27">
        <f>VLOOKUP(B617,'Validacion (Uso SMA)'!$A$1:$D$4,4,0)</f>
        <v>3</v>
      </c>
      <c r="D617" s="24" t="s">
        <v>6</v>
      </c>
      <c r="E617" s="24" t="s">
        <v>6</v>
      </c>
      <c r="H617" s="15" t="s">
        <v>51</v>
      </c>
      <c r="I617" s="20" t="s">
        <v>6</v>
      </c>
      <c r="J617" s="20" t="s">
        <v>1</v>
      </c>
    </row>
    <row r="618" spans="1:11" x14ac:dyDescent="0.3">
      <c r="A618" s="20" t="s">
        <v>123</v>
      </c>
      <c r="B618" s="20" t="s">
        <v>54</v>
      </c>
      <c r="C618" s="27">
        <f>VLOOKUP(B618,'Validacion (Uso SMA)'!$A$1:$D$4,4,0)</f>
        <v>1</v>
      </c>
      <c r="D618" s="24" t="s">
        <v>6</v>
      </c>
      <c r="E618" s="24" t="s">
        <v>6</v>
      </c>
      <c r="H618" s="32" t="s">
        <v>49</v>
      </c>
      <c r="I618" s="24" t="s">
        <v>6</v>
      </c>
      <c r="J618" s="20" t="s">
        <v>1</v>
      </c>
      <c r="K618" s="20"/>
    </row>
    <row r="619" spans="1:11" x14ac:dyDescent="0.3">
      <c r="A619" s="20" t="s">
        <v>123</v>
      </c>
      <c r="B619" s="20" t="s">
        <v>52</v>
      </c>
      <c r="C619" s="27">
        <f>VLOOKUP(B619,'Validacion (Uso SMA)'!$A$1:$D$4,4,0)</f>
        <v>2</v>
      </c>
      <c r="D619" s="24" t="s">
        <v>6</v>
      </c>
      <c r="E619" s="24" t="s">
        <v>6</v>
      </c>
      <c r="H619" s="15" t="s">
        <v>50</v>
      </c>
      <c r="I619" s="24" t="s">
        <v>6</v>
      </c>
      <c r="J619" s="20" t="s">
        <v>1</v>
      </c>
      <c r="K619" s="20"/>
    </row>
    <row r="620" spans="1:11" x14ac:dyDescent="0.3">
      <c r="A620" s="20" t="s">
        <v>123</v>
      </c>
      <c r="B620" s="20" t="s">
        <v>48</v>
      </c>
      <c r="C620" s="27">
        <f>VLOOKUP(B620,'Validacion (Uso SMA)'!$A$1:$D$4,4,0)</f>
        <v>3</v>
      </c>
      <c r="D620" s="24" t="s">
        <v>6</v>
      </c>
      <c r="E620" s="24" t="s">
        <v>6</v>
      </c>
      <c r="H620" s="15" t="s">
        <v>51</v>
      </c>
      <c r="I620" s="20" t="s">
        <v>6</v>
      </c>
      <c r="J620" s="20" t="s">
        <v>1</v>
      </c>
    </row>
    <row r="621" spans="1:11" x14ac:dyDescent="0.3">
      <c r="A621" s="20" t="s">
        <v>124</v>
      </c>
      <c r="B621" s="20" t="s">
        <v>54</v>
      </c>
      <c r="C621" s="27">
        <f>VLOOKUP(B621,'Validacion (Uso SMA)'!$A$1:$D$4,4,0)</f>
        <v>1</v>
      </c>
      <c r="D621" s="24" t="s">
        <v>6</v>
      </c>
      <c r="E621" s="24" t="s">
        <v>6</v>
      </c>
      <c r="H621" s="32" t="s">
        <v>49</v>
      </c>
      <c r="I621" s="24" t="s">
        <v>6</v>
      </c>
      <c r="J621" s="20" t="s">
        <v>1</v>
      </c>
      <c r="K621" s="20"/>
    </row>
    <row r="622" spans="1:11" x14ac:dyDescent="0.3">
      <c r="A622" s="20" t="s">
        <v>124</v>
      </c>
      <c r="B622" s="20" t="s">
        <v>52</v>
      </c>
      <c r="C622" s="27">
        <f>VLOOKUP(B622,'Validacion (Uso SMA)'!$A$1:$D$4,4,0)</f>
        <v>2</v>
      </c>
      <c r="D622" s="24" t="s">
        <v>6</v>
      </c>
      <c r="E622" s="24" t="s">
        <v>6</v>
      </c>
      <c r="H622" s="15" t="s">
        <v>50</v>
      </c>
      <c r="I622" s="24" t="s">
        <v>6</v>
      </c>
      <c r="J622" s="20" t="s">
        <v>1</v>
      </c>
      <c r="K622" s="20"/>
    </row>
    <row r="623" spans="1:11" x14ac:dyDescent="0.3">
      <c r="A623" s="20" t="s">
        <v>124</v>
      </c>
      <c r="B623" s="20" t="s">
        <v>48</v>
      </c>
      <c r="C623" s="27">
        <f>VLOOKUP(B623,'Validacion (Uso SMA)'!$A$1:$D$4,4,0)</f>
        <v>3</v>
      </c>
      <c r="D623" s="24" t="s">
        <v>6</v>
      </c>
      <c r="E623" s="24" t="s">
        <v>6</v>
      </c>
      <c r="H623" s="15" t="s">
        <v>51</v>
      </c>
      <c r="I623" s="20" t="s">
        <v>6</v>
      </c>
      <c r="J623" s="20" t="s">
        <v>1</v>
      </c>
    </row>
    <row r="624" spans="1:11" x14ac:dyDescent="0.3">
      <c r="A624" s="20" t="s">
        <v>125</v>
      </c>
      <c r="B624" s="20" t="s">
        <v>54</v>
      </c>
      <c r="C624" s="27">
        <f>VLOOKUP(B624,'Validacion (Uso SMA)'!$A$1:$D$4,4,0)</f>
        <v>1</v>
      </c>
      <c r="D624" s="24" t="s">
        <v>6</v>
      </c>
      <c r="E624" s="24" t="s">
        <v>6</v>
      </c>
      <c r="H624" s="32" t="s">
        <v>49</v>
      </c>
      <c r="I624" s="24" t="s">
        <v>6</v>
      </c>
      <c r="J624" s="20" t="s">
        <v>36</v>
      </c>
      <c r="K624" s="20"/>
    </row>
    <row r="625" spans="1:11" x14ac:dyDescent="0.3">
      <c r="A625" s="20" t="s">
        <v>125</v>
      </c>
      <c r="B625" s="20" t="s">
        <v>52</v>
      </c>
      <c r="C625" s="27">
        <f>VLOOKUP(B625,'Validacion (Uso SMA)'!$A$1:$D$4,4,0)</f>
        <v>2</v>
      </c>
      <c r="D625" s="24" t="s">
        <v>6</v>
      </c>
      <c r="E625" s="24" t="s">
        <v>6</v>
      </c>
      <c r="H625" s="15" t="s">
        <v>50</v>
      </c>
      <c r="I625" s="24" t="s">
        <v>6</v>
      </c>
      <c r="J625" s="20" t="s">
        <v>36</v>
      </c>
      <c r="K625" s="20"/>
    </row>
    <row r="626" spans="1:11" x14ac:dyDescent="0.3">
      <c r="A626" s="21" t="s">
        <v>125</v>
      </c>
      <c r="B626" s="20" t="s">
        <v>48</v>
      </c>
      <c r="C626" s="27">
        <v>3</v>
      </c>
      <c r="D626" s="24" t="s">
        <v>6</v>
      </c>
      <c r="E626" s="24" t="s">
        <v>6</v>
      </c>
      <c r="F626" s="29"/>
      <c r="G626" s="29"/>
      <c r="H626" s="32" t="s">
        <v>51</v>
      </c>
      <c r="I626" s="24" t="s">
        <v>6</v>
      </c>
      <c r="J626" s="20" t="s">
        <v>36</v>
      </c>
      <c r="K626" s="20"/>
    </row>
    <row r="627" spans="1:11" x14ac:dyDescent="0.3">
      <c r="A627" s="21" t="s">
        <v>125</v>
      </c>
      <c r="B627" s="20"/>
      <c r="D627" s="24">
        <v>39009</v>
      </c>
      <c r="E627" s="24">
        <v>48140</v>
      </c>
      <c r="F627" s="29"/>
      <c r="G627" s="29">
        <v>0.1</v>
      </c>
      <c r="H627" s="32"/>
      <c r="I627" s="24" t="s">
        <v>33</v>
      </c>
      <c r="J627" s="20" t="s">
        <v>36</v>
      </c>
      <c r="K627" s="20" t="s">
        <v>270</v>
      </c>
    </row>
    <row r="628" spans="1:11" x14ac:dyDescent="0.3">
      <c r="A628" s="21" t="s">
        <v>125</v>
      </c>
      <c r="B628" s="20"/>
      <c r="D628" s="24">
        <v>39009</v>
      </c>
      <c r="E628" s="24">
        <v>48140</v>
      </c>
      <c r="F628" s="29"/>
      <c r="G628" s="29">
        <v>0.13</v>
      </c>
      <c r="H628" s="32"/>
      <c r="I628" s="24" t="s">
        <v>33</v>
      </c>
      <c r="J628" s="20" t="s">
        <v>36</v>
      </c>
      <c r="K628" s="20" t="s">
        <v>274</v>
      </c>
    </row>
    <row r="629" spans="1:11" x14ac:dyDescent="0.3">
      <c r="A629" s="20" t="s">
        <v>126</v>
      </c>
      <c r="B629" s="20" t="s">
        <v>54</v>
      </c>
      <c r="C629" s="27">
        <f>VLOOKUP(B629,'Validacion (Uso SMA)'!$A$1:$D$4,4,0)</f>
        <v>1</v>
      </c>
      <c r="D629" s="24" t="s">
        <v>6</v>
      </c>
      <c r="E629" s="24" t="s">
        <v>6</v>
      </c>
      <c r="H629" s="32" t="s">
        <v>49</v>
      </c>
      <c r="I629" s="24" t="s">
        <v>6</v>
      </c>
      <c r="J629" s="20" t="s">
        <v>1</v>
      </c>
      <c r="K629" s="20"/>
    </row>
    <row r="630" spans="1:11" x14ac:dyDescent="0.3">
      <c r="A630" s="20" t="s">
        <v>126</v>
      </c>
      <c r="B630" s="20" t="s">
        <v>52</v>
      </c>
      <c r="C630" s="27">
        <f>VLOOKUP(B630,'Validacion (Uso SMA)'!$A$1:$D$4,4,0)</f>
        <v>2</v>
      </c>
      <c r="D630" s="24" t="s">
        <v>6</v>
      </c>
      <c r="E630" s="24" t="s">
        <v>6</v>
      </c>
      <c r="H630" s="15" t="s">
        <v>50</v>
      </c>
      <c r="I630" s="24" t="s">
        <v>6</v>
      </c>
      <c r="J630" s="20" t="s">
        <v>1</v>
      </c>
      <c r="K630" s="20"/>
    </row>
    <row r="631" spans="1:11" x14ac:dyDescent="0.3">
      <c r="A631" s="20" t="s">
        <v>126</v>
      </c>
      <c r="B631" s="20" t="s">
        <v>48</v>
      </c>
      <c r="C631" s="27">
        <f>VLOOKUP(B631,'Validacion (Uso SMA)'!$A$1:$D$4,4,0)</f>
        <v>3</v>
      </c>
      <c r="D631" s="24" t="s">
        <v>6</v>
      </c>
      <c r="E631" s="24" t="s">
        <v>6</v>
      </c>
      <c r="H631" s="15" t="s">
        <v>51</v>
      </c>
      <c r="I631" s="20" t="s">
        <v>6</v>
      </c>
      <c r="J631" s="20" t="s">
        <v>1</v>
      </c>
    </row>
    <row r="632" spans="1:11" x14ac:dyDescent="0.3">
      <c r="A632" s="15" t="s">
        <v>317</v>
      </c>
      <c r="B632" s="20" t="s">
        <v>54</v>
      </c>
      <c r="C632" s="27">
        <f>VLOOKUP(B632,'Validacion (Uso SMA)'!$A$1:$D$4,4,0)</f>
        <v>1</v>
      </c>
      <c r="D632" s="24" t="s">
        <v>6</v>
      </c>
      <c r="E632" s="24" t="s">
        <v>6</v>
      </c>
      <c r="H632" s="15" t="s">
        <v>49</v>
      </c>
      <c r="I632" s="24" t="s">
        <v>6</v>
      </c>
      <c r="J632" s="20" t="s">
        <v>1</v>
      </c>
    </row>
    <row r="633" spans="1:11" x14ac:dyDescent="0.3">
      <c r="A633" s="15" t="s">
        <v>317</v>
      </c>
      <c r="B633" s="20" t="s">
        <v>52</v>
      </c>
      <c r="C633" s="27">
        <f>VLOOKUP(B633,'Validacion (Uso SMA)'!$A$1:$D$4,4,0)</f>
        <v>2</v>
      </c>
      <c r="D633" s="24" t="s">
        <v>6</v>
      </c>
      <c r="E633" s="24" t="s">
        <v>6</v>
      </c>
      <c r="H633" s="15" t="s">
        <v>50</v>
      </c>
      <c r="I633" s="24" t="s">
        <v>6</v>
      </c>
      <c r="J633" s="20" t="s">
        <v>1</v>
      </c>
    </row>
    <row r="634" spans="1:11" x14ac:dyDescent="0.3">
      <c r="A634" s="15" t="s">
        <v>317</v>
      </c>
      <c r="B634" s="20" t="s">
        <v>48</v>
      </c>
      <c r="C634" s="27">
        <f>VLOOKUP(B634,'Validacion (Uso SMA)'!$A$1:$D$4,4,0)</f>
        <v>3</v>
      </c>
      <c r="D634" s="20" t="s">
        <v>6</v>
      </c>
      <c r="E634" s="20" t="s">
        <v>6</v>
      </c>
      <c r="H634" s="15" t="s">
        <v>51</v>
      </c>
      <c r="I634" s="20" t="s">
        <v>6</v>
      </c>
      <c r="J634" s="20" t="s">
        <v>1</v>
      </c>
    </row>
    <row r="635" spans="1:11" x14ac:dyDescent="0.3">
      <c r="A635" s="15" t="s">
        <v>301</v>
      </c>
      <c r="B635" s="20" t="s">
        <v>54</v>
      </c>
      <c r="C635" s="27">
        <f>VLOOKUP(B635,'Validacion (Uso SMA)'!$A$1:$D$4,4,0)</f>
        <v>1</v>
      </c>
      <c r="D635" s="24" t="s">
        <v>6</v>
      </c>
      <c r="E635" s="24" t="s">
        <v>6</v>
      </c>
      <c r="H635" s="15" t="s">
        <v>49</v>
      </c>
      <c r="I635" s="24" t="s">
        <v>6</v>
      </c>
      <c r="J635" s="20" t="s">
        <v>1</v>
      </c>
    </row>
    <row r="636" spans="1:11" x14ac:dyDescent="0.3">
      <c r="A636" s="15" t="s">
        <v>301</v>
      </c>
      <c r="B636" s="20" t="s">
        <v>52</v>
      </c>
      <c r="C636" s="27">
        <f>VLOOKUP(B636,'Validacion (Uso SMA)'!$A$1:$D$4,4,0)</f>
        <v>2</v>
      </c>
      <c r="D636" s="24" t="s">
        <v>6</v>
      </c>
      <c r="E636" s="24" t="s">
        <v>6</v>
      </c>
      <c r="H636" s="15" t="s">
        <v>50</v>
      </c>
      <c r="I636" s="24" t="s">
        <v>6</v>
      </c>
      <c r="J636" s="20" t="s">
        <v>1</v>
      </c>
    </row>
    <row r="637" spans="1:11" x14ac:dyDescent="0.3">
      <c r="A637" s="15" t="s">
        <v>301</v>
      </c>
      <c r="B637" s="20" t="s">
        <v>48</v>
      </c>
      <c r="C637" s="27">
        <f>VLOOKUP(B637,'Validacion (Uso SMA)'!$A$1:$D$4,4,0)</f>
        <v>3</v>
      </c>
      <c r="D637" s="20" t="s">
        <v>6</v>
      </c>
      <c r="E637" s="20" t="s">
        <v>6</v>
      </c>
      <c r="H637" s="15" t="s">
        <v>51</v>
      </c>
      <c r="I637" s="20" t="s">
        <v>6</v>
      </c>
      <c r="J637" s="20" t="s">
        <v>1</v>
      </c>
    </row>
    <row r="638" spans="1:11" x14ac:dyDescent="0.3">
      <c r="A638" s="20" t="s">
        <v>209</v>
      </c>
      <c r="B638" s="20" t="s">
        <v>54</v>
      </c>
      <c r="C638" s="27">
        <f>VLOOKUP(B638,'Validacion (Uso SMA)'!$A$1:$D$4,4,0)</f>
        <v>1</v>
      </c>
      <c r="D638" s="24" t="s">
        <v>6</v>
      </c>
      <c r="E638" s="24" t="s">
        <v>6</v>
      </c>
      <c r="H638" s="32" t="s">
        <v>49</v>
      </c>
      <c r="I638" s="24" t="s">
        <v>6</v>
      </c>
      <c r="J638" s="20" t="s">
        <v>1</v>
      </c>
      <c r="K638" s="20"/>
    </row>
    <row r="639" spans="1:11" x14ac:dyDescent="0.3">
      <c r="A639" s="20" t="s">
        <v>209</v>
      </c>
      <c r="B639" s="20" t="s">
        <v>52</v>
      </c>
      <c r="C639" s="27">
        <f>VLOOKUP(B639,'Validacion (Uso SMA)'!$A$1:$D$4,4,0)</f>
        <v>2</v>
      </c>
      <c r="D639" s="24" t="s">
        <v>6</v>
      </c>
      <c r="E639" s="24" t="s">
        <v>6</v>
      </c>
      <c r="H639" s="15" t="s">
        <v>50</v>
      </c>
      <c r="I639" s="24" t="s">
        <v>6</v>
      </c>
      <c r="J639" s="20" t="s">
        <v>1</v>
      </c>
      <c r="K639" s="20"/>
    </row>
    <row r="640" spans="1:11" x14ac:dyDescent="0.3">
      <c r="A640" s="20" t="s">
        <v>209</v>
      </c>
      <c r="B640" s="20" t="s">
        <v>48</v>
      </c>
      <c r="C640" s="27">
        <f>VLOOKUP(B640,'Validacion (Uso SMA)'!$A$1:$D$4,4,0)</f>
        <v>3</v>
      </c>
      <c r="D640" s="24" t="s">
        <v>6</v>
      </c>
      <c r="E640" s="24" t="s">
        <v>6</v>
      </c>
      <c r="H640" s="15" t="s">
        <v>51</v>
      </c>
      <c r="I640" s="20" t="s">
        <v>6</v>
      </c>
      <c r="J640" s="20" t="s">
        <v>1</v>
      </c>
    </row>
    <row r="641" spans="1:11" x14ac:dyDescent="0.3">
      <c r="A641" s="20" t="s">
        <v>210</v>
      </c>
      <c r="B641" s="20" t="s">
        <v>54</v>
      </c>
      <c r="C641" s="27">
        <f>VLOOKUP(B641,'Validacion (Uso SMA)'!$A$1:$D$4,4,0)</f>
        <v>1</v>
      </c>
      <c r="D641" s="24" t="s">
        <v>6</v>
      </c>
      <c r="E641" s="24" t="s">
        <v>6</v>
      </c>
      <c r="H641" s="32" t="s">
        <v>49</v>
      </c>
      <c r="I641" s="24" t="s">
        <v>6</v>
      </c>
      <c r="J641" s="20" t="s">
        <v>1</v>
      </c>
      <c r="K641" s="20"/>
    </row>
    <row r="642" spans="1:11" x14ac:dyDescent="0.3">
      <c r="A642" s="20" t="s">
        <v>210</v>
      </c>
      <c r="B642" s="20" t="s">
        <v>52</v>
      </c>
      <c r="C642" s="27">
        <f>VLOOKUP(B642,'Validacion (Uso SMA)'!$A$1:$D$4,4,0)</f>
        <v>2</v>
      </c>
      <c r="D642" s="24" t="s">
        <v>6</v>
      </c>
      <c r="E642" s="24" t="s">
        <v>6</v>
      </c>
      <c r="H642" s="15" t="s">
        <v>50</v>
      </c>
      <c r="I642" s="24" t="s">
        <v>6</v>
      </c>
      <c r="J642" s="20" t="s">
        <v>1</v>
      </c>
      <c r="K642" s="20"/>
    </row>
    <row r="643" spans="1:11" x14ac:dyDescent="0.3">
      <c r="A643" s="20" t="s">
        <v>210</v>
      </c>
      <c r="B643" s="20" t="s">
        <v>48</v>
      </c>
      <c r="C643" s="27">
        <f>VLOOKUP(B643,'Validacion (Uso SMA)'!$A$1:$D$4,4,0)</f>
        <v>3</v>
      </c>
      <c r="D643" s="24" t="s">
        <v>6</v>
      </c>
      <c r="E643" s="24" t="s">
        <v>6</v>
      </c>
      <c r="H643" s="15" t="s">
        <v>51</v>
      </c>
      <c r="I643" s="20" t="s">
        <v>6</v>
      </c>
      <c r="J643" s="20" t="s">
        <v>1</v>
      </c>
    </row>
    <row r="644" spans="1:11" x14ac:dyDescent="0.3">
      <c r="A644" s="20" t="s">
        <v>211</v>
      </c>
      <c r="B644" s="20" t="s">
        <v>54</v>
      </c>
      <c r="C644" s="27">
        <f>VLOOKUP(B644,'Validacion (Uso SMA)'!$A$1:$D$4,4,0)</f>
        <v>1</v>
      </c>
      <c r="D644" s="24" t="s">
        <v>6</v>
      </c>
      <c r="E644" s="24" t="s">
        <v>6</v>
      </c>
      <c r="H644" s="32" t="s">
        <v>49</v>
      </c>
      <c r="I644" s="24" t="s">
        <v>6</v>
      </c>
      <c r="J644" s="20" t="s">
        <v>1</v>
      </c>
      <c r="K644" s="20"/>
    </row>
    <row r="645" spans="1:11" x14ac:dyDescent="0.3">
      <c r="A645" s="20" t="s">
        <v>211</v>
      </c>
      <c r="B645" s="20" t="s">
        <v>52</v>
      </c>
      <c r="C645" s="27">
        <f>VLOOKUP(B645,'Validacion (Uso SMA)'!$A$1:$D$4,4,0)</f>
        <v>2</v>
      </c>
      <c r="D645" s="24" t="s">
        <v>6</v>
      </c>
      <c r="E645" s="24" t="s">
        <v>6</v>
      </c>
      <c r="H645" s="15" t="s">
        <v>50</v>
      </c>
      <c r="I645" s="24" t="s">
        <v>6</v>
      </c>
      <c r="J645" s="20" t="s">
        <v>1</v>
      </c>
      <c r="K645" s="20"/>
    </row>
    <row r="646" spans="1:11" x14ac:dyDescent="0.3">
      <c r="A646" s="20" t="s">
        <v>211</v>
      </c>
      <c r="B646" s="20" t="s">
        <v>48</v>
      </c>
      <c r="C646" s="27">
        <f>VLOOKUP(B646,'Validacion (Uso SMA)'!$A$1:$D$4,4,0)</f>
        <v>3</v>
      </c>
      <c r="D646" s="24" t="s">
        <v>6</v>
      </c>
      <c r="E646" s="24" t="s">
        <v>6</v>
      </c>
      <c r="H646" s="15" t="s">
        <v>51</v>
      </c>
      <c r="I646" s="20" t="s">
        <v>6</v>
      </c>
      <c r="J646" s="20" t="s">
        <v>1</v>
      </c>
    </row>
    <row r="647" spans="1:11" x14ac:dyDescent="0.3">
      <c r="A647" s="20" t="s">
        <v>212</v>
      </c>
      <c r="B647" s="20" t="s">
        <v>54</v>
      </c>
      <c r="C647" s="27">
        <f>VLOOKUP(B647,'Validacion (Uso SMA)'!$A$1:$D$4,4,0)</f>
        <v>1</v>
      </c>
      <c r="D647" s="24" t="s">
        <v>6</v>
      </c>
      <c r="E647" s="24" t="s">
        <v>6</v>
      </c>
      <c r="H647" s="32" t="s">
        <v>49</v>
      </c>
      <c r="I647" s="24" t="s">
        <v>6</v>
      </c>
      <c r="J647" s="20" t="s">
        <v>1</v>
      </c>
      <c r="K647" s="20"/>
    </row>
    <row r="648" spans="1:11" x14ac:dyDescent="0.3">
      <c r="A648" s="20" t="s">
        <v>212</v>
      </c>
      <c r="B648" s="20" t="s">
        <v>52</v>
      </c>
      <c r="C648" s="27">
        <f>VLOOKUP(B648,'Validacion (Uso SMA)'!$A$1:$D$4,4,0)</f>
        <v>2</v>
      </c>
      <c r="D648" s="24" t="s">
        <v>6</v>
      </c>
      <c r="E648" s="24" t="s">
        <v>6</v>
      </c>
      <c r="H648" s="15" t="s">
        <v>50</v>
      </c>
      <c r="I648" s="24" t="s">
        <v>6</v>
      </c>
      <c r="J648" s="20" t="s">
        <v>1</v>
      </c>
      <c r="K648" s="20"/>
    </row>
    <row r="649" spans="1:11" x14ac:dyDescent="0.3">
      <c r="A649" s="20" t="s">
        <v>212</v>
      </c>
      <c r="B649" s="20" t="s">
        <v>48</v>
      </c>
      <c r="C649" s="27">
        <f>VLOOKUP(B649,'Validacion (Uso SMA)'!$A$1:$D$4,4,0)</f>
        <v>3</v>
      </c>
      <c r="D649" s="24" t="s">
        <v>6</v>
      </c>
      <c r="E649" s="24" t="s">
        <v>6</v>
      </c>
      <c r="H649" s="15" t="s">
        <v>51</v>
      </c>
      <c r="I649" s="20" t="s">
        <v>6</v>
      </c>
      <c r="J649" s="20" t="s">
        <v>1</v>
      </c>
    </row>
    <row r="650" spans="1:11" x14ac:dyDescent="0.3">
      <c r="A650" s="20" t="s">
        <v>254</v>
      </c>
      <c r="B650" s="20" t="s">
        <v>54</v>
      </c>
      <c r="C650" s="27">
        <f>VLOOKUP(B650,'Validacion (Uso SMA)'!$A$1:$D$4,4,0)</f>
        <v>1</v>
      </c>
      <c r="D650" s="24" t="s">
        <v>6</v>
      </c>
      <c r="E650" s="24" t="s">
        <v>6</v>
      </c>
      <c r="H650" s="32" t="s">
        <v>49</v>
      </c>
      <c r="I650" s="24" t="s">
        <v>6</v>
      </c>
      <c r="J650" s="20" t="s">
        <v>36</v>
      </c>
      <c r="K650" s="20"/>
    </row>
    <row r="651" spans="1:11" x14ac:dyDescent="0.3">
      <c r="A651" s="20" t="s">
        <v>254</v>
      </c>
      <c r="B651" s="20" t="s">
        <v>52</v>
      </c>
      <c r="C651" s="27">
        <f>VLOOKUP(B651,'Validacion (Uso SMA)'!$A$1:$D$4,4,0)</f>
        <v>2</v>
      </c>
      <c r="D651" s="24" t="s">
        <v>6</v>
      </c>
      <c r="E651" s="24" t="s">
        <v>6</v>
      </c>
      <c r="H651" s="15" t="s">
        <v>50</v>
      </c>
      <c r="I651" s="24" t="s">
        <v>6</v>
      </c>
      <c r="J651" s="20" t="s">
        <v>36</v>
      </c>
      <c r="K651" s="20"/>
    </row>
    <row r="652" spans="1:11" x14ac:dyDescent="0.3">
      <c r="A652" s="20" t="s">
        <v>254</v>
      </c>
      <c r="B652" s="20" t="s">
        <v>48</v>
      </c>
      <c r="C652" s="27">
        <f>VLOOKUP(B652,'Validacion (Uso SMA)'!$A$1:$D$4,4,0)</f>
        <v>3</v>
      </c>
      <c r="D652" s="24" t="s">
        <v>6</v>
      </c>
      <c r="E652" s="24" t="s">
        <v>6</v>
      </c>
      <c r="H652" s="20" t="s">
        <v>51</v>
      </c>
      <c r="I652" s="20" t="s">
        <v>6</v>
      </c>
      <c r="J652" s="20" t="s">
        <v>36</v>
      </c>
      <c r="K652" s="20"/>
    </row>
    <row r="653" spans="1:11" x14ac:dyDescent="0.3">
      <c r="A653" s="21" t="s">
        <v>254</v>
      </c>
      <c r="B653" s="20"/>
      <c r="D653" s="24">
        <v>39009</v>
      </c>
      <c r="E653" s="24">
        <v>48140</v>
      </c>
      <c r="F653" s="29"/>
      <c r="G653" s="29">
        <v>1.25</v>
      </c>
      <c r="H653" s="32"/>
      <c r="I653" s="24" t="s">
        <v>33</v>
      </c>
      <c r="J653" s="20" t="s">
        <v>36</v>
      </c>
      <c r="K653" s="20" t="s">
        <v>278</v>
      </c>
    </row>
    <row r="654" spans="1:11" x14ac:dyDescent="0.3">
      <c r="A654" s="20" t="s">
        <v>255</v>
      </c>
      <c r="B654" s="20" t="s">
        <v>54</v>
      </c>
      <c r="C654" s="27">
        <f>VLOOKUP(B654,'Validacion (Uso SMA)'!$A$1:$D$4,4,0)</f>
        <v>1</v>
      </c>
      <c r="D654" s="24" t="s">
        <v>6</v>
      </c>
      <c r="E654" s="24" t="s">
        <v>6</v>
      </c>
      <c r="H654" s="32" t="s">
        <v>49</v>
      </c>
      <c r="I654" s="24" t="s">
        <v>6</v>
      </c>
      <c r="J654" s="20" t="s">
        <v>36</v>
      </c>
      <c r="K654" s="20"/>
    </row>
    <row r="655" spans="1:11" x14ac:dyDescent="0.3">
      <c r="A655" s="20" t="s">
        <v>255</v>
      </c>
      <c r="B655" s="20" t="s">
        <v>52</v>
      </c>
      <c r="C655" s="27">
        <f>VLOOKUP(B655,'Validacion (Uso SMA)'!$A$1:$D$4,4,0)</f>
        <v>2</v>
      </c>
      <c r="D655" s="24" t="s">
        <v>6</v>
      </c>
      <c r="E655" s="24" t="s">
        <v>6</v>
      </c>
      <c r="H655" s="15" t="s">
        <v>50</v>
      </c>
      <c r="I655" s="24" t="s">
        <v>6</v>
      </c>
      <c r="J655" s="20" t="s">
        <v>36</v>
      </c>
      <c r="K655" s="20"/>
    </row>
    <row r="656" spans="1:11" x14ac:dyDescent="0.3">
      <c r="A656" s="20" t="s">
        <v>255</v>
      </c>
      <c r="B656" s="20" t="s">
        <v>48</v>
      </c>
      <c r="C656" s="27">
        <f>VLOOKUP(B656,'Validacion (Uso SMA)'!$A$1:$D$4,4,0)</f>
        <v>3</v>
      </c>
      <c r="D656" s="24" t="s">
        <v>6</v>
      </c>
      <c r="E656" s="24" t="s">
        <v>6</v>
      </c>
      <c r="H656" s="20" t="s">
        <v>51</v>
      </c>
      <c r="I656" s="20" t="s">
        <v>6</v>
      </c>
      <c r="J656" s="20" t="s">
        <v>36</v>
      </c>
      <c r="K656" s="20"/>
    </row>
    <row r="657" spans="1:11" x14ac:dyDescent="0.3">
      <c r="A657" s="21" t="s">
        <v>255</v>
      </c>
      <c r="B657" s="20"/>
      <c r="D657" s="24">
        <v>39009</v>
      </c>
      <c r="E657" s="24">
        <v>48140</v>
      </c>
      <c r="F657" s="29"/>
      <c r="G657" s="29">
        <v>0.5</v>
      </c>
      <c r="H657" s="32"/>
      <c r="I657" s="24" t="s">
        <v>33</v>
      </c>
      <c r="J657" s="20" t="s">
        <v>36</v>
      </c>
      <c r="K657" s="20" t="s">
        <v>280</v>
      </c>
    </row>
    <row r="658" spans="1:11" x14ac:dyDescent="0.3">
      <c r="A658" s="21" t="s">
        <v>255</v>
      </c>
      <c r="B658" s="20"/>
      <c r="D658" s="24">
        <v>39009</v>
      </c>
      <c r="E658" s="24">
        <v>48140</v>
      </c>
      <c r="F658" s="29"/>
      <c r="G658" s="29">
        <v>1</v>
      </c>
      <c r="H658" s="32"/>
      <c r="I658" s="24" t="s">
        <v>33</v>
      </c>
      <c r="J658" s="20" t="s">
        <v>36</v>
      </c>
      <c r="K658" s="20" t="s">
        <v>281</v>
      </c>
    </row>
    <row r="659" spans="1:11" x14ac:dyDescent="0.3">
      <c r="A659" s="20" t="s">
        <v>256</v>
      </c>
      <c r="B659" s="20" t="s">
        <v>54</v>
      </c>
      <c r="C659" s="27">
        <f>VLOOKUP(B659,'Validacion (Uso SMA)'!$A$1:$D$4,4,0)</f>
        <v>1</v>
      </c>
      <c r="D659" s="24" t="s">
        <v>6</v>
      </c>
      <c r="E659" s="24" t="s">
        <v>6</v>
      </c>
      <c r="H659" s="32" t="s">
        <v>49</v>
      </c>
      <c r="I659" s="24" t="s">
        <v>6</v>
      </c>
      <c r="J659" s="20" t="s">
        <v>1</v>
      </c>
      <c r="K659" s="20"/>
    </row>
    <row r="660" spans="1:11" x14ac:dyDescent="0.3">
      <c r="A660" s="20" t="s">
        <v>256</v>
      </c>
      <c r="B660" s="20" t="s">
        <v>52</v>
      </c>
      <c r="C660" s="27">
        <f>VLOOKUP(B660,'Validacion (Uso SMA)'!$A$1:$D$4,4,0)</f>
        <v>2</v>
      </c>
      <c r="D660" s="24" t="s">
        <v>6</v>
      </c>
      <c r="E660" s="24" t="s">
        <v>6</v>
      </c>
      <c r="H660" s="15" t="s">
        <v>50</v>
      </c>
      <c r="I660" s="24" t="s">
        <v>6</v>
      </c>
      <c r="J660" s="20" t="s">
        <v>1</v>
      </c>
      <c r="K660" s="20"/>
    </row>
    <row r="661" spans="1:11" x14ac:dyDescent="0.3">
      <c r="A661" s="20" t="s">
        <v>256</v>
      </c>
      <c r="B661" s="20" t="s">
        <v>48</v>
      </c>
      <c r="C661" s="27">
        <f>VLOOKUP(B661,'Validacion (Uso SMA)'!$A$1:$D$4,4,0)</f>
        <v>3</v>
      </c>
      <c r="D661" s="24" t="s">
        <v>6</v>
      </c>
      <c r="E661" s="24" t="s">
        <v>6</v>
      </c>
      <c r="H661" s="15" t="s">
        <v>51</v>
      </c>
      <c r="I661" s="20" t="s">
        <v>6</v>
      </c>
      <c r="J661" s="20" t="s">
        <v>1</v>
      </c>
    </row>
    <row r="662" spans="1:11" x14ac:dyDescent="0.3">
      <c r="A662" s="20" t="s">
        <v>213</v>
      </c>
      <c r="B662" s="20" t="s">
        <v>54</v>
      </c>
      <c r="C662" s="27">
        <f>VLOOKUP(B662,'Validacion (Uso SMA)'!$A$1:$D$4,4,0)</f>
        <v>1</v>
      </c>
      <c r="D662" s="24" t="s">
        <v>6</v>
      </c>
      <c r="E662" s="24" t="s">
        <v>6</v>
      </c>
      <c r="H662" s="32" t="s">
        <v>49</v>
      </c>
      <c r="I662" s="24" t="s">
        <v>6</v>
      </c>
      <c r="J662" s="20" t="s">
        <v>1</v>
      </c>
      <c r="K662" s="20"/>
    </row>
    <row r="663" spans="1:11" x14ac:dyDescent="0.3">
      <c r="A663" s="20" t="s">
        <v>213</v>
      </c>
      <c r="B663" s="20" t="s">
        <v>52</v>
      </c>
      <c r="C663" s="27">
        <f>VLOOKUP(B663,'Validacion (Uso SMA)'!$A$1:$D$4,4,0)</f>
        <v>2</v>
      </c>
      <c r="D663" s="24" t="s">
        <v>6</v>
      </c>
      <c r="E663" s="24" t="s">
        <v>6</v>
      </c>
      <c r="H663" s="15" t="s">
        <v>50</v>
      </c>
      <c r="I663" s="24" t="s">
        <v>6</v>
      </c>
      <c r="J663" s="20" t="s">
        <v>1</v>
      </c>
      <c r="K663" s="20"/>
    </row>
    <row r="664" spans="1:11" x14ac:dyDescent="0.3">
      <c r="A664" s="20" t="s">
        <v>213</v>
      </c>
      <c r="B664" s="20" t="s">
        <v>48</v>
      </c>
      <c r="C664" s="27">
        <f>VLOOKUP(B664,'Validacion (Uso SMA)'!$A$1:$D$4,4,0)</f>
        <v>3</v>
      </c>
      <c r="D664" s="24" t="s">
        <v>6</v>
      </c>
      <c r="E664" s="24" t="s">
        <v>6</v>
      </c>
      <c r="H664" s="15" t="s">
        <v>51</v>
      </c>
      <c r="I664" s="20" t="s">
        <v>6</v>
      </c>
      <c r="J664" s="20" t="s">
        <v>1</v>
      </c>
    </row>
    <row r="665" spans="1:11" x14ac:dyDescent="0.3">
      <c r="A665" s="20" t="s">
        <v>214</v>
      </c>
      <c r="B665" s="20" t="s">
        <v>54</v>
      </c>
      <c r="C665" s="27">
        <f>VLOOKUP(B665,'Validacion (Uso SMA)'!$A$1:$D$4,4,0)</f>
        <v>1</v>
      </c>
      <c r="D665" s="24" t="s">
        <v>6</v>
      </c>
      <c r="E665" s="24" t="s">
        <v>6</v>
      </c>
      <c r="H665" s="32" t="s">
        <v>49</v>
      </c>
      <c r="I665" s="24" t="s">
        <v>6</v>
      </c>
      <c r="J665" s="20" t="s">
        <v>36</v>
      </c>
      <c r="K665" s="20"/>
    </row>
    <row r="666" spans="1:11" x14ac:dyDescent="0.3">
      <c r="A666" s="20" t="s">
        <v>214</v>
      </c>
      <c r="B666" s="20" t="s">
        <v>52</v>
      </c>
      <c r="C666" s="27">
        <f>VLOOKUP(B666,'Validacion (Uso SMA)'!$A$1:$D$4,4,0)</f>
        <v>2</v>
      </c>
      <c r="D666" s="24" t="s">
        <v>6</v>
      </c>
      <c r="E666" s="24" t="s">
        <v>6</v>
      </c>
      <c r="H666" s="15" t="s">
        <v>50</v>
      </c>
      <c r="I666" s="24" t="s">
        <v>6</v>
      </c>
      <c r="J666" s="20" t="s">
        <v>36</v>
      </c>
      <c r="K666" s="20"/>
    </row>
    <row r="667" spans="1:11" x14ac:dyDescent="0.3">
      <c r="A667" s="20" t="s">
        <v>214</v>
      </c>
      <c r="B667" s="20" t="s">
        <v>48</v>
      </c>
      <c r="C667" s="27">
        <f>VLOOKUP(B667,'Validacion (Uso SMA)'!$A$1:$D$4,4,0)</f>
        <v>3</v>
      </c>
      <c r="D667" s="24" t="s">
        <v>6</v>
      </c>
      <c r="E667" s="24" t="s">
        <v>6</v>
      </c>
      <c r="H667" s="15" t="s">
        <v>51</v>
      </c>
      <c r="I667" s="20" t="s">
        <v>6</v>
      </c>
      <c r="J667" s="20" t="s">
        <v>36</v>
      </c>
    </row>
    <row r="668" spans="1:11" x14ac:dyDescent="0.3">
      <c r="A668" s="21" t="s">
        <v>214</v>
      </c>
      <c r="B668" s="20"/>
      <c r="D668" s="24">
        <v>39009</v>
      </c>
      <c r="E668" s="24">
        <v>48140</v>
      </c>
      <c r="F668" s="29"/>
      <c r="G668" s="29">
        <v>0.33</v>
      </c>
      <c r="H668" s="32"/>
      <c r="I668" s="24" t="s">
        <v>33</v>
      </c>
      <c r="J668" s="20" t="s">
        <v>36</v>
      </c>
      <c r="K668" s="20" t="s">
        <v>273</v>
      </c>
    </row>
    <row r="669" spans="1:11" x14ac:dyDescent="0.3">
      <c r="A669" s="21" t="s">
        <v>214</v>
      </c>
      <c r="B669" s="20"/>
      <c r="D669" s="24">
        <v>39009</v>
      </c>
      <c r="E669" s="24">
        <v>48140</v>
      </c>
      <c r="F669" s="29"/>
      <c r="G669" s="29">
        <v>0.38</v>
      </c>
      <c r="H669" s="32"/>
      <c r="I669" s="24" t="s">
        <v>33</v>
      </c>
      <c r="J669" s="20" t="s">
        <v>36</v>
      </c>
      <c r="K669" s="20" t="s">
        <v>277</v>
      </c>
    </row>
    <row r="670" spans="1:11" x14ac:dyDescent="0.3">
      <c r="A670" s="20" t="s">
        <v>215</v>
      </c>
      <c r="B670" s="20" t="s">
        <v>54</v>
      </c>
      <c r="C670" s="27">
        <f>VLOOKUP(B670,'Validacion (Uso SMA)'!$A$1:$D$4,4,0)</f>
        <v>1</v>
      </c>
      <c r="D670" s="24" t="s">
        <v>6</v>
      </c>
      <c r="E670" s="24" t="s">
        <v>6</v>
      </c>
      <c r="H670" s="32" t="s">
        <v>49</v>
      </c>
      <c r="I670" s="24" t="s">
        <v>6</v>
      </c>
      <c r="J670" s="20" t="s">
        <v>36</v>
      </c>
      <c r="K670" s="20"/>
    </row>
    <row r="671" spans="1:11" x14ac:dyDescent="0.3">
      <c r="A671" s="20" t="s">
        <v>215</v>
      </c>
      <c r="B671" s="20" t="s">
        <v>52</v>
      </c>
      <c r="C671" s="27">
        <f>VLOOKUP(B671,'Validacion (Uso SMA)'!$A$1:$D$4,4,0)</f>
        <v>2</v>
      </c>
      <c r="D671" s="24" t="s">
        <v>6</v>
      </c>
      <c r="E671" s="24" t="s">
        <v>6</v>
      </c>
      <c r="H671" s="15" t="s">
        <v>50</v>
      </c>
      <c r="I671" s="24" t="s">
        <v>6</v>
      </c>
      <c r="J671" s="20" t="s">
        <v>36</v>
      </c>
      <c r="K671" s="20"/>
    </row>
    <row r="672" spans="1:11" x14ac:dyDescent="0.3">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
      <c r="A674" s="20" t="s">
        <v>216</v>
      </c>
      <c r="B674" s="20" t="s">
        <v>54</v>
      </c>
      <c r="C674" s="27">
        <f>VLOOKUP(B674,'Validacion (Uso SMA)'!$A$1:$D$4,4,0)</f>
        <v>1</v>
      </c>
      <c r="D674" s="24" t="s">
        <v>6</v>
      </c>
      <c r="E674" s="24" t="s">
        <v>6</v>
      </c>
      <c r="H674" s="32" t="s">
        <v>49</v>
      </c>
      <c r="I674" s="24" t="s">
        <v>6</v>
      </c>
      <c r="J674" s="20" t="s">
        <v>1</v>
      </c>
      <c r="K674" s="20"/>
    </row>
    <row r="675" spans="1:11" x14ac:dyDescent="0.3">
      <c r="A675" s="20" t="s">
        <v>216</v>
      </c>
      <c r="B675" s="20" t="s">
        <v>52</v>
      </c>
      <c r="C675" s="27">
        <f>VLOOKUP(B675,'Validacion (Uso SMA)'!$A$1:$D$4,4,0)</f>
        <v>2</v>
      </c>
      <c r="D675" s="24" t="s">
        <v>6</v>
      </c>
      <c r="E675" s="24" t="s">
        <v>6</v>
      </c>
      <c r="H675" s="15" t="s">
        <v>50</v>
      </c>
      <c r="I675" s="24" t="s">
        <v>6</v>
      </c>
      <c r="J675" s="20" t="s">
        <v>1</v>
      </c>
      <c r="K675" s="20"/>
    </row>
    <row r="676" spans="1:11" x14ac:dyDescent="0.3">
      <c r="A676" s="20" t="s">
        <v>216</v>
      </c>
      <c r="B676" s="20" t="s">
        <v>48</v>
      </c>
      <c r="C676" s="27">
        <f>VLOOKUP(B676,'Validacion (Uso SMA)'!$A$1:$D$4,4,0)</f>
        <v>3</v>
      </c>
      <c r="D676" s="24" t="s">
        <v>6</v>
      </c>
      <c r="E676" s="24" t="s">
        <v>6</v>
      </c>
      <c r="H676" s="15" t="s">
        <v>51</v>
      </c>
      <c r="I676" s="20" t="s">
        <v>6</v>
      </c>
      <c r="J676" s="20" t="s">
        <v>1</v>
      </c>
    </row>
    <row r="677" spans="1:11" x14ac:dyDescent="0.3">
      <c r="A677" s="20" t="s">
        <v>264</v>
      </c>
      <c r="B677" s="20" t="s">
        <v>54</v>
      </c>
      <c r="C677" s="27">
        <f>VLOOKUP(B677,'Validacion (Uso SMA)'!$A$1:$D$4,4,0)</f>
        <v>1</v>
      </c>
      <c r="D677" s="20" t="s">
        <v>6</v>
      </c>
      <c r="E677" s="20" t="s">
        <v>6</v>
      </c>
      <c r="H677" s="32" t="s">
        <v>49</v>
      </c>
      <c r="I677" s="20" t="s">
        <v>6</v>
      </c>
      <c r="J677" s="20" t="s">
        <v>36</v>
      </c>
      <c r="K677" s="20"/>
    </row>
    <row r="678" spans="1:11" x14ac:dyDescent="0.3">
      <c r="A678" s="20" t="s">
        <v>264</v>
      </c>
      <c r="B678" s="20" t="s">
        <v>52</v>
      </c>
      <c r="C678" s="27">
        <f>VLOOKUP(B678,'Validacion (Uso SMA)'!$A$1:$D$4,4,0)</f>
        <v>2</v>
      </c>
      <c r="D678" s="20" t="s">
        <v>6</v>
      </c>
      <c r="E678" s="20" t="s">
        <v>6</v>
      </c>
      <c r="H678" s="15" t="s">
        <v>50</v>
      </c>
      <c r="I678" s="20" t="s">
        <v>6</v>
      </c>
      <c r="J678" s="20" t="s">
        <v>36</v>
      </c>
      <c r="K678" s="20"/>
    </row>
    <row r="679" spans="1:11" x14ac:dyDescent="0.3">
      <c r="A679" s="20" t="s">
        <v>264</v>
      </c>
      <c r="B679" s="20" t="s">
        <v>48</v>
      </c>
      <c r="C679" s="27">
        <f>VLOOKUP(B679,'Validacion (Uso SMA)'!$A$1:$D$4,4,0)</f>
        <v>3</v>
      </c>
      <c r="D679" s="20" t="s">
        <v>6</v>
      </c>
      <c r="E679" s="20" t="s">
        <v>6</v>
      </c>
      <c r="H679" s="15" t="s">
        <v>51</v>
      </c>
      <c r="I679" s="20" t="s">
        <v>6</v>
      </c>
      <c r="J679" s="20" t="s">
        <v>36</v>
      </c>
      <c r="K679" s="20"/>
    </row>
    <row r="680" spans="1:11" x14ac:dyDescent="0.3">
      <c r="A680" s="21" t="s">
        <v>264</v>
      </c>
      <c r="B680" s="20"/>
      <c r="D680" s="24">
        <v>39009</v>
      </c>
      <c r="E680" s="24">
        <v>48140</v>
      </c>
      <c r="F680" s="29"/>
      <c r="G680" s="29">
        <v>0.5</v>
      </c>
      <c r="H680" s="32"/>
      <c r="I680" s="24" t="s">
        <v>33</v>
      </c>
      <c r="J680" s="20" t="s">
        <v>36</v>
      </c>
      <c r="K680" s="20" t="s">
        <v>271</v>
      </c>
    </row>
    <row r="681" spans="1:11" x14ac:dyDescent="0.3">
      <c r="A681" s="21" t="s">
        <v>264</v>
      </c>
      <c r="B681" s="20"/>
      <c r="D681" s="24">
        <v>39009</v>
      </c>
      <c r="E681" s="24">
        <v>48140</v>
      </c>
      <c r="F681" s="29"/>
      <c r="G681" s="29">
        <v>1</v>
      </c>
      <c r="H681" s="32"/>
      <c r="I681" s="24" t="s">
        <v>33</v>
      </c>
      <c r="J681" s="20" t="s">
        <v>36</v>
      </c>
      <c r="K681" s="20" t="s">
        <v>275</v>
      </c>
    </row>
    <row r="682" spans="1:11" x14ac:dyDescent="0.3">
      <c r="A682" s="20" t="s">
        <v>217</v>
      </c>
      <c r="B682" s="20" t="s">
        <v>54</v>
      </c>
      <c r="C682" s="27">
        <f>VLOOKUP(B682,'Validacion (Uso SMA)'!$A$1:$D$4,4,0)</f>
        <v>1</v>
      </c>
      <c r="D682" s="24" t="s">
        <v>6</v>
      </c>
      <c r="E682" s="24" t="s">
        <v>6</v>
      </c>
      <c r="H682" s="32" t="s">
        <v>49</v>
      </c>
      <c r="I682" s="24" t="s">
        <v>6</v>
      </c>
      <c r="J682" s="20" t="s">
        <v>1</v>
      </c>
      <c r="K682" s="20"/>
    </row>
    <row r="683" spans="1:11" x14ac:dyDescent="0.3">
      <c r="A683" s="20" t="s">
        <v>217</v>
      </c>
      <c r="B683" s="20" t="s">
        <v>52</v>
      </c>
      <c r="C683" s="27">
        <f>VLOOKUP(B683,'Validacion (Uso SMA)'!$A$1:$D$4,4,0)</f>
        <v>2</v>
      </c>
      <c r="D683" s="24" t="s">
        <v>6</v>
      </c>
      <c r="E683" s="24" t="s">
        <v>6</v>
      </c>
      <c r="H683" s="15" t="s">
        <v>50</v>
      </c>
      <c r="I683" s="24" t="s">
        <v>6</v>
      </c>
      <c r="J683" s="20" t="s">
        <v>1</v>
      </c>
      <c r="K683" s="20"/>
    </row>
    <row r="684" spans="1:11" x14ac:dyDescent="0.3">
      <c r="A684" s="20" t="s">
        <v>217</v>
      </c>
      <c r="B684" s="20" t="s">
        <v>48</v>
      </c>
      <c r="C684" s="27">
        <f>VLOOKUP(B684,'Validacion (Uso SMA)'!$A$1:$D$4,4,0)</f>
        <v>3</v>
      </c>
      <c r="D684" s="24" t="s">
        <v>6</v>
      </c>
      <c r="E684" s="24" t="s">
        <v>6</v>
      </c>
      <c r="H684" s="15" t="s">
        <v>51</v>
      </c>
      <c r="I684" s="20" t="s">
        <v>6</v>
      </c>
      <c r="J684" s="20" t="s">
        <v>1</v>
      </c>
    </row>
    <row r="685" spans="1:11" x14ac:dyDescent="0.3">
      <c r="A685" s="15" t="s">
        <v>300</v>
      </c>
      <c r="B685" s="20" t="s">
        <v>54</v>
      </c>
      <c r="C685" s="27">
        <f>VLOOKUP(B685,'Validacion (Uso SMA)'!$A$1:$D$4,4,0)</f>
        <v>1</v>
      </c>
      <c r="D685" s="24" t="s">
        <v>6</v>
      </c>
      <c r="E685" s="24" t="s">
        <v>6</v>
      </c>
      <c r="H685" s="15" t="s">
        <v>49</v>
      </c>
      <c r="I685" s="24" t="s">
        <v>6</v>
      </c>
      <c r="J685" s="20" t="s">
        <v>1</v>
      </c>
    </row>
    <row r="686" spans="1:11" x14ac:dyDescent="0.3">
      <c r="A686" s="15" t="s">
        <v>300</v>
      </c>
      <c r="B686" s="20" t="s">
        <v>52</v>
      </c>
      <c r="C686" s="27">
        <f>VLOOKUP(B686,'Validacion (Uso SMA)'!$A$1:$D$4,4,0)</f>
        <v>2</v>
      </c>
      <c r="D686" s="24" t="s">
        <v>6</v>
      </c>
      <c r="E686" s="24" t="s">
        <v>6</v>
      </c>
      <c r="H686" s="15" t="s">
        <v>50</v>
      </c>
      <c r="I686" s="24" t="s">
        <v>6</v>
      </c>
      <c r="J686" s="20" t="s">
        <v>1</v>
      </c>
      <c r="K686" s="31"/>
    </row>
    <row r="687" spans="1:11" x14ac:dyDescent="0.3">
      <c r="A687" s="15" t="s">
        <v>300</v>
      </c>
      <c r="B687" s="20" t="s">
        <v>48</v>
      </c>
      <c r="C687" s="27">
        <f>VLOOKUP(B687,'Validacion (Uso SMA)'!$A$1:$D$4,4,0)</f>
        <v>3</v>
      </c>
      <c r="D687" s="20" t="s">
        <v>6</v>
      </c>
      <c r="E687" s="20" t="s">
        <v>6</v>
      </c>
      <c r="H687" s="15" t="s">
        <v>51</v>
      </c>
      <c r="I687" s="20" t="s">
        <v>6</v>
      </c>
      <c r="J687" s="20" t="s">
        <v>1</v>
      </c>
    </row>
    <row r="688" spans="1:11" x14ac:dyDescent="0.3">
      <c r="A688" s="15" t="s">
        <v>319</v>
      </c>
      <c r="B688" s="20" t="s">
        <v>54</v>
      </c>
      <c r="C688" s="27">
        <f>VLOOKUP(B688,'Validacion (Uso SMA)'!$A$1:$D$4,4,0)</f>
        <v>1</v>
      </c>
      <c r="D688" s="24" t="s">
        <v>6</v>
      </c>
      <c r="E688" s="24" t="s">
        <v>6</v>
      </c>
      <c r="H688" s="15" t="s">
        <v>49</v>
      </c>
      <c r="I688" s="24" t="s">
        <v>6</v>
      </c>
      <c r="J688" s="20" t="s">
        <v>1</v>
      </c>
    </row>
    <row r="689" spans="1:11" x14ac:dyDescent="0.3">
      <c r="A689" s="15" t="s">
        <v>319</v>
      </c>
      <c r="B689" s="20" t="s">
        <v>52</v>
      </c>
      <c r="C689" s="27">
        <f>VLOOKUP(B689,'Validacion (Uso SMA)'!$A$1:$D$4,4,0)</f>
        <v>2</v>
      </c>
      <c r="D689" s="24" t="s">
        <v>6</v>
      </c>
      <c r="E689" s="24" t="s">
        <v>6</v>
      </c>
      <c r="H689" s="15" t="s">
        <v>50</v>
      </c>
      <c r="I689" s="24" t="s">
        <v>6</v>
      </c>
      <c r="J689" s="20" t="s">
        <v>1</v>
      </c>
    </row>
    <row r="690" spans="1:11" x14ac:dyDescent="0.3">
      <c r="A690" s="15" t="s">
        <v>319</v>
      </c>
      <c r="B690" s="20" t="s">
        <v>48</v>
      </c>
      <c r="C690" s="27">
        <f>VLOOKUP(B690,'Validacion (Uso SMA)'!$A$1:$D$4,4,0)</f>
        <v>3</v>
      </c>
      <c r="D690" s="20" t="s">
        <v>6</v>
      </c>
      <c r="E690" s="20" t="s">
        <v>6</v>
      </c>
      <c r="H690" s="15" t="s">
        <v>51</v>
      </c>
      <c r="I690" s="20" t="s">
        <v>6</v>
      </c>
      <c r="J690" s="20" t="s">
        <v>1</v>
      </c>
    </row>
    <row r="691" spans="1:11" x14ac:dyDescent="0.3">
      <c r="A691" s="15" t="s">
        <v>299</v>
      </c>
      <c r="B691" s="20" t="s">
        <v>54</v>
      </c>
      <c r="C691" s="27">
        <f>VLOOKUP(B691,'Validacion (Uso SMA)'!$A$1:$D$4,4,0)</f>
        <v>1</v>
      </c>
      <c r="D691" s="24" t="s">
        <v>6</v>
      </c>
      <c r="E691" s="24" t="s">
        <v>6</v>
      </c>
      <c r="H691" s="15" t="s">
        <v>49</v>
      </c>
      <c r="I691" s="24" t="s">
        <v>6</v>
      </c>
      <c r="J691" s="20" t="s">
        <v>1</v>
      </c>
    </row>
    <row r="692" spans="1:11" x14ac:dyDescent="0.3">
      <c r="A692" s="15" t="s">
        <v>299</v>
      </c>
      <c r="B692" s="20" t="s">
        <v>52</v>
      </c>
      <c r="C692" s="27">
        <f>VLOOKUP(B692,'Validacion (Uso SMA)'!$A$1:$D$4,4,0)</f>
        <v>2</v>
      </c>
      <c r="D692" s="24" t="s">
        <v>6</v>
      </c>
      <c r="E692" s="24" t="s">
        <v>6</v>
      </c>
      <c r="H692" s="15" t="s">
        <v>50</v>
      </c>
      <c r="I692" s="24" t="s">
        <v>6</v>
      </c>
      <c r="J692" s="20" t="s">
        <v>1</v>
      </c>
    </row>
    <row r="693" spans="1:11" x14ac:dyDescent="0.3">
      <c r="A693" s="15" t="s">
        <v>299</v>
      </c>
      <c r="B693" s="20" t="s">
        <v>48</v>
      </c>
      <c r="C693" s="27">
        <f>VLOOKUP(B693,'Validacion (Uso SMA)'!$A$1:$D$4,4,0)</f>
        <v>3</v>
      </c>
      <c r="D693" s="20" t="s">
        <v>6</v>
      </c>
      <c r="E693" s="20" t="s">
        <v>6</v>
      </c>
      <c r="H693" s="15" t="s">
        <v>51</v>
      </c>
      <c r="I693" s="20" t="s">
        <v>6</v>
      </c>
      <c r="J693" s="20" t="s">
        <v>1</v>
      </c>
    </row>
    <row r="694" spans="1:11" x14ac:dyDescent="0.3">
      <c r="A694" s="20" t="s">
        <v>257</v>
      </c>
      <c r="B694" s="20" t="s">
        <v>54</v>
      </c>
      <c r="C694" s="27">
        <f>VLOOKUP(B694,'Validacion (Uso SMA)'!$A$1:$D$4,4,0)</f>
        <v>1</v>
      </c>
      <c r="D694" s="24" t="s">
        <v>6</v>
      </c>
      <c r="E694" s="24" t="s">
        <v>6</v>
      </c>
      <c r="H694" s="32" t="s">
        <v>49</v>
      </c>
      <c r="I694" s="24" t="s">
        <v>6</v>
      </c>
      <c r="J694" s="20" t="s">
        <v>36</v>
      </c>
      <c r="K694" s="20"/>
    </row>
    <row r="695" spans="1:11" x14ac:dyDescent="0.3">
      <c r="A695" s="20" t="s">
        <v>257</v>
      </c>
      <c r="B695" s="20" t="s">
        <v>52</v>
      </c>
      <c r="C695" s="27">
        <f>VLOOKUP(B695,'Validacion (Uso SMA)'!$A$1:$D$4,4,0)</f>
        <v>2</v>
      </c>
      <c r="D695" s="24" t="s">
        <v>6</v>
      </c>
      <c r="E695" s="24" t="s">
        <v>6</v>
      </c>
      <c r="H695" s="15" t="s">
        <v>50</v>
      </c>
      <c r="I695" s="24" t="s">
        <v>6</v>
      </c>
      <c r="J695" s="20" t="s">
        <v>36</v>
      </c>
      <c r="K695" s="20"/>
    </row>
    <row r="696" spans="1:11" x14ac:dyDescent="0.3">
      <c r="A696" s="20" t="s">
        <v>257</v>
      </c>
      <c r="B696" s="20" t="s">
        <v>48</v>
      </c>
      <c r="C696" s="27">
        <f>VLOOKUP(B696,'Validacion (Uso SMA)'!$A$1:$D$4,4,0)</f>
        <v>3</v>
      </c>
      <c r="D696" s="24" t="s">
        <v>6</v>
      </c>
      <c r="E696" s="24" t="s">
        <v>6</v>
      </c>
      <c r="H696" s="20" t="s">
        <v>51</v>
      </c>
      <c r="I696" s="24" t="s">
        <v>6</v>
      </c>
      <c r="J696" s="20" t="s">
        <v>36</v>
      </c>
      <c r="K696" s="20"/>
    </row>
    <row r="697" spans="1:11" x14ac:dyDescent="0.3">
      <c r="A697" s="21" t="s">
        <v>257</v>
      </c>
      <c r="B697" s="20"/>
      <c r="D697" s="24">
        <v>39009</v>
      </c>
      <c r="E697" s="24">
        <v>48140</v>
      </c>
      <c r="F697" s="29"/>
      <c r="G697" s="29">
        <v>0.5</v>
      </c>
      <c r="H697" s="32"/>
      <c r="I697" s="24" t="s">
        <v>33</v>
      </c>
      <c r="J697" s="20" t="s">
        <v>36</v>
      </c>
      <c r="K697" s="20" t="s">
        <v>271</v>
      </c>
    </row>
    <row r="698" spans="1:11" x14ac:dyDescent="0.3">
      <c r="A698" s="21" t="s">
        <v>257</v>
      </c>
      <c r="B698" s="20"/>
      <c r="D698" s="24">
        <v>39009</v>
      </c>
      <c r="E698" s="24">
        <v>48140</v>
      </c>
      <c r="F698" s="29"/>
      <c r="G698" s="29">
        <v>1</v>
      </c>
      <c r="H698" s="32"/>
      <c r="I698" s="24" t="s">
        <v>33</v>
      </c>
      <c r="J698" s="20" t="s">
        <v>36</v>
      </c>
      <c r="K698" s="20" t="s">
        <v>275</v>
      </c>
    </row>
    <row r="699" spans="1:11" x14ac:dyDescent="0.3">
      <c r="A699" s="21" t="s">
        <v>257</v>
      </c>
      <c r="B699" s="20"/>
      <c r="D699" s="24">
        <v>39009</v>
      </c>
      <c r="E699" s="24">
        <v>48140</v>
      </c>
      <c r="F699" s="29"/>
      <c r="G699" s="29">
        <v>0.86</v>
      </c>
      <c r="H699" s="32"/>
      <c r="I699" s="24" t="s">
        <v>33</v>
      </c>
      <c r="J699" s="20" t="s">
        <v>36</v>
      </c>
      <c r="K699" s="20" t="s">
        <v>278</v>
      </c>
    </row>
    <row r="700" spans="1:11" x14ac:dyDescent="0.3">
      <c r="A700" s="20" t="s">
        <v>258</v>
      </c>
      <c r="B700" s="20" t="s">
        <v>54</v>
      </c>
      <c r="C700" s="27">
        <f>VLOOKUP(B700,'Validacion (Uso SMA)'!$A$1:$D$4,4,0)</f>
        <v>1</v>
      </c>
      <c r="D700" s="24" t="s">
        <v>6</v>
      </c>
      <c r="E700" s="24" t="s">
        <v>6</v>
      </c>
      <c r="H700" s="32" t="s">
        <v>49</v>
      </c>
      <c r="I700" s="24" t="s">
        <v>6</v>
      </c>
      <c r="J700" s="20" t="s">
        <v>36</v>
      </c>
      <c r="K700" s="20"/>
    </row>
    <row r="701" spans="1:11" x14ac:dyDescent="0.3">
      <c r="A701" s="20" t="s">
        <v>258</v>
      </c>
      <c r="B701" s="20" t="s">
        <v>52</v>
      </c>
      <c r="C701" s="27">
        <f>VLOOKUP(B701,'Validacion (Uso SMA)'!$A$1:$D$4,4,0)</f>
        <v>2</v>
      </c>
      <c r="D701" s="24" t="s">
        <v>6</v>
      </c>
      <c r="E701" s="24" t="s">
        <v>6</v>
      </c>
      <c r="H701" s="15" t="s">
        <v>50</v>
      </c>
      <c r="I701" s="24" t="s">
        <v>6</v>
      </c>
      <c r="J701" s="20" t="s">
        <v>36</v>
      </c>
      <c r="K701" s="20"/>
    </row>
    <row r="702" spans="1:11" x14ac:dyDescent="0.3">
      <c r="A702" s="20" t="s">
        <v>258</v>
      </c>
      <c r="B702" s="20" t="s">
        <v>48</v>
      </c>
      <c r="C702" s="27">
        <f>VLOOKUP(B702,'Validacion (Uso SMA)'!$A$1:$D$4,4,0)</f>
        <v>3</v>
      </c>
      <c r="D702" s="24" t="s">
        <v>6</v>
      </c>
      <c r="E702" s="24" t="s">
        <v>6</v>
      </c>
      <c r="H702" s="15" t="s">
        <v>51</v>
      </c>
      <c r="I702" s="24" t="s">
        <v>6</v>
      </c>
      <c r="J702" s="20" t="s">
        <v>36</v>
      </c>
      <c r="K702" s="20"/>
    </row>
    <row r="703" spans="1:11" x14ac:dyDescent="0.3">
      <c r="A703" s="21" t="s">
        <v>258</v>
      </c>
      <c r="B703" s="20"/>
      <c r="D703" s="24">
        <v>39009</v>
      </c>
      <c r="E703" s="24">
        <v>48140</v>
      </c>
      <c r="F703" s="29"/>
      <c r="G703" s="29">
        <v>0.5</v>
      </c>
      <c r="H703" s="32"/>
      <c r="I703" s="24" t="s">
        <v>33</v>
      </c>
      <c r="J703" s="20" t="s">
        <v>36</v>
      </c>
      <c r="K703" s="20" t="s">
        <v>280</v>
      </c>
    </row>
    <row r="704" spans="1:11" x14ac:dyDescent="0.3">
      <c r="A704" s="21" t="s">
        <v>258</v>
      </c>
      <c r="B704" s="20"/>
      <c r="D704" s="24">
        <v>39009</v>
      </c>
      <c r="E704" s="24">
        <v>48140</v>
      </c>
      <c r="F704" s="29"/>
      <c r="G704" s="29">
        <v>1</v>
      </c>
      <c r="H704" s="32"/>
      <c r="I704" s="24" t="s">
        <v>33</v>
      </c>
      <c r="J704" s="20" t="s">
        <v>36</v>
      </c>
      <c r="K704" s="20" t="s">
        <v>281</v>
      </c>
    </row>
    <row r="705" spans="1:11" x14ac:dyDescent="0.3">
      <c r="A705" s="20" t="s">
        <v>142</v>
      </c>
      <c r="B705" s="20" t="s">
        <v>54</v>
      </c>
      <c r="C705" s="27">
        <f>VLOOKUP(B705,'Validacion (Uso SMA)'!$A$1:$D$4,4,0)</f>
        <v>1</v>
      </c>
      <c r="D705" s="24" t="s">
        <v>6</v>
      </c>
      <c r="E705" s="24" t="s">
        <v>6</v>
      </c>
      <c r="H705" s="32" t="s">
        <v>49</v>
      </c>
      <c r="I705" s="24" t="s">
        <v>6</v>
      </c>
      <c r="J705" s="20" t="s">
        <v>1</v>
      </c>
      <c r="K705" s="20"/>
    </row>
    <row r="706" spans="1:11" x14ac:dyDescent="0.3">
      <c r="A706" s="20" t="s">
        <v>142</v>
      </c>
      <c r="B706" s="20" t="s">
        <v>52</v>
      </c>
      <c r="C706" s="27">
        <f>VLOOKUP(B706,'Validacion (Uso SMA)'!$A$1:$D$4,4,0)</f>
        <v>2</v>
      </c>
      <c r="D706" s="24" t="s">
        <v>6</v>
      </c>
      <c r="E706" s="24" t="s">
        <v>6</v>
      </c>
      <c r="H706" s="15" t="s">
        <v>50</v>
      </c>
      <c r="I706" s="24" t="s">
        <v>6</v>
      </c>
      <c r="J706" s="20" t="s">
        <v>1</v>
      </c>
      <c r="K706" s="20"/>
    </row>
    <row r="707" spans="1:11" x14ac:dyDescent="0.3">
      <c r="A707" s="20" t="s">
        <v>142</v>
      </c>
      <c r="B707" s="20" t="s">
        <v>48</v>
      </c>
      <c r="C707" s="27">
        <f>VLOOKUP(B707,'Validacion (Uso SMA)'!$A$1:$D$4,4,0)</f>
        <v>3</v>
      </c>
      <c r="D707" s="24" t="s">
        <v>6</v>
      </c>
      <c r="E707" s="24" t="s">
        <v>6</v>
      </c>
      <c r="H707" s="15" t="s">
        <v>51</v>
      </c>
      <c r="I707" s="20" t="s">
        <v>6</v>
      </c>
      <c r="J707" s="20" t="s">
        <v>1</v>
      </c>
    </row>
    <row r="708" spans="1:11" x14ac:dyDescent="0.3">
      <c r="A708" s="20" t="s">
        <v>143</v>
      </c>
      <c r="B708" s="20" t="s">
        <v>54</v>
      </c>
      <c r="C708" s="27">
        <f>VLOOKUP(B708,'Validacion (Uso SMA)'!$A$1:$D$4,4,0)</f>
        <v>1</v>
      </c>
      <c r="D708" s="24" t="s">
        <v>6</v>
      </c>
      <c r="E708" s="24" t="s">
        <v>6</v>
      </c>
      <c r="H708" s="32" t="s">
        <v>49</v>
      </c>
      <c r="I708" s="24" t="s">
        <v>6</v>
      </c>
      <c r="J708" s="20" t="s">
        <v>1</v>
      </c>
      <c r="K708" s="20"/>
    </row>
    <row r="709" spans="1:11" x14ac:dyDescent="0.3">
      <c r="A709" s="20" t="s">
        <v>143</v>
      </c>
      <c r="B709" s="20" t="s">
        <v>52</v>
      </c>
      <c r="C709" s="27">
        <f>VLOOKUP(B709,'Validacion (Uso SMA)'!$A$1:$D$4,4,0)</f>
        <v>2</v>
      </c>
      <c r="D709" s="24" t="s">
        <v>6</v>
      </c>
      <c r="E709" s="24" t="s">
        <v>6</v>
      </c>
      <c r="H709" s="15" t="s">
        <v>50</v>
      </c>
      <c r="I709" s="24" t="s">
        <v>6</v>
      </c>
      <c r="J709" s="20" t="s">
        <v>1</v>
      </c>
      <c r="K709" s="20"/>
    </row>
    <row r="710" spans="1:11" x14ac:dyDescent="0.3">
      <c r="A710" s="20" t="s">
        <v>143</v>
      </c>
      <c r="B710" s="20" t="s">
        <v>48</v>
      </c>
      <c r="C710" s="27">
        <f>VLOOKUP(B710,'Validacion (Uso SMA)'!$A$1:$D$4,4,0)</f>
        <v>3</v>
      </c>
      <c r="D710" s="24" t="s">
        <v>6</v>
      </c>
      <c r="E710" s="24" t="s">
        <v>6</v>
      </c>
      <c r="H710" s="15" t="s">
        <v>51</v>
      </c>
      <c r="I710" s="20" t="s">
        <v>6</v>
      </c>
      <c r="J710" s="20" t="s">
        <v>1</v>
      </c>
    </row>
    <row r="711" spans="1:11" x14ac:dyDescent="0.3">
      <c r="A711" s="20" t="s">
        <v>144</v>
      </c>
      <c r="B711" s="20" t="s">
        <v>54</v>
      </c>
      <c r="C711" s="27">
        <f>VLOOKUP(B711,'Validacion (Uso SMA)'!$A$1:$D$4,4,0)</f>
        <v>1</v>
      </c>
      <c r="D711" s="24" t="s">
        <v>6</v>
      </c>
      <c r="E711" s="24" t="s">
        <v>6</v>
      </c>
      <c r="H711" s="32" t="s">
        <v>49</v>
      </c>
      <c r="I711" s="24" t="s">
        <v>6</v>
      </c>
      <c r="J711" s="20" t="s">
        <v>1</v>
      </c>
      <c r="K711" s="20"/>
    </row>
    <row r="712" spans="1:11" x14ac:dyDescent="0.3">
      <c r="A712" s="20" t="s">
        <v>144</v>
      </c>
      <c r="B712" s="20" t="s">
        <v>52</v>
      </c>
      <c r="C712" s="27">
        <f>VLOOKUP(B712,'Validacion (Uso SMA)'!$A$1:$D$4,4,0)</f>
        <v>2</v>
      </c>
      <c r="D712" s="24" t="s">
        <v>6</v>
      </c>
      <c r="E712" s="24" t="s">
        <v>6</v>
      </c>
      <c r="H712" s="15" t="s">
        <v>50</v>
      </c>
      <c r="I712" s="24" t="s">
        <v>6</v>
      </c>
      <c r="J712" s="20" t="s">
        <v>1</v>
      </c>
      <c r="K712" s="20"/>
    </row>
    <row r="713" spans="1:11" x14ac:dyDescent="0.3">
      <c r="A713" s="20" t="s">
        <v>144</v>
      </c>
      <c r="B713" s="20" t="s">
        <v>48</v>
      </c>
      <c r="C713" s="27">
        <f>VLOOKUP(B713,'Validacion (Uso SMA)'!$A$1:$D$4,4,0)</f>
        <v>3</v>
      </c>
      <c r="D713" s="24" t="s">
        <v>6</v>
      </c>
      <c r="E713" s="24" t="s">
        <v>6</v>
      </c>
      <c r="H713" s="15" t="s">
        <v>51</v>
      </c>
      <c r="I713" s="20" t="s">
        <v>6</v>
      </c>
      <c r="J713" s="20" t="s">
        <v>1</v>
      </c>
    </row>
    <row r="714" spans="1:11" x14ac:dyDescent="0.3">
      <c r="A714" s="16" t="s">
        <v>327</v>
      </c>
      <c r="B714" s="20" t="s">
        <v>54</v>
      </c>
      <c r="C714" s="27">
        <f>VLOOKUP(B714,'Validacion (Uso SMA)'!$A$1:$D$4,4,0)</f>
        <v>1</v>
      </c>
      <c r="D714" s="24" t="s">
        <v>6</v>
      </c>
      <c r="E714" s="24" t="s">
        <v>6</v>
      </c>
      <c r="H714" s="15" t="s">
        <v>49</v>
      </c>
      <c r="I714" s="24" t="s">
        <v>6</v>
      </c>
      <c r="J714" s="20" t="s">
        <v>1</v>
      </c>
    </row>
    <row r="715" spans="1:11" x14ac:dyDescent="0.3">
      <c r="A715" s="16" t="s">
        <v>327</v>
      </c>
      <c r="B715" s="20" t="s">
        <v>52</v>
      </c>
      <c r="C715" s="27">
        <f>VLOOKUP(B715,'Validacion (Uso SMA)'!$A$1:$D$4,4,0)</f>
        <v>2</v>
      </c>
      <c r="D715" s="24" t="s">
        <v>6</v>
      </c>
      <c r="E715" s="24" t="s">
        <v>6</v>
      </c>
      <c r="H715" s="15" t="s">
        <v>50</v>
      </c>
      <c r="I715" s="24" t="s">
        <v>6</v>
      </c>
      <c r="J715" s="20" t="s">
        <v>1</v>
      </c>
    </row>
    <row r="716" spans="1:11" x14ac:dyDescent="0.3">
      <c r="A716" s="16" t="s">
        <v>327</v>
      </c>
      <c r="B716" s="20" t="s">
        <v>48</v>
      </c>
      <c r="C716" s="27">
        <f>VLOOKUP(B716,'Validacion (Uso SMA)'!$A$1:$D$4,4,0)</f>
        <v>3</v>
      </c>
      <c r="D716" s="20" t="s">
        <v>6</v>
      </c>
      <c r="E716" s="20" t="s">
        <v>6</v>
      </c>
      <c r="H716" s="15" t="s">
        <v>51</v>
      </c>
      <c r="I716" s="20" t="s">
        <v>6</v>
      </c>
      <c r="J716" s="20" t="s">
        <v>1</v>
      </c>
    </row>
    <row r="717" spans="1:11" x14ac:dyDescent="0.3">
      <c r="A717" s="16" t="s">
        <v>328</v>
      </c>
      <c r="B717" s="20" t="s">
        <v>54</v>
      </c>
      <c r="C717" s="27">
        <f>VLOOKUP(B717,'Validacion (Uso SMA)'!$A$1:$D$4,4,0)</f>
        <v>1</v>
      </c>
      <c r="D717" s="24" t="s">
        <v>6</v>
      </c>
      <c r="E717" s="24" t="s">
        <v>6</v>
      </c>
      <c r="H717" s="15" t="s">
        <v>49</v>
      </c>
      <c r="I717" s="24" t="s">
        <v>6</v>
      </c>
      <c r="J717" s="20" t="s">
        <v>1</v>
      </c>
    </row>
    <row r="718" spans="1:11" x14ac:dyDescent="0.3">
      <c r="A718" s="16" t="s">
        <v>328</v>
      </c>
      <c r="B718" s="20" t="s">
        <v>52</v>
      </c>
      <c r="C718" s="27">
        <f>VLOOKUP(B718,'Validacion (Uso SMA)'!$A$1:$D$4,4,0)</f>
        <v>2</v>
      </c>
      <c r="D718" s="24" t="s">
        <v>6</v>
      </c>
      <c r="E718" s="24" t="s">
        <v>6</v>
      </c>
      <c r="H718" s="15" t="s">
        <v>50</v>
      </c>
      <c r="I718" s="24" t="s">
        <v>6</v>
      </c>
      <c r="J718" s="20" t="s">
        <v>1</v>
      </c>
    </row>
    <row r="719" spans="1:11" x14ac:dyDescent="0.3">
      <c r="A719" s="16" t="s">
        <v>328</v>
      </c>
      <c r="B719" s="20" t="s">
        <v>48</v>
      </c>
      <c r="C719" s="27">
        <f>VLOOKUP(B719,'Validacion (Uso SMA)'!$A$1:$D$4,4,0)</f>
        <v>3</v>
      </c>
      <c r="D719" s="20" t="s">
        <v>6</v>
      </c>
      <c r="E719" s="20" t="s">
        <v>6</v>
      </c>
      <c r="H719" s="15" t="s">
        <v>51</v>
      </c>
      <c r="I719" s="20" t="s">
        <v>6</v>
      </c>
      <c r="J719" s="20" t="s">
        <v>1</v>
      </c>
    </row>
    <row r="720" spans="1:11" x14ac:dyDescent="0.3">
      <c r="A720" s="16" t="s">
        <v>329</v>
      </c>
      <c r="B720" s="20" t="s">
        <v>54</v>
      </c>
      <c r="C720" s="27">
        <f>VLOOKUP(B720,'Validacion (Uso SMA)'!$A$1:$D$4,4,0)</f>
        <v>1</v>
      </c>
      <c r="D720" s="24" t="s">
        <v>6</v>
      </c>
      <c r="E720" s="24" t="s">
        <v>6</v>
      </c>
      <c r="H720" s="15" t="s">
        <v>49</v>
      </c>
      <c r="I720" s="24" t="s">
        <v>6</v>
      </c>
      <c r="J720" s="20" t="s">
        <v>1</v>
      </c>
    </row>
    <row r="721" spans="1:11" x14ac:dyDescent="0.3">
      <c r="A721" s="16" t="s">
        <v>329</v>
      </c>
      <c r="B721" s="20" t="s">
        <v>52</v>
      </c>
      <c r="C721" s="27">
        <f>VLOOKUP(B721,'Validacion (Uso SMA)'!$A$1:$D$4,4,0)</f>
        <v>2</v>
      </c>
      <c r="D721" s="24" t="s">
        <v>6</v>
      </c>
      <c r="E721" s="24" t="s">
        <v>6</v>
      </c>
      <c r="H721" s="15" t="s">
        <v>50</v>
      </c>
      <c r="I721" s="24" t="s">
        <v>6</v>
      </c>
      <c r="J721" s="20" t="s">
        <v>1</v>
      </c>
    </row>
    <row r="722" spans="1:11" x14ac:dyDescent="0.3">
      <c r="A722" s="16" t="s">
        <v>329</v>
      </c>
      <c r="B722" s="20" t="s">
        <v>48</v>
      </c>
      <c r="C722" s="27">
        <f>VLOOKUP(B722,'Validacion (Uso SMA)'!$A$1:$D$4,4,0)</f>
        <v>3</v>
      </c>
      <c r="D722" s="20" t="s">
        <v>6</v>
      </c>
      <c r="E722" s="20" t="s">
        <v>6</v>
      </c>
      <c r="H722" s="15" t="s">
        <v>51</v>
      </c>
      <c r="I722" s="20" t="s">
        <v>6</v>
      </c>
      <c r="J722" s="20" t="s">
        <v>1</v>
      </c>
    </row>
    <row r="723" spans="1:11" x14ac:dyDescent="0.3">
      <c r="A723" s="16" t="s">
        <v>320</v>
      </c>
      <c r="B723" s="20" t="s">
        <v>54</v>
      </c>
      <c r="C723" s="27">
        <f>VLOOKUP(B723,'Validacion (Uso SMA)'!$A$1:$D$4,4,0)</f>
        <v>1</v>
      </c>
      <c r="D723" s="24" t="s">
        <v>6</v>
      </c>
      <c r="E723" s="24" t="s">
        <v>6</v>
      </c>
      <c r="H723" s="15" t="s">
        <v>49</v>
      </c>
      <c r="I723" s="24" t="s">
        <v>6</v>
      </c>
      <c r="J723" s="20" t="s">
        <v>1</v>
      </c>
    </row>
    <row r="724" spans="1:11" x14ac:dyDescent="0.3">
      <c r="A724" s="16" t="s">
        <v>320</v>
      </c>
      <c r="B724" s="20" t="s">
        <v>52</v>
      </c>
      <c r="C724" s="27">
        <f>VLOOKUP(B724,'Validacion (Uso SMA)'!$A$1:$D$4,4,0)</f>
        <v>2</v>
      </c>
      <c r="D724" s="24" t="s">
        <v>6</v>
      </c>
      <c r="E724" s="24" t="s">
        <v>6</v>
      </c>
      <c r="H724" s="15" t="s">
        <v>50</v>
      </c>
      <c r="I724" s="24" t="s">
        <v>6</v>
      </c>
      <c r="J724" s="20" t="s">
        <v>1</v>
      </c>
    </row>
    <row r="725" spans="1:11" x14ac:dyDescent="0.3">
      <c r="A725" s="16" t="s">
        <v>320</v>
      </c>
      <c r="B725" s="20" t="s">
        <v>48</v>
      </c>
      <c r="C725" s="27">
        <f>VLOOKUP(B725,'Validacion (Uso SMA)'!$A$1:$D$4,4,0)</f>
        <v>3</v>
      </c>
      <c r="D725" s="20" t="s">
        <v>6</v>
      </c>
      <c r="E725" s="20" t="s">
        <v>6</v>
      </c>
      <c r="H725" s="15" t="s">
        <v>51</v>
      </c>
      <c r="I725" s="20" t="s">
        <v>6</v>
      </c>
      <c r="J725" s="20" t="s">
        <v>1</v>
      </c>
    </row>
    <row r="726" spans="1:11" x14ac:dyDescent="0.3">
      <c r="A726" s="16" t="s">
        <v>321</v>
      </c>
      <c r="B726" s="20" t="s">
        <v>54</v>
      </c>
      <c r="C726" s="27">
        <f>VLOOKUP(B726,'Validacion (Uso SMA)'!$A$1:$D$4,4,0)</f>
        <v>1</v>
      </c>
      <c r="D726" s="24" t="s">
        <v>6</v>
      </c>
      <c r="E726" s="24" t="s">
        <v>6</v>
      </c>
      <c r="H726" s="15" t="s">
        <v>49</v>
      </c>
      <c r="I726" s="24" t="s">
        <v>6</v>
      </c>
      <c r="J726" s="20" t="s">
        <v>1</v>
      </c>
    </row>
    <row r="727" spans="1:11" x14ac:dyDescent="0.3">
      <c r="A727" s="16" t="s">
        <v>321</v>
      </c>
      <c r="B727" s="20" t="s">
        <v>52</v>
      </c>
      <c r="C727" s="27">
        <f>VLOOKUP(B727,'Validacion (Uso SMA)'!$A$1:$D$4,4,0)</f>
        <v>2</v>
      </c>
      <c r="D727" s="24" t="s">
        <v>6</v>
      </c>
      <c r="E727" s="24" t="s">
        <v>6</v>
      </c>
      <c r="H727" s="15" t="s">
        <v>50</v>
      </c>
      <c r="I727" s="24" t="s">
        <v>6</v>
      </c>
      <c r="J727" s="20" t="s">
        <v>1</v>
      </c>
    </row>
    <row r="728" spans="1:11" x14ac:dyDescent="0.3">
      <c r="A728" s="16" t="s">
        <v>321</v>
      </c>
      <c r="B728" s="20" t="s">
        <v>48</v>
      </c>
      <c r="C728" s="27">
        <f>VLOOKUP(B728,'Validacion (Uso SMA)'!$A$1:$D$4,4,0)</f>
        <v>3</v>
      </c>
      <c r="D728" s="20" t="s">
        <v>6</v>
      </c>
      <c r="E728" s="20" t="s">
        <v>6</v>
      </c>
      <c r="H728" s="15" t="s">
        <v>51</v>
      </c>
      <c r="I728" s="20" t="s">
        <v>6</v>
      </c>
      <c r="J728" s="20" t="s">
        <v>1</v>
      </c>
    </row>
    <row r="729" spans="1:11" x14ac:dyDescent="0.3">
      <c r="A729" s="16" t="s">
        <v>322</v>
      </c>
      <c r="B729" s="20" t="s">
        <v>54</v>
      </c>
      <c r="C729" s="27">
        <f>VLOOKUP(B729,'Validacion (Uso SMA)'!$A$1:$D$4,4,0)</f>
        <v>1</v>
      </c>
      <c r="D729" s="24" t="s">
        <v>6</v>
      </c>
      <c r="E729" s="24" t="s">
        <v>6</v>
      </c>
      <c r="H729" s="15" t="s">
        <v>49</v>
      </c>
      <c r="I729" s="24" t="s">
        <v>6</v>
      </c>
      <c r="J729" s="20" t="s">
        <v>1</v>
      </c>
    </row>
    <row r="730" spans="1:11" x14ac:dyDescent="0.3">
      <c r="A730" s="16" t="s">
        <v>322</v>
      </c>
      <c r="B730" s="20" t="s">
        <v>52</v>
      </c>
      <c r="C730" s="27">
        <f>VLOOKUP(B730,'Validacion (Uso SMA)'!$A$1:$D$4,4,0)</f>
        <v>2</v>
      </c>
      <c r="D730" s="24" t="s">
        <v>6</v>
      </c>
      <c r="E730" s="24" t="s">
        <v>6</v>
      </c>
      <c r="H730" s="15" t="s">
        <v>50</v>
      </c>
      <c r="I730" s="24" t="s">
        <v>6</v>
      </c>
      <c r="J730" s="20" t="s">
        <v>1</v>
      </c>
    </row>
    <row r="731" spans="1:11" x14ac:dyDescent="0.3">
      <c r="A731" s="16" t="s">
        <v>322</v>
      </c>
      <c r="B731" s="20" t="s">
        <v>48</v>
      </c>
      <c r="C731" s="27">
        <f>VLOOKUP(B731,'Validacion (Uso SMA)'!$A$1:$D$4,4,0)</f>
        <v>3</v>
      </c>
      <c r="D731" s="20" t="s">
        <v>6</v>
      </c>
      <c r="E731" s="20" t="s">
        <v>6</v>
      </c>
      <c r="H731" s="15" t="s">
        <v>51</v>
      </c>
      <c r="I731" s="20" t="s">
        <v>6</v>
      </c>
      <c r="J731" s="20" t="s">
        <v>1</v>
      </c>
    </row>
    <row r="732" spans="1:11" x14ac:dyDescent="0.3">
      <c r="A732" s="16" t="s">
        <v>323</v>
      </c>
      <c r="B732" s="20" t="s">
        <v>54</v>
      </c>
      <c r="C732" s="27">
        <f>VLOOKUP(B732,'Validacion (Uso SMA)'!$A$1:$D$4,4,0)</f>
        <v>1</v>
      </c>
      <c r="D732" s="24" t="s">
        <v>6</v>
      </c>
      <c r="E732" s="24" t="s">
        <v>6</v>
      </c>
      <c r="H732" s="15" t="s">
        <v>49</v>
      </c>
      <c r="I732" s="24" t="s">
        <v>6</v>
      </c>
      <c r="J732" s="20" t="s">
        <v>1</v>
      </c>
    </row>
    <row r="733" spans="1:11" x14ac:dyDescent="0.3">
      <c r="A733" s="16" t="s">
        <v>323</v>
      </c>
      <c r="B733" s="20" t="s">
        <v>52</v>
      </c>
      <c r="C733" s="27">
        <f>VLOOKUP(B733,'Validacion (Uso SMA)'!$A$1:$D$4,4,0)</f>
        <v>2</v>
      </c>
      <c r="D733" s="24" t="s">
        <v>6</v>
      </c>
      <c r="E733" s="24" t="s">
        <v>6</v>
      </c>
      <c r="H733" s="15" t="s">
        <v>50</v>
      </c>
      <c r="I733" s="24" t="s">
        <v>6</v>
      </c>
      <c r="J733" s="20" t="s">
        <v>1</v>
      </c>
    </row>
    <row r="734" spans="1:11" x14ac:dyDescent="0.3">
      <c r="A734" s="16" t="s">
        <v>323</v>
      </c>
      <c r="B734" s="20" t="s">
        <v>48</v>
      </c>
      <c r="C734" s="27">
        <f>VLOOKUP(B734,'Validacion (Uso SMA)'!$A$1:$D$4,4,0)</f>
        <v>3</v>
      </c>
      <c r="D734" s="20" t="s">
        <v>6</v>
      </c>
      <c r="E734" s="20" t="s">
        <v>6</v>
      </c>
      <c r="H734" s="15" t="s">
        <v>51</v>
      </c>
      <c r="I734" s="20" t="s">
        <v>6</v>
      </c>
      <c r="J734" s="20" t="s">
        <v>1</v>
      </c>
      <c r="K734" s="31"/>
    </row>
    <row r="735" spans="1:11" x14ac:dyDescent="0.3">
      <c r="A735" s="20" t="s">
        <v>218</v>
      </c>
      <c r="B735" s="20" t="s">
        <v>54</v>
      </c>
      <c r="C735" s="27">
        <f>VLOOKUP(B735,'Validacion (Uso SMA)'!$A$1:$D$4,4,0)</f>
        <v>1</v>
      </c>
      <c r="D735" s="24" t="s">
        <v>6</v>
      </c>
      <c r="E735" s="24" t="s">
        <v>6</v>
      </c>
      <c r="H735" s="32" t="s">
        <v>49</v>
      </c>
      <c r="I735" s="24" t="s">
        <v>6</v>
      </c>
      <c r="J735" s="20" t="s">
        <v>1</v>
      </c>
      <c r="K735" s="20"/>
    </row>
    <row r="736" spans="1:11" x14ac:dyDescent="0.3">
      <c r="A736" s="20" t="s">
        <v>218</v>
      </c>
      <c r="B736" s="20" t="s">
        <v>52</v>
      </c>
      <c r="C736" s="27">
        <f>VLOOKUP(B736,'Validacion (Uso SMA)'!$A$1:$D$4,4,0)</f>
        <v>2</v>
      </c>
      <c r="D736" s="24" t="s">
        <v>6</v>
      </c>
      <c r="E736" s="24" t="s">
        <v>6</v>
      </c>
      <c r="H736" s="15" t="s">
        <v>50</v>
      </c>
      <c r="I736" s="24" t="s">
        <v>6</v>
      </c>
      <c r="J736" s="20" t="s">
        <v>1</v>
      </c>
      <c r="K736" s="20"/>
    </row>
    <row r="737" spans="1:11" x14ac:dyDescent="0.3">
      <c r="A737" s="20" t="s">
        <v>218</v>
      </c>
      <c r="B737" s="20" t="s">
        <v>48</v>
      </c>
      <c r="C737" s="27">
        <f>VLOOKUP(B737,'Validacion (Uso SMA)'!$A$1:$D$4,4,0)</f>
        <v>3</v>
      </c>
      <c r="D737" s="24" t="s">
        <v>6</v>
      </c>
      <c r="E737" s="24" t="s">
        <v>6</v>
      </c>
      <c r="H737" s="15" t="s">
        <v>51</v>
      </c>
      <c r="I737" s="20" t="s">
        <v>6</v>
      </c>
      <c r="J737" s="20" t="s">
        <v>1</v>
      </c>
    </row>
    <row r="738" spans="1:11" x14ac:dyDescent="0.3">
      <c r="A738" s="20" t="s">
        <v>219</v>
      </c>
      <c r="B738" s="20" t="s">
        <v>54</v>
      </c>
      <c r="C738" s="27">
        <f>VLOOKUP(B738,'Validacion (Uso SMA)'!$A$1:$D$4,4,0)</f>
        <v>1</v>
      </c>
      <c r="D738" s="24" t="s">
        <v>6</v>
      </c>
      <c r="E738" s="24" t="s">
        <v>6</v>
      </c>
      <c r="H738" s="32" t="s">
        <v>49</v>
      </c>
      <c r="I738" s="24" t="s">
        <v>6</v>
      </c>
      <c r="J738" s="20" t="s">
        <v>1</v>
      </c>
      <c r="K738" s="20"/>
    </row>
    <row r="739" spans="1:11" x14ac:dyDescent="0.3">
      <c r="A739" s="20" t="s">
        <v>219</v>
      </c>
      <c r="B739" s="20" t="s">
        <v>52</v>
      </c>
      <c r="C739" s="27">
        <f>VLOOKUP(B739,'Validacion (Uso SMA)'!$A$1:$D$4,4,0)</f>
        <v>2</v>
      </c>
      <c r="D739" s="24" t="s">
        <v>6</v>
      </c>
      <c r="E739" s="24" t="s">
        <v>6</v>
      </c>
      <c r="H739" s="15" t="s">
        <v>50</v>
      </c>
      <c r="I739" s="24" t="s">
        <v>6</v>
      </c>
      <c r="J739" s="20" t="s">
        <v>1</v>
      </c>
      <c r="K739" s="20"/>
    </row>
    <row r="740" spans="1:11" x14ac:dyDescent="0.3">
      <c r="A740" s="20" t="s">
        <v>219</v>
      </c>
      <c r="B740" s="20" t="s">
        <v>48</v>
      </c>
      <c r="C740" s="27">
        <f>VLOOKUP(B740,'Validacion (Uso SMA)'!$A$1:$D$4,4,0)</f>
        <v>3</v>
      </c>
      <c r="D740" s="24" t="s">
        <v>6</v>
      </c>
      <c r="E740" s="24" t="s">
        <v>6</v>
      </c>
      <c r="H740" s="15" t="s">
        <v>51</v>
      </c>
      <c r="I740" s="20" t="s">
        <v>6</v>
      </c>
      <c r="J740" s="20" t="s">
        <v>1</v>
      </c>
    </row>
    <row r="741" spans="1:11" x14ac:dyDescent="0.3">
      <c r="A741" s="20" t="s">
        <v>220</v>
      </c>
      <c r="B741" s="20" t="s">
        <v>54</v>
      </c>
      <c r="C741" s="27">
        <f>VLOOKUP(B741,'Validacion (Uso SMA)'!$A$1:$D$4,4,0)</f>
        <v>1</v>
      </c>
      <c r="D741" s="24" t="s">
        <v>6</v>
      </c>
      <c r="E741" s="24" t="s">
        <v>6</v>
      </c>
      <c r="H741" s="32" t="s">
        <v>49</v>
      </c>
      <c r="I741" s="24" t="s">
        <v>6</v>
      </c>
      <c r="J741" s="20" t="s">
        <v>1</v>
      </c>
      <c r="K741" s="20"/>
    </row>
    <row r="742" spans="1:11" x14ac:dyDescent="0.3">
      <c r="A742" s="20" t="s">
        <v>220</v>
      </c>
      <c r="B742" s="20" t="s">
        <v>52</v>
      </c>
      <c r="C742" s="27">
        <f>VLOOKUP(B742,'Validacion (Uso SMA)'!$A$1:$D$4,4,0)</f>
        <v>2</v>
      </c>
      <c r="D742" s="24" t="s">
        <v>6</v>
      </c>
      <c r="E742" s="24" t="s">
        <v>6</v>
      </c>
      <c r="H742" s="15" t="s">
        <v>50</v>
      </c>
      <c r="I742" s="24" t="s">
        <v>6</v>
      </c>
      <c r="J742" s="20" t="s">
        <v>1</v>
      </c>
      <c r="K742" s="20"/>
    </row>
    <row r="743" spans="1:11" x14ac:dyDescent="0.3">
      <c r="A743" s="20" t="s">
        <v>220</v>
      </c>
      <c r="B743" s="20" t="s">
        <v>48</v>
      </c>
      <c r="C743" s="27">
        <f>VLOOKUP(B743,'Validacion (Uso SMA)'!$A$1:$D$4,4,0)</f>
        <v>3</v>
      </c>
      <c r="D743" s="24" t="s">
        <v>6</v>
      </c>
      <c r="E743" s="24" t="s">
        <v>6</v>
      </c>
      <c r="H743" s="15" t="s">
        <v>51</v>
      </c>
      <c r="I743" s="20" t="s">
        <v>6</v>
      </c>
      <c r="J743" s="20" t="s">
        <v>1</v>
      </c>
    </row>
    <row r="744" spans="1:11" x14ac:dyDescent="0.3">
      <c r="A744" s="20" t="s">
        <v>221</v>
      </c>
      <c r="B744" s="20" t="s">
        <v>54</v>
      </c>
      <c r="C744" s="27">
        <f>VLOOKUP(B744,'Validacion (Uso SMA)'!$A$1:$D$4,4,0)</f>
        <v>1</v>
      </c>
      <c r="D744" s="24" t="s">
        <v>6</v>
      </c>
      <c r="E744" s="24" t="s">
        <v>6</v>
      </c>
      <c r="H744" s="32" t="s">
        <v>49</v>
      </c>
      <c r="I744" s="24" t="s">
        <v>6</v>
      </c>
      <c r="J744" s="20" t="s">
        <v>1</v>
      </c>
      <c r="K744" s="20"/>
    </row>
    <row r="745" spans="1:11" x14ac:dyDescent="0.3">
      <c r="A745" s="20" t="s">
        <v>221</v>
      </c>
      <c r="B745" s="20" t="s">
        <v>52</v>
      </c>
      <c r="C745" s="27">
        <f>VLOOKUP(B745,'Validacion (Uso SMA)'!$A$1:$D$4,4,0)</f>
        <v>2</v>
      </c>
      <c r="D745" s="24" t="s">
        <v>6</v>
      </c>
      <c r="E745" s="24" t="s">
        <v>6</v>
      </c>
      <c r="H745" s="15" t="s">
        <v>50</v>
      </c>
      <c r="I745" s="24" t="s">
        <v>6</v>
      </c>
      <c r="J745" s="20" t="s">
        <v>1</v>
      </c>
      <c r="K745" s="20"/>
    </row>
    <row r="746" spans="1:11" x14ac:dyDescent="0.3">
      <c r="A746" s="20" t="s">
        <v>221</v>
      </c>
      <c r="B746" s="20" t="s">
        <v>48</v>
      </c>
      <c r="C746" s="27">
        <f>VLOOKUP(B746,'Validacion (Uso SMA)'!$A$1:$D$4,4,0)</f>
        <v>3</v>
      </c>
      <c r="D746" s="24" t="s">
        <v>6</v>
      </c>
      <c r="E746" s="24" t="s">
        <v>6</v>
      </c>
      <c r="H746" s="15" t="s">
        <v>51</v>
      </c>
      <c r="I746" s="20" t="s">
        <v>6</v>
      </c>
      <c r="J746" s="20" t="s">
        <v>1</v>
      </c>
    </row>
    <row r="747" spans="1:11" x14ac:dyDescent="0.3">
      <c r="A747" s="20" t="s">
        <v>222</v>
      </c>
      <c r="B747" s="20" t="s">
        <v>54</v>
      </c>
      <c r="C747" s="27">
        <f>VLOOKUP(B747,'Validacion (Uso SMA)'!$A$1:$D$4,4,0)</f>
        <v>1</v>
      </c>
      <c r="D747" s="24" t="s">
        <v>6</v>
      </c>
      <c r="E747" s="24" t="s">
        <v>6</v>
      </c>
      <c r="H747" s="32" t="s">
        <v>49</v>
      </c>
      <c r="I747" s="24" t="s">
        <v>6</v>
      </c>
      <c r="J747" s="20" t="s">
        <v>1</v>
      </c>
      <c r="K747" s="20"/>
    </row>
    <row r="748" spans="1:11" x14ac:dyDescent="0.3">
      <c r="A748" s="20" t="s">
        <v>222</v>
      </c>
      <c r="B748" s="20" t="s">
        <v>52</v>
      </c>
      <c r="C748" s="27">
        <f>VLOOKUP(B748,'Validacion (Uso SMA)'!$A$1:$D$4,4,0)</f>
        <v>2</v>
      </c>
      <c r="D748" s="24" t="s">
        <v>6</v>
      </c>
      <c r="E748" s="24" t="s">
        <v>6</v>
      </c>
      <c r="H748" s="15" t="s">
        <v>50</v>
      </c>
      <c r="I748" s="24" t="s">
        <v>6</v>
      </c>
      <c r="J748" s="20" t="s">
        <v>1</v>
      </c>
      <c r="K748" s="20"/>
    </row>
    <row r="749" spans="1:11" x14ac:dyDescent="0.3">
      <c r="A749" s="20" t="s">
        <v>222</v>
      </c>
      <c r="B749" s="20" t="s">
        <v>48</v>
      </c>
      <c r="C749" s="27">
        <f>VLOOKUP(B749,'Validacion (Uso SMA)'!$A$1:$D$4,4,0)</f>
        <v>3</v>
      </c>
      <c r="D749" s="24" t="s">
        <v>6</v>
      </c>
      <c r="E749" s="24" t="s">
        <v>6</v>
      </c>
      <c r="H749" s="15" t="s">
        <v>51</v>
      </c>
      <c r="I749" s="20" t="s">
        <v>6</v>
      </c>
      <c r="J749" s="20" t="s">
        <v>1</v>
      </c>
    </row>
    <row r="750" spans="1:11" x14ac:dyDescent="0.3">
      <c r="A750" s="20" t="s">
        <v>223</v>
      </c>
      <c r="B750" s="20" t="s">
        <v>54</v>
      </c>
      <c r="C750" s="27">
        <f>VLOOKUP(B750,'Validacion (Uso SMA)'!$A$1:$D$4,4,0)</f>
        <v>1</v>
      </c>
      <c r="D750" s="24" t="s">
        <v>6</v>
      </c>
      <c r="E750" s="24" t="s">
        <v>6</v>
      </c>
      <c r="H750" s="32" t="s">
        <v>49</v>
      </c>
      <c r="I750" s="24" t="s">
        <v>6</v>
      </c>
      <c r="J750" s="20" t="s">
        <v>1</v>
      </c>
      <c r="K750" s="20"/>
    </row>
    <row r="751" spans="1:11" x14ac:dyDescent="0.3">
      <c r="A751" s="20" t="s">
        <v>223</v>
      </c>
      <c r="B751" s="20" t="s">
        <v>52</v>
      </c>
      <c r="C751" s="27">
        <f>VLOOKUP(B751,'Validacion (Uso SMA)'!$A$1:$D$4,4,0)</f>
        <v>2</v>
      </c>
      <c r="D751" s="24" t="s">
        <v>6</v>
      </c>
      <c r="E751" s="24" t="s">
        <v>6</v>
      </c>
      <c r="H751" s="15" t="s">
        <v>50</v>
      </c>
      <c r="I751" s="24" t="s">
        <v>6</v>
      </c>
      <c r="J751" s="20" t="s">
        <v>1</v>
      </c>
      <c r="K751" s="20"/>
    </row>
    <row r="752" spans="1:11" x14ac:dyDescent="0.3">
      <c r="A752" s="20" t="s">
        <v>223</v>
      </c>
      <c r="B752" s="20" t="s">
        <v>48</v>
      </c>
      <c r="C752" s="27">
        <f>VLOOKUP(B752,'Validacion (Uso SMA)'!$A$1:$D$4,4,0)</f>
        <v>3</v>
      </c>
      <c r="D752" s="24" t="s">
        <v>6</v>
      </c>
      <c r="E752" s="24" t="s">
        <v>6</v>
      </c>
      <c r="H752" s="15" t="s">
        <v>51</v>
      </c>
      <c r="I752" s="20" t="s">
        <v>6</v>
      </c>
      <c r="J752" s="20" t="s">
        <v>1</v>
      </c>
    </row>
    <row r="753" spans="1:11" x14ac:dyDescent="0.3">
      <c r="A753" s="20" t="s">
        <v>224</v>
      </c>
      <c r="B753" s="20" t="s">
        <v>54</v>
      </c>
      <c r="C753" s="27">
        <f>VLOOKUP(B753,'Validacion (Uso SMA)'!$A$1:$D$4,4,0)</f>
        <v>1</v>
      </c>
      <c r="D753" s="24" t="s">
        <v>6</v>
      </c>
      <c r="E753" s="24" t="s">
        <v>6</v>
      </c>
      <c r="H753" s="32" t="s">
        <v>49</v>
      </c>
      <c r="I753" s="24" t="s">
        <v>6</v>
      </c>
      <c r="J753" s="20" t="s">
        <v>1</v>
      </c>
      <c r="K753" s="20"/>
    </row>
    <row r="754" spans="1:11" x14ac:dyDescent="0.3">
      <c r="A754" s="20" t="s">
        <v>224</v>
      </c>
      <c r="B754" s="20" t="s">
        <v>52</v>
      </c>
      <c r="C754" s="27">
        <f>VLOOKUP(B754,'Validacion (Uso SMA)'!$A$1:$D$4,4,0)</f>
        <v>2</v>
      </c>
      <c r="D754" s="24" t="s">
        <v>6</v>
      </c>
      <c r="E754" s="24" t="s">
        <v>6</v>
      </c>
      <c r="H754" s="15" t="s">
        <v>50</v>
      </c>
      <c r="I754" s="24" t="s">
        <v>6</v>
      </c>
      <c r="J754" s="20" t="s">
        <v>1</v>
      </c>
      <c r="K754" s="20"/>
    </row>
    <row r="755" spans="1:11" x14ac:dyDescent="0.3">
      <c r="A755" s="20" t="s">
        <v>224</v>
      </c>
      <c r="B755" s="20" t="s">
        <v>48</v>
      </c>
      <c r="C755" s="27">
        <f>VLOOKUP(B755,'Validacion (Uso SMA)'!$A$1:$D$4,4,0)</f>
        <v>3</v>
      </c>
      <c r="D755" s="24" t="s">
        <v>6</v>
      </c>
      <c r="E755" s="24" t="s">
        <v>6</v>
      </c>
      <c r="H755" s="15" t="s">
        <v>51</v>
      </c>
      <c r="I755" s="20" t="s">
        <v>6</v>
      </c>
      <c r="J755" s="20" t="s">
        <v>1</v>
      </c>
    </row>
    <row r="756" spans="1:11" x14ac:dyDescent="0.3">
      <c r="A756" s="20" t="s">
        <v>225</v>
      </c>
      <c r="B756" s="20" t="s">
        <v>54</v>
      </c>
      <c r="C756" s="27">
        <f>VLOOKUP(B756,'Validacion (Uso SMA)'!$A$1:$D$4,4,0)</f>
        <v>1</v>
      </c>
      <c r="D756" s="24" t="s">
        <v>6</v>
      </c>
      <c r="E756" s="24" t="s">
        <v>6</v>
      </c>
      <c r="H756" s="32" t="s">
        <v>49</v>
      </c>
      <c r="I756" s="24" t="s">
        <v>6</v>
      </c>
      <c r="J756" s="20" t="s">
        <v>1</v>
      </c>
      <c r="K756" s="20"/>
    </row>
    <row r="757" spans="1:11" x14ac:dyDescent="0.3">
      <c r="A757" s="20" t="s">
        <v>225</v>
      </c>
      <c r="B757" s="20" t="s">
        <v>52</v>
      </c>
      <c r="C757" s="27">
        <f>VLOOKUP(B757,'Validacion (Uso SMA)'!$A$1:$D$4,4,0)</f>
        <v>2</v>
      </c>
      <c r="D757" s="24" t="s">
        <v>6</v>
      </c>
      <c r="E757" s="24" t="s">
        <v>6</v>
      </c>
      <c r="H757" s="15" t="s">
        <v>50</v>
      </c>
      <c r="I757" s="24" t="s">
        <v>6</v>
      </c>
      <c r="J757" s="20" t="s">
        <v>1</v>
      </c>
      <c r="K757" s="20"/>
    </row>
    <row r="758" spans="1:11" x14ac:dyDescent="0.3">
      <c r="A758" s="20" t="s">
        <v>225</v>
      </c>
      <c r="B758" s="20" t="s">
        <v>48</v>
      </c>
      <c r="C758" s="27">
        <f>VLOOKUP(B758,'Validacion (Uso SMA)'!$A$1:$D$4,4,0)</f>
        <v>3</v>
      </c>
      <c r="D758" s="24" t="s">
        <v>6</v>
      </c>
      <c r="E758" s="24" t="s">
        <v>6</v>
      </c>
      <c r="H758" s="15" t="s">
        <v>51</v>
      </c>
      <c r="I758" s="20" t="s">
        <v>6</v>
      </c>
      <c r="J758" s="20" t="s">
        <v>1</v>
      </c>
    </row>
    <row r="759" spans="1:11" x14ac:dyDescent="0.3">
      <c r="A759" s="20" t="s">
        <v>259</v>
      </c>
      <c r="B759" s="20" t="s">
        <v>54</v>
      </c>
      <c r="C759" s="27">
        <f>VLOOKUP(B759,'Validacion (Uso SMA)'!$A$1:$D$4,4,0)</f>
        <v>1</v>
      </c>
      <c r="D759" s="24" t="s">
        <v>6</v>
      </c>
      <c r="E759" s="24" t="s">
        <v>6</v>
      </c>
      <c r="H759" s="32" t="s">
        <v>49</v>
      </c>
      <c r="I759" s="24" t="s">
        <v>6</v>
      </c>
      <c r="J759" s="20" t="s">
        <v>1</v>
      </c>
      <c r="K759" s="20"/>
    </row>
    <row r="760" spans="1:11" x14ac:dyDescent="0.3">
      <c r="A760" s="20" t="s">
        <v>259</v>
      </c>
      <c r="B760" s="20" t="s">
        <v>52</v>
      </c>
      <c r="C760" s="27">
        <f>VLOOKUP(B760,'Validacion (Uso SMA)'!$A$1:$D$4,4,0)</f>
        <v>2</v>
      </c>
      <c r="D760" s="24" t="s">
        <v>6</v>
      </c>
      <c r="E760" s="24" t="s">
        <v>6</v>
      </c>
      <c r="H760" s="15" t="s">
        <v>50</v>
      </c>
      <c r="I760" s="24" t="s">
        <v>6</v>
      </c>
      <c r="J760" s="20" t="s">
        <v>1</v>
      </c>
      <c r="K760" s="20"/>
    </row>
    <row r="761" spans="1:11" x14ac:dyDescent="0.3">
      <c r="A761" s="20" t="s">
        <v>259</v>
      </c>
      <c r="B761" s="20" t="s">
        <v>48</v>
      </c>
      <c r="C761" s="27">
        <f>VLOOKUP(B761,'Validacion (Uso SMA)'!$A$1:$D$4,4,0)</f>
        <v>3</v>
      </c>
      <c r="D761" s="24" t="s">
        <v>6</v>
      </c>
      <c r="E761" s="24" t="s">
        <v>6</v>
      </c>
      <c r="H761" s="15" t="s">
        <v>51</v>
      </c>
      <c r="I761" s="20" t="s">
        <v>6</v>
      </c>
      <c r="J761" s="20" t="s">
        <v>1</v>
      </c>
    </row>
    <row r="762" spans="1:11" x14ac:dyDescent="0.3">
      <c r="A762" s="20" t="s">
        <v>226</v>
      </c>
      <c r="B762" s="20" t="s">
        <v>54</v>
      </c>
      <c r="C762" s="27">
        <f>VLOOKUP(B762,'Validacion (Uso SMA)'!$A$1:$D$4,4,0)</f>
        <v>1</v>
      </c>
      <c r="D762" s="24" t="s">
        <v>6</v>
      </c>
      <c r="E762" s="24" t="s">
        <v>6</v>
      </c>
      <c r="H762" s="32" t="s">
        <v>49</v>
      </c>
      <c r="I762" s="24" t="s">
        <v>6</v>
      </c>
      <c r="J762" s="20" t="s">
        <v>1</v>
      </c>
      <c r="K762" s="20"/>
    </row>
    <row r="763" spans="1:11" x14ac:dyDescent="0.3">
      <c r="A763" s="20" t="s">
        <v>226</v>
      </c>
      <c r="B763" s="20" t="s">
        <v>52</v>
      </c>
      <c r="C763" s="27">
        <f>VLOOKUP(B763,'Validacion (Uso SMA)'!$A$1:$D$4,4,0)</f>
        <v>2</v>
      </c>
      <c r="D763" s="24" t="s">
        <v>6</v>
      </c>
      <c r="E763" s="24" t="s">
        <v>6</v>
      </c>
      <c r="H763" s="15" t="s">
        <v>50</v>
      </c>
      <c r="I763" s="24" t="s">
        <v>6</v>
      </c>
      <c r="J763" s="20" t="s">
        <v>1</v>
      </c>
      <c r="K763" s="20"/>
    </row>
    <row r="764" spans="1:11" x14ac:dyDescent="0.3">
      <c r="A764" s="20" t="s">
        <v>226</v>
      </c>
      <c r="B764" s="20" t="s">
        <v>48</v>
      </c>
      <c r="C764" s="27">
        <f>VLOOKUP(B764,'Validacion (Uso SMA)'!$A$1:$D$4,4,0)</f>
        <v>3</v>
      </c>
      <c r="D764" s="24" t="s">
        <v>6</v>
      </c>
      <c r="E764" s="24" t="s">
        <v>6</v>
      </c>
      <c r="H764" s="15" t="s">
        <v>51</v>
      </c>
      <c r="I764" s="20" t="s">
        <v>6</v>
      </c>
      <c r="J764" s="20" t="s">
        <v>1</v>
      </c>
    </row>
    <row r="765" spans="1:11" x14ac:dyDescent="0.3">
      <c r="A765" s="20" t="s">
        <v>227</v>
      </c>
      <c r="B765" s="20" t="s">
        <v>54</v>
      </c>
      <c r="C765" s="27">
        <f>VLOOKUP(B765,'Validacion (Uso SMA)'!$A$1:$D$4,4,0)</f>
        <v>1</v>
      </c>
      <c r="D765" s="24" t="s">
        <v>6</v>
      </c>
      <c r="E765" s="24" t="s">
        <v>6</v>
      </c>
      <c r="H765" s="32" t="s">
        <v>49</v>
      </c>
      <c r="I765" s="24" t="s">
        <v>6</v>
      </c>
      <c r="J765" s="20" t="s">
        <v>1</v>
      </c>
      <c r="K765" s="20"/>
    </row>
    <row r="766" spans="1:11" x14ac:dyDescent="0.3">
      <c r="A766" s="20" t="s">
        <v>227</v>
      </c>
      <c r="B766" s="20" t="s">
        <v>52</v>
      </c>
      <c r="C766" s="27">
        <f>VLOOKUP(B766,'Validacion (Uso SMA)'!$A$1:$D$4,4,0)</f>
        <v>2</v>
      </c>
      <c r="D766" s="24" t="s">
        <v>6</v>
      </c>
      <c r="E766" s="24" t="s">
        <v>6</v>
      </c>
      <c r="H766" s="15" t="s">
        <v>50</v>
      </c>
      <c r="I766" s="24" t="s">
        <v>6</v>
      </c>
      <c r="J766" s="20" t="s">
        <v>1</v>
      </c>
      <c r="K766" s="20"/>
    </row>
    <row r="767" spans="1:11" x14ac:dyDescent="0.3">
      <c r="A767" s="20" t="s">
        <v>227</v>
      </c>
      <c r="B767" s="20" t="s">
        <v>48</v>
      </c>
      <c r="C767" s="27">
        <f>VLOOKUP(B767,'Validacion (Uso SMA)'!$A$1:$D$4,4,0)</f>
        <v>3</v>
      </c>
      <c r="D767" s="24" t="s">
        <v>6</v>
      </c>
      <c r="E767" s="24" t="s">
        <v>6</v>
      </c>
      <c r="H767" s="15" t="s">
        <v>51</v>
      </c>
      <c r="I767" s="20" t="s">
        <v>6</v>
      </c>
      <c r="J767" s="20" t="s">
        <v>1</v>
      </c>
    </row>
    <row r="768" spans="1:11" x14ac:dyDescent="0.3">
      <c r="A768" s="20" t="s">
        <v>228</v>
      </c>
      <c r="B768" s="20" t="s">
        <v>54</v>
      </c>
      <c r="C768" s="27">
        <f>VLOOKUP(B768,'Validacion (Uso SMA)'!$A$1:$D$4,4,0)</f>
        <v>1</v>
      </c>
      <c r="D768" s="24" t="s">
        <v>6</v>
      </c>
      <c r="E768" s="24" t="s">
        <v>6</v>
      </c>
      <c r="H768" s="32" t="s">
        <v>49</v>
      </c>
      <c r="I768" s="24" t="s">
        <v>6</v>
      </c>
      <c r="J768" s="20" t="s">
        <v>1</v>
      </c>
      <c r="K768" s="20"/>
    </row>
    <row r="769" spans="1:11" x14ac:dyDescent="0.3">
      <c r="A769" s="20" t="s">
        <v>228</v>
      </c>
      <c r="B769" s="20" t="s">
        <v>52</v>
      </c>
      <c r="C769" s="27">
        <f>VLOOKUP(B769,'Validacion (Uso SMA)'!$A$1:$D$4,4,0)</f>
        <v>2</v>
      </c>
      <c r="D769" s="24" t="s">
        <v>6</v>
      </c>
      <c r="E769" s="24" t="s">
        <v>6</v>
      </c>
      <c r="H769" s="15" t="s">
        <v>50</v>
      </c>
      <c r="I769" s="24" t="s">
        <v>6</v>
      </c>
      <c r="J769" s="20" t="s">
        <v>1</v>
      </c>
      <c r="K769" s="20"/>
    </row>
    <row r="770" spans="1:11" x14ac:dyDescent="0.3">
      <c r="A770" s="20" t="s">
        <v>228</v>
      </c>
      <c r="B770" s="20" t="s">
        <v>48</v>
      </c>
      <c r="C770" s="27">
        <f>VLOOKUP(B770,'Validacion (Uso SMA)'!$A$1:$D$4,4,0)</f>
        <v>3</v>
      </c>
      <c r="D770" s="24" t="s">
        <v>6</v>
      </c>
      <c r="E770" s="24" t="s">
        <v>6</v>
      </c>
      <c r="H770" s="15" t="s">
        <v>51</v>
      </c>
      <c r="I770" s="20" t="s">
        <v>6</v>
      </c>
      <c r="J770" s="20" t="s">
        <v>1</v>
      </c>
    </row>
    <row r="771" spans="1:11" x14ac:dyDescent="0.3">
      <c r="A771" s="20" t="s">
        <v>229</v>
      </c>
      <c r="B771" s="20" t="s">
        <v>54</v>
      </c>
      <c r="C771" s="27">
        <f>VLOOKUP(B771,'Validacion (Uso SMA)'!$A$1:$D$4,4,0)</f>
        <v>1</v>
      </c>
      <c r="D771" s="24" t="s">
        <v>6</v>
      </c>
      <c r="E771" s="24" t="s">
        <v>6</v>
      </c>
      <c r="H771" s="32" t="s">
        <v>49</v>
      </c>
      <c r="I771" s="24" t="s">
        <v>6</v>
      </c>
      <c r="J771" s="20" t="s">
        <v>1</v>
      </c>
      <c r="K771" s="20"/>
    </row>
    <row r="772" spans="1:11" x14ac:dyDescent="0.3">
      <c r="A772" s="20" t="s">
        <v>229</v>
      </c>
      <c r="B772" s="20" t="s">
        <v>52</v>
      </c>
      <c r="C772" s="27">
        <f>VLOOKUP(B772,'Validacion (Uso SMA)'!$A$1:$D$4,4,0)</f>
        <v>2</v>
      </c>
      <c r="D772" s="24" t="s">
        <v>6</v>
      </c>
      <c r="E772" s="24" t="s">
        <v>6</v>
      </c>
      <c r="H772" s="15" t="s">
        <v>50</v>
      </c>
      <c r="I772" s="24" t="s">
        <v>6</v>
      </c>
      <c r="J772" s="20" t="s">
        <v>1</v>
      </c>
      <c r="K772" s="20"/>
    </row>
    <row r="773" spans="1:11" x14ac:dyDescent="0.3">
      <c r="A773" s="20" t="s">
        <v>229</v>
      </c>
      <c r="B773" s="20" t="s">
        <v>48</v>
      </c>
      <c r="C773" s="27">
        <f>VLOOKUP(B773,'Validacion (Uso SMA)'!$A$1:$D$4,4,0)</f>
        <v>3</v>
      </c>
      <c r="D773" s="24" t="s">
        <v>6</v>
      </c>
      <c r="E773" s="24" t="s">
        <v>6</v>
      </c>
      <c r="H773" s="15" t="s">
        <v>51</v>
      </c>
      <c r="I773" s="20" t="s">
        <v>6</v>
      </c>
      <c r="J773" s="20" t="s">
        <v>1</v>
      </c>
    </row>
    <row r="774" spans="1:11" x14ac:dyDescent="0.3">
      <c r="A774" s="20" t="s">
        <v>230</v>
      </c>
      <c r="B774" s="20" t="s">
        <v>54</v>
      </c>
      <c r="C774" s="27">
        <f>VLOOKUP(B774,'Validacion (Uso SMA)'!$A$1:$D$4,4,0)</f>
        <v>1</v>
      </c>
      <c r="D774" s="24" t="s">
        <v>6</v>
      </c>
      <c r="E774" s="24" t="s">
        <v>6</v>
      </c>
      <c r="H774" s="32" t="s">
        <v>49</v>
      </c>
      <c r="I774" s="24" t="s">
        <v>6</v>
      </c>
      <c r="J774" s="20" t="s">
        <v>1</v>
      </c>
      <c r="K774" s="20"/>
    </row>
    <row r="775" spans="1:11" x14ac:dyDescent="0.3">
      <c r="A775" s="20" t="s">
        <v>230</v>
      </c>
      <c r="B775" s="20" t="s">
        <v>52</v>
      </c>
      <c r="C775" s="27">
        <f>VLOOKUP(B775,'Validacion (Uso SMA)'!$A$1:$D$4,4,0)</f>
        <v>2</v>
      </c>
      <c r="D775" s="24" t="s">
        <v>6</v>
      </c>
      <c r="E775" s="24" t="s">
        <v>6</v>
      </c>
      <c r="H775" s="15" t="s">
        <v>50</v>
      </c>
      <c r="I775" s="24" t="s">
        <v>6</v>
      </c>
      <c r="J775" s="20" t="s">
        <v>1</v>
      </c>
      <c r="K775" s="20"/>
    </row>
    <row r="776" spans="1:11" x14ac:dyDescent="0.3">
      <c r="A776" s="20" t="s">
        <v>230</v>
      </c>
      <c r="B776" s="20" t="s">
        <v>48</v>
      </c>
      <c r="C776" s="27">
        <f>VLOOKUP(B776,'Validacion (Uso SMA)'!$A$1:$D$4,4,0)</f>
        <v>3</v>
      </c>
      <c r="D776" s="24" t="s">
        <v>6</v>
      </c>
      <c r="E776" s="24" t="s">
        <v>6</v>
      </c>
      <c r="H776" s="15" t="s">
        <v>51</v>
      </c>
      <c r="I776" s="20" t="s">
        <v>6</v>
      </c>
      <c r="J776" s="20" t="s">
        <v>1</v>
      </c>
    </row>
    <row r="777" spans="1:11" x14ac:dyDescent="0.3">
      <c r="A777" s="15" t="s">
        <v>316</v>
      </c>
      <c r="B777" s="20" t="s">
        <v>54</v>
      </c>
      <c r="C777" s="27">
        <f>VLOOKUP(B777,'Validacion (Uso SMA)'!$A$1:$D$4,4,0)</f>
        <v>1</v>
      </c>
      <c r="D777" s="24" t="s">
        <v>6</v>
      </c>
      <c r="E777" s="24" t="s">
        <v>6</v>
      </c>
      <c r="H777" s="15" t="s">
        <v>49</v>
      </c>
      <c r="I777" s="24" t="s">
        <v>6</v>
      </c>
      <c r="J777" s="20" t="s">
        <v>1</v>
      </c>
    </row>
    <row r="778" spans="1:11" x14ac:dyDescent="0.3">
      <c r="A778" s="15" t="s">
        <v>316</v>
      </c>
      <c r="B778" s="20" t="s">
        <v>52</v>
      </c>
      <c r="C778" s="27">
        <f>VLOOKUP(B778,'Validacion (Uso SMA)'!$A$1:$D$4,4,0)</f>
        <v>2</v>
      </c>
      <c r="D778" s="24" t="s">
        <v>6</v>
      </c>
      <c r="E778" s="24" t="s">
        <v>6</v>
      </c>
      <c r="H778" s="15" t="s">
        <v>50</v>
      </c>
      <c r="I778" s="24" t="s">
        <v>6</v>
      </c>
      <c r="J778" s="20" t="s">
        <v>1</v>
      </c>
    </row>
    <row r="779" spans="1:11" x14ac:dyDescent="0.3">
      <c r="A779" s="15" t="s">
        <v>316</v>
      </c>
      <c r="B779" s="20" t="s">
        <v>48</v>
      </c>
      <c r="C779" s="27">
        <f>VLOOKUP(B779,'Validacion (Uso SMA)'!$A$1:$D$4,4,0)</f>
        <v>3</v>
      </c>
      <c r="D779" s="20" t="s">
        <v>6</v>
      </c>
      <c r="E779" s="20" t="s">
        <v>6</v>
      </c>
      <c r="H779" s="15" t="s">
        <v>51</v>
      </c>
      <c r="I779" s="20" t="s">
        <v>6</v>
      </c>
      <c r="J779" s="20" t="s">
        <v>1</v>
      </c>
    </row>
    <row r="780" spans="1:11" x14ac:dyDescent="0.3">
      <c r="A780" s="15" t="s">
        <v>314</v>
      </c>
      <c r="B780" s="20" t="s">
        <v>54</v>
      </c>
      <c r="C780" s="27">
        <f>VLOOKUP(B780,'Validacion (Uso SMA)'!$A$1:$D$4,4,0)</f>
        <v>1</v>
      </c>
      <c r="D780" s="24" t="s">
        <v>6</v>
      </c>
      <c r="E780" s="24" t="s">
        <v>6</v>
      </c>
      <c r="H780" s="15" t="s">
        <v>49</v>
      </c>
      <c r="I780" s="24" t="s">
        <v>6</v>
      </c>
      <c r="J780" s="20" t="s">
        <v>1</v>
      </c>
    </row>
    <row r="781" spans="1:11" x14ac:dyDescent="0.3">
      <c r="A781" s="15" t="s">
        <v>314</v>
      </c>
      <c r="B781" s="20" t="s">
        <v>52</v>
      </c>
      <c r="C781" s="27">
        <f>VLOOKUP(B781,'Validacion (Uso SMA)'!$A$1:$D$4,4,0)</f>
        <v>2</v>
      </c>
      <c r="D781" s="24" t="s">
        <v>6</v>
      </c>
      <c r="E781" s="24" t="s">
        <v>6</v>
      </c>
      <c r="H781" s="15" t="s">
        <v>50</v>
      </c>
      <c r="I781" s="24" t="s">
        <v>6</v>
      </c>
      <c r="J781" s="20" t="s">
        <v>1</v>
      </c>
    </row>
    <row r="782" spans="1:11" x14ac:dyDescent="0.3">
      <c r="A782" s="15" t="s">
        <v>314</v>
      </c>
      <c r="B782" s="20" t="s">
        <v>48</v>
      </c>
      <c r="C782" s="27">
        <f>VLOOKUP(B782,'Validacion (Uso SMA)'!$A$1:$D$4,4,0)</f>
        <v>3</v>
      </c>
      <c r="D782" s="20" t="s">
        <v>6</v>
      </c>
      <c r="E782" s="20" t="s">
        <v>6</v>
      </c>
      <c r="H782" s="15" t="s">
        <v>51</v>
      </c>
      <c r="I782" s="20" t="s">
        <v>6</v>
      </c>
      <c r="J782" s="20" t="s">
        <v>1</v>
      </c>
    </row>
    <row r="783" spans="1:11" x14ac:dyDescent="0.3">
      <c r="A783" s="15" t="s">
        <v>296</v>
      </c>
      <c r="B783" s="20" t="s">
        <v>54</v>
      </c>
      <c r="C783" s="27">
        <f>VLOOKUP(B783,'Validacion (Uso SMA)'!$A$1:$D$4,4,0)</f>
        <v>1</v>
      </c>
      <c r="D783" s="24" t="s">
        <v>6</v>
      </c>
      <c r="E783" s="24" t="s">
        <v>6</v>
      </c>
      <c r="H783" s="15" t="s">
        <v>49</v>
      </c>
      <c r="I783" s="24" t="s">
        <v>6</v>
      </c>
      <c r="J783" s="20" t="s">
        <v>1</v>
      </c>
    </row>
    <row r="784" spans="1:11" x14ac:dyDescent="0.3">
      <c r="A784" s="15" t="s">
        <v>296</v>
      </c>
      <c r="B784" s="20" t="s">
        <v>52</v>
      </c>
      <c r="C784" s="27">
        <f>VLOOKUP(B784,'Validacion (Uso SMA)'!$A$1:$D$4,4,0)</f>
        <v>2</v>
      </c>
      <c r="D784" s="24" t="s">
        <v>6</v>
      </c>
      <c r="E784" s="24" t="s">
        <v>6</v>
      </c>
      <c r="H784" s="15" t="s">
        <v>50</v>
      </c>
      <c r="I784" s="24" t="s">
        <v>6</v>
      </c>
      <c r="J784" s="20" t="s">
        <v>1</v>
      </c>
    </row>
    <row r="785" spans="1:11" x14ac:dyDescent="0.3">
      <c r="A785" s="15" t="s">
        <v>296</v>
      </c>
      <c r="B785" s="20" t="s">
        <v>48</v>
      </c>
      <c r="C785" s="27">
        <f>VLOOKUP(B785,'Validacion (Uso SMA)'!$A$1:$D$4,4,0)</f>
        <v>3</v>
      </c>
      <c r="D785" s="20" t="s">
        <v>6</v>
      </c>
      <c r="E785" s="20" t="s">
        <v>6</v>
      </c>
      <c r="H785" s="15" t="s">
        <v>51</v>
      </c>
      <c r="I785" s="20" t="s">
        <v>6</v>
      </c>
      <c r="J785" s="20" t="s">
        <v>1</v>
      </c>
    </row>
    <row r="786" spans="1:11" x14ac:dyDescent="0.3">
      <c r="A786" s="16" t="s">
        <v>330</v>
      </c>
      <c r="B786" s="20" t="s">
        <v>54</v>
      </c>
      <c r="C786" s="27">
        <f>VLOOKUP(B786,'Validacion (Uso SMA)'!$A$1:$D$4,4,0)</f>
        <v>1</v>
      </c>
      <c r="D786" s="24" t="s">
        <v>6</v>
      </c>
      <c r="E786" s="24" t="s">
        <v>6</v>
      </c>
      <c r="H786" s="15" t="s">
        <v>49</v>
      </c>
      <c r="I786" s="24" t="s">
        <v>6</v>
      </c>
      <c r="J786" s="20" t="s">
        <v>1</v>
      </c>
    </row>
    <row r="787" spans="1:11" x14ac:dyDescent="0.3">
      <c r="A787" s="16" t="s">
        <v>330</v>
      </c>
      <c r="B787" s="20" t="s">
        <v>52</v>
      </c>
      <c r="C787" s="27">
        <f>VLOOKUP(B787,'Validacion (Uso SMA)'!$A$1:$D$4,4,0)</f>
        <v>2</v>
      </c>
      <c r="D787" s="24" t="s">
        <v>6</v>
      </c>
      <c r="E787" s="24" t="s">
        <v>6</v>
      </c>
      <c r="H787" s="15" t="s">
        <v>50</v>
      </c>
      <c r="I787" s="24" t="s">
        <v>6</v>
      </c>
      <c r="J787" s="20" t="s">
        <v>1</v>
      </c>
    </row>
    <row r="788" spans="1:11" x14ac:dyDescent="0.3">
      <c r="A788" s="16" t="s">
        <v>330</v>
      </c>
      <c r="B788" s="20" t="s">
        <v>48</v>
      </c>
      <c r="C788" s="27">
        <f>VLOOKUP(B788,'Validacion (Uso SMA)'!$A$1:$D$4,4,0)</f>
        <v>3</v>
      </c>
      <c r="D788" s="20" t="s">
        <v>6</v>
      </c>
      <c r="E788" s="20" t="s">
        <v>6</v>
      </c>
      <c r="H788" s="15" t="s">
        <v>51</v>
      </c>
      <c r="I788" s="20" t="s">
        <v>6</v>
      </c>
      <c r="J788" s="20" t="s">
        <v>1</v>
      </c>
    </row>
    <row r="789" spans="1:11" x14ac:dyDescent="0.3">
      <c r="A789" s="16" t="s">
        <v>331</v>
      </c>
      <c r="B789" s="20" t="s">
        <v>54</v>
      </c>
      <c r="C789" s="27">
        <f>VLOOKUP(B789,'Validacion (Uso SMA)'!$A$1:$D$4,4,0)</f>
        <v>1</v>
      </c>
      <c r="D789" s="24" t="s">
        <v>6</v>
      </c>
      <c r="E789" s="24" t="s">
        <v>6</v>
      </c>
      <c r="H789" s="15" t="s">
        <v>49</v>
      </c>
      <c r="I789" s="24" t="s">
        <v>6</v>
      </c>
      <c r="J789" s="20" t="s">
        <v>1</v>
      </c>
    </row>
    <row r="790" spans="1:11" x14ac:dyDescent="0.3">
      <c r="A790" s="16" t="s">
        <v>331</v>
      </c>
      <c r="B790" s="20" t="s">
        <v>52</v>
      </c>
      <c r="C790" s="27">
        <f>VLOOKUP(B790,'Validacion (Uso SMA)'!$A$1:$D$4,4,0)</f>
        <v>2</v>
      </c>
      <c r="D790" s="24" t="s">
        <v>6</v>
      </c>
      <c r="E790" s="24" t="s">
        <v>6</v>
      </c>
      <c r="H790" s="15" t="s">
        <v>50</v>
      </c>
      <c r="I790" s="24" t="s">
        <v>6</v>
      </c>
      <c r="J790" s="20" t="s">
        <v>1</v>
      </c>
    </row>
    <row r="791" spans="1:11" x14ac:dyDescent="0.3">
      <c r="A791" s="16" t="s">
        <v>331</v>
      </c>
      <c r="B791" s="20" t="s">
        <v>48</v>
      </c>
      <c r="C791" s="27">
        <f>VLOOKUP(B791,'Validacion (Uso SMA)'!$A$1:$D$4,4,0)</f>
        <v>3</v>
      </c>
      <c r="D791" s="20" t="s">
        <v>6</v>
      </c>
      <c r="E791" s="20" t="s">
        <v>6</v>
      </c>
      <c r="H791" s="15" t="s">
        <v>51</v>
      </c>
      <c r="I791" s="20" t="s">
        <v>6</v>
      </c>
      <c r="J791" s="20" t="s">
        <v>1</v>
      </c>
    </row>
    <row r="792" spans="1:11" x14ac:dyDescent="0.3">
      <c r="A792" s="16" t="s">
        <v>332</v>
      </c>
      <c r="B792" s="20" t="s">
        <v>54</v>
      </c>
      <c r="C792" s="27">
        <f>VLOOKUP(B792,'Validacion (Uso SMA)'!$A$1:$D$4,4,0)</f>
        <v>1</v>
      </c>
      <c r="D792" s="24" t="s">
        <v>6</v>
      </c>
      <c r="E792" s="24" t="s">
        <v>6</v>
      </c>
      <c r="H792" s="15" t="s">
        <v>49</v>
      </c>
      <c r="I792" s="24" t="s">
        <v>6</v>
      </c>
      <c r="J792" s="20" t="s">
        <v>1</v>
      </c>
    </row>
    <row r="793" spans="1:11" x14ac:dyDescent="0.3">
      <c r="A793" s="16" t="s">
        <v>332</v>
      </c>
      <c r="B793" s="20" t="s">
        <v>52</v>
      </c>
      <c r="C793" s="27">
        <f>VLOOKUP(B793,'Validacion (Uso SMA)'!$A$1:$D$4,4,0)</f>
        <v>2</v>
      </c>
      <c r="D793" s="24" t="s">
        <v>6</v>
      </c>
      <c r="E793" s="24" t="s">
        <v>6</v>
      </c>
      <c r="H793" s="15" t="s">
        <v>50</v>
      </c>
      <c r="I793" s="24" t="s">
        <v>6</v>
      </c>
      <c r="J793" s="20" t="s">
        <v>1</v>
      </c>
    </row>
    <row r="794" spans="1:11" x14ac:dyDescent="0.3">
      <c r="A794" s="16" t="s">
        <v>332</v>
      </c>
      <c r="B794" s="20" t="s">
        <v>48</v>
      </c>
      <c r="C794" s="27">
        <f>VLOOKUP(B794,'Validacion (Uso SMA)'!$A$1:$D$4,4,0)</f>
        <v>3</v>
      </c>
      <c r="D794" s="20" t="s">
        <v>6</v>
      </c>
      <c r="E794" s="20" t="s">
        <v>6</v>
      </c>
      <c r="H794" s="15" t="s">
        <v>51</v>
      </c>
      <c r="I794" s="20" t="s">
        <v>6</v>
      </c>
      <c r="J794" s="20" t="s">
        <v>1</v>
      </c>
    </row>
    <row r="795" spans="1:11" x14ac:dyDescent="0.3">
      <c r="A795" s="20" t="s">
        <v>231</v>
      </c>
      <c r="B795" s="20" t="s">
        <v>54</v>
      </c>
      <c r="C795" s="27">
        <f>VLOOKUP(B795,'Validacion (Uso SMA)'!$A$1:$D$4,4,0)</f>
        <v>1</v>
      </c>
      <c r="D795" s="24" t="s">
        <v>6</v>
      </c>
      <c r="E795" s="24" t="s">
        <v>6</v>
      </c>
      <c r="H795" s="32" t="s">
        <v>49</v>
      </c>
      <c r="I795" s="24" t="s">
        <v>6</v>
      </c>
      <c r="J795" s="20" t="s">
        <v>1</v>
      </c>
      <c r="K795" s="20"/>
    </row>
    <row r="796" spans="1:11" x14ac:dyDescent="0.3">
      <c r="A796" s="20" t="s">
        <v>231</v>
      </c>
      <c r="B796" s="20" t="s">
        <v>52</v>
      </c>
      <c r="C796" s="27">
        <f>VLOOKUP(B796,'Validacion (Uso SMA)'!$A$1:$D$4,4,0)</f>
        <v>2</v>
      </c>
      <c r="D796" s="24" t="s">
        <v>6</v>
      </c>
      <c r="E796" s="24" t="s">
        <v>6</v>
      </c>
      <c r="H796" s="15" t="s">
        <v>50</v>
      </c>
      <c r="I796" s="24" t="s">
        <v>6</v>
      </c>
      <c r="J796" s="20" t="s">
        <v>1</v>
      </c>
      <c r="K796" s="20"/>
    </row>
    <row r="797" spans="1:11" x14ac:dyDescent="0.3">
      <c r="A797" s="20" t="s">
        <v>231</v>
      </c>
      <c r="B797" s="20" t="s">
        <v>48</v>
      </c>
      <c r="C797" s="27">
        <f>VLOOKUP(B797,'Validacion (Uso SMA)'!$A$1:$D$4,4,0)</f>
        <v>3</v>
      </c>
      <c r="D797" s="24" t="s">
        <v>6</v>
      </c>
      <c r="E797" s="24" t="s">
        <v>6</v>
      </c>
      <c r="H797" s="15" t="s">
        <v>51</v>
      </c>
      <c r="I797" s="20" t="s">
        <v>6</v>
      </c>
      <c r="J797" s="20" t="s">
        <v>1</v>
      </c>
    </row>
    <row r="798" spans="1:11" x14ac:dyDescent="0.3">
      <c r="A798" s="20" t="s">
        <v>232</v>
      </c>
      <c r="B798" s="20" t="s">
        <v>54</v>
      </c>
      <c r="C798" s="27">
        <f>VLOOKUP(B798,'Validacion (Uso SMA)'!$A$1:$D$4,4,0)</f>
        <v>1</v>
      </c>
      <c r="D798" s="24" t="s">
        <v>6</v>
      </c>
      <c r="E798" s="24" t="s">
        <v>6</v>
      </c>
      <c r="H798" s="32" t="s">
        <v>49</v>
      </c>
      <c r="I798" s="24" t="s">
        <v>6</v>
      </c>
      <c r="J798" s="20" t="s">
        <v>1</v>
      </c>
      <c r="K798" s="20"/>
    </row>
    <row r="799" spans="1:11" x14ac:dyDescent="0.3">
      <c r="A799" s="20" t="s">
        <v>232</v>
      </c>
      <c r="B799" s="20" t="s">
        <v>52</v>
      </c>
      <c r="C799" s="27">
        <f>VLOOKUP(B799,'Validacion (Uso SMA)'!$A$1:$D$4,4,0)</f>
        <v>2</v>
      </c>
      <c r="D799" s="24" t="s">
        <v>6</v>
      </c>
      <c r="E799" s="24" t="s">
        <v>6</v>
      </c>
      <c r="H799" s="15" t="s">
        <v>50</v>
      </c>
      <c r="I799" s="24" t="s">
        <v>6</v>
      </c>
      <c r="J799" s="20" t="s">
        <v>1</v>
      </c>
      <c r="K799" s="20"/>
    </row>
    <row r="800" spans="1:11" x14ac:dyDescent="0.3">
      <c r="A800" s="20" t="s">
        <v>232</v>
      </c>
      <c r="B800" s="20" t="s">
        <v>48</v>
      </c>
      <c r="C800" s="27">
        <f>VLOOKUP(B800,'Validacion (Uso SMA)'!$A$1:$D$4,4,0)</f>
        <v>3</v>
      </c>
      <c r="D800" s="24" t="s">
        <v>6</v>
      </c>
      <c r="E800" s="24" t="s">
        <v>6</v>
      </c>
      <c r="H800" s="15" t="s">
        <v>51</v>
      </c>
      <c r="I800" s="20" t="s">
        <v>6</v>
      </c>
      <c r="J800" s="20" t="s">
        <v>1</v>
      </c>
    </row>
    <row r="801" spans="1:11" x14ac:dyDescent="0.3">
      <c r="A801" s="20" t="s">
        <v>233</v>
      </c>
      <c r="B801" s="20" t="s">
        <v>54</v>
      </c>
      <c r="C801" s="27">
        <f>VLOOKUP(B801,'Validacion (Uso SMA)'!$A$1:$D$4,4,0)</f>
        <v>1</v>
      </c>
      <c r="D801" s="24" t="s">
        <v>6</v>
      </c>
      <c r="E801" s="24" t="s">
        <v>6</v>
      </c>
      <c r="H801" s="32" t="s">
        <v>49</v>
      </c>
      <c r="I801" s="24" t="s">
        <v>6</v>
      </c>
      <c r="J801" s="20" t="s">
        <v>1</v>
      </c>
      <c r="K801" s="20"/>
    </row>
    <row r="802" spans="1:11" x14ac:dyDescent="0.3">
      <c r="A802" s="20" t="s">
        <v>233</v>
      </c>
      <c r="B802" s="20" t="s">
        <v>52</v>
      </c>
      <c r="C802" s="27">
        <f>VLOOKUP(B802,'Validacion (Uso SMA)'!$A$1:$D$4,4,0)</f>
        <v>2</v>
      </c>
      <c r="D802" s="24" t="s">
        <v>6</v>
      </c>
      <c r="E802" s="24" t="s">
        <v>6</v>
      </c>
      <c r="H802" s="15" t="s">
        <v>50</v>
      </c>
      <c r="I802" s="24" t="s">
        <v>6</v>
      </c>
      <c r="J802" s="20" t="s">
        <v>1</v>
      </c>
      <c r="K802" s="20"/>
    </row>
    <row r="803" spans="1:11" x14ac:dyDescent="0.3">
      <c r="A803" s="20" t="s">
        <v>233</v>
      </c>
      <c r="B803" s="20" t="s">
        <v>48</v>
      </c>
      <c r="C803" s="27">
        <f>VLOOKUP(B803,'Validacion (Uso SMA)'!$A$1:$D$4,4,0)</f>
        <v>3</v>
      </c>
      <c r="D803" s="24" t="s">
        <v>6</v>
      </c>
      <c r="E803" s="24" t="s">
        <v>6</v>
      </c>
      <c r="H803" s="15" t="s">
        <v>51</v>
      </c>
      <c r="I803" s="20" t="s">
        <v>6</v>
      </c>
      <c r="J803" s="20" t="s">
        <v>1</v>
      </c>
    </row>
    <row r="804" spans="1:11" x14ac:dyDescent="0.3">
      <c r="A804" s="20" t="s">
        <v>234</v>
      </c>
      <c r="B804" s="20" t="s">
        <v>54</v>
      </c>
      <c r="C804" s="27">
        <f>VLOOKUP(B804,'Validacion (Uso SMA)'!$A$1:$D$4,4,0)</f>
        <v>1</v>
      </c>
      <c r="D804" s="24" t="s">
        <v>6</v>
      </c>
      <c r="E804" s="24" t="s">
        <v>6</v>
      </c>
      <c r="H804" s="32" t="s">
        <v>49</v>
      </c>
      <c r="I804" s="24" t="s">
        <v>6</v>
      </c>
      <c r="J804" s="20" t="s">
        <v>1</v>
      </c>
      <c r="K804" s="20"/>
    </row>
    <row r="805" spans="1:11" x14ac:dyDescent="0.3">
      <c r="A805" s="20" t="s">
        <v>234</v>
      </c>
      <c r="B805" s="20" t="s">
        <v>52</v>
      </c>
      <c r="C805" s="27">
        <f>VLOOKUP(B805,'Validacion (Uso SMA)'!$A$1:$D$4,4,0)</f>
        <v>2</v>
      </c>
      <c r="D805" s="24" t="s">
        <v>6</v>
      </c>
      <c r="E805" s="24" t="s">
        <v>6</v>
      </c>
      <c r="H805" s="15" t="s">
        <v>50</v>
      </c>
      <c r="I805" s="24" t="s">
        <v>6</v>
      </c>
      <c r="J805" s="20" t="s">
        <v>1</v>
      </c>
      <c r="K805" s="20"/>
    </row>
    <row r="806" spans="1:11" x14ac:dyDescent="0.3">
      <c r="A806" s="20" t="s">
        <v>234</v>
      </c>
      <c r="B806" s="20" t="s">
        <v>48</v>
      </c>
      <c r="C806" s="27">
        <f>VLOOKUP(B806,'Validacion (Uso SMA)'!$A$1:$D$4,4,0)</f>
        <v>3</v>
      </c>
      <c r="D806" s="24" t="s">
        <v>6</v>
      </c>
      <c r="E806" s="24" t="s">
        <v>6</v>
      </c>
      <c r="H806" s="15" t="s">
        <v>51</v>
      </c>
      <c r="I806" s="20" t="s">
        <v>6</v>
      </c>
      <c r="J806" s="20" t="s">
        <v>1</v>
      </c>
    </row>
    <row r="807" spans="1:11" x14ac:dyDescent="0.3">
      <c r="A807" s="20" t="s">
        <v>235</v>
      </c>
      <c r="B807" s="20" t="s">
        <v>54</v>
      </c>
      <c r="C807" s="27">
        <f>VLOOKUP(B807,'Validacion (Uso SMA)'!$A$1:$D$4,4,0)</f>
        <v>1</v>
      </c>
      <c r="D807" s="24" t="s">
        <v>6</v>
      </c>
      <c r="E807" s="24" t="s">
        <v>6</v>
      </c>
      <c r="H807" s="32" t="s">
        <v>49</v>
      </c>
      <c r="I807" s="24" t="s">
        <v>6</v>
      </c>
      <c r="J807" s="20" t="s">
        <v>1</v>
      </c>
      <c r="K807" s="20"/>
    </row>
    <row r="808" spans="1:11" x14ac:dyDescent="0.3">
      <c r="A808" s="20" t="s">
        <v>235</v>
      </c>
      <c r="B808" s="20" t="s">
        <v>52</v>
      </c>
      <c r="C808" s="27">
        <f>VLOOKUP(B808,'Validacion (Uso SMA)'!$A$1:$D$4,4,0)</f>
        <v>2</v>
      </c>
      <c r="D808" s="24" t="s">
        <v>6</v>
      </c>
      <c r="E808" s="24" t="s">
        <v>6</v>
      </c>
      <c r="H808" s="15" t="s">
        <v>50</v>
      </c>
      <c r="I808" s="24" t="s">
        <v>6</v>
      </c>
      <c r="J808" s="20" t="s">
        <v>1</v>
      </c>
      <c r="K808" s="20"/>
    </row>
    <row r="809" spans="1:11" x14ac:dyDescent="0.3">
      <c r="A809" s="20" t="s">
        <v>235</v>
      </c>
      <c r="B809" s="20" t="s">
        <v>48</v>
      </c>
      <c r="C809" s="27">
        <f>VLOOKUP(B809,'Validacion (Uso SMA)'!$A$1:$D$4,4,0)</f>
        <v>3</v>
      </c>
      <c r="D809" s="24" t="s">
        <v>6</v>
      </c>
      <c r="E809" s="24" t="s">
        <v>6</v>
      </c>
      <c r="H809" s="15" t="s">
        <v>51</v>
      </c>
      <c r="I809" s="20" t="s">
        <v>6</v>
      </c>
      <c r="J809" s="20" t="s">
        <v>1</v>
      </c>
    </row>
    <row r="810" spans="1:11" x14ac:dyDescent="0.3">
      <c r="A810" s="20" t="s">
        <v>236</v>
      </c>
      <c r="B810" s="20" t="s">
        <v>54</v>
      </c>
      <c r="C810" s="27">
        <f>VLOOKUP(B810,'Validacion (Uso SMA)'!$A$1:$D$4,4,0)</f>
        <v>1</v>
      </c>
      <c r="D810" s="24" t="s">
        <v>6</v>
      </c>
      <c r="E810" s="24" t="s">
        <v>6</v>
      </c>
      <c r="H810" s="32" t="s">
        <v>49</v>
      </c>
      <c r="I810" s="24" t="s">
        <v>6</v>
      </c>
      <c r="J810" s="20" t="s">
        <v>1</v>
      </c>
      <c r="K810" s="20"/>
    </row>
    <row r="811" spans="1:11" x14ac:dyDescent="0.3">
      <c r="A811" s="20" t="s">
        <v>236</v>
      </c>
      <c r="B811" s="20" t="s">
        <v>52</v>
      </c>
      <c r="C811" s="27">
        <f>VLOOKUP(B811,'Validacion (Uso SMA)'!$A$1:$D$4,4,0)</f>
        <v>2</v>
      </c>
      <c r="D811" s="24" t="s">
        <v>6</v>
      </c>
      <c r="E811" s="24" t="s">
        <v>6</v>
      </c>
      <c r="H811" s="15" t="s">
        <v>50</v>
      </c>
      <c r="I811" s="24" t="s">
        <v>6</v>
      </c>
      <c r="J811" s="20" t="s">
        <v>1</v>
      </c>
      <c r="K811" s="20"/>
    </row>
    <row r="812" spans="1:11" x14ac:dyDescent="0.3">
      <c r="A812" s="20" t="s">
        <v>236</v>
      </c>
      <c r="B812" s="20" t="s">
        <v>48</v>
      </c>
      <c r="C812" s="27">
        <f>VLOOKUP(B812,'Validacion (Uso SMA)'!$A$1:$D$4,4,0)</f>
        <v>3</v>
      </c>
      <c r="D812" s="24" t="s">
        <v>6</v>
      </c>
      <c r="E812" s="24" t="s">
        <v>6</v>
      </c>
      <c r="H812" s="15" t="s">
        <v>51</v>
      </c>
      <c r="I812" s="20" t="s">
        <v>6</v>
      </c>
      <c r="J812" s="20" t="s">
        <v>1</v>
      </c>
    </row>
    <row r="813" spans="1:11" x14ac:dyDescent="0.3">
      <c r="A813" s="20" t="s">
        <v>237</v>
      </c>
      <c r="B813" s="20" t="s">
        <v>54</v>
      </c>
      <c r="C813" s="27">
        <f>VLOOKUP(B813,'Validacion (Uso SMA)'!$A$1:$D$4,4,0)</f>
        <v>1</v>
      </c>
      <c r="D813" s="24" t="s">
        <v>6</v>
      </c>
      <c r="E813" s="24" t="s">
        <v>6</v>
      </c>
      <c r="H813" s="32" t="s">
        <v>49</v>
      </c>
      <c r="I813" s="24" t="s">
        <v>6</v>
      </c>
      <c r="J813" s="20" t="s">
        <v>1</v>
      </c>
      <c r="K813" s="20"/>
    </row>
    <row r="814" spans="1:11" x14ac:dyDescent="0.3">
      <c r="A814" s="20" t="s">
        <v>237</v>
      </c>
      <c r="B814" s="20" t="s">
        <v>52</v>
      </c>
      <c r="C814" s="27">
        <f>VLOOKUP(B814,'Validacion (Uso SMA)'!$A$1:$D$4,4,0)</f>
        <v>2</v>
      </c>
      <c r="D814" s="24" t="s">
        <v>6</v>
      </c>
      <c r="E814" s="24" t="s">
        <v>6</v>
      </c>
      <c r="H814" s="15" t="s">
        <v>50</v>
      </c>
      <c r="I814" s="24" t="s">
        <v>6</v>
      </c>
      <c r="J814" s="20" t="s">
        <v>1</v>
      </c>
      <c r="K814" s="20"/>
    </row>
    <row r="815" spans="1:11" x14ac:dyDescent="0.3">
      <c r="A815" s="20" t="s">
        <v>237</v>
      </c>
      <c r="B815" s="20" t="s">
        <v>48</v>
      </c>
      <c r="C815" s="27">
        <f>VLOOKUP(B815,'Validacion (Uso SMA)'!$A$1:$D$4,4,0)</f>
        <v>3</v>
      </c>
      <c r="D815" s="24" t="s">
        <v>6</v>
      </c>
      <c r="E815" s="24" t="s">
        <v>6</v>
      </c>
      <c r="H815" s="15" t="s">
        <v>51</v>
      </c>
      <c r="I815" s="20" t="s">
        <v>6</v>
      </c>
      <c r="J815" s="20" t="s">
        <v>1</v>
      </c>
    </row>
    <row r="816" spans="1:11" x14ac:dyDescent="0.3">
      <c r="A816" s="15" t="s">
        <v>306</v>
      </c>
      <c r="B816" s="20" t="s">
        <v>54</v>
      </c>
      <c r="C816" s="27">
        <f>VLOOKUP(B816,'Validacion (Uso SMA)'!$A$1:$D$4,4,0)</f>
        <v>1</v>
      </c>
      <c r="D816" s="24" t="s">
        <v>6</v>
      </c>
      <c r="E816" s="24" t="s">
        <v>6</v>
      </c>
      <c r="H816" s="15" t="s">
        <v>49</v>
      </c>
      <c r="I816" s="24" t="s">
        <v>6</v>
      </c>
      <c r="J816" s="20" t="s">
        <v>1</v>
      </c>
    </row>
    <row r="817" spans="1:10" x14ac:dyDescent="0.3">
      <c r="A817" s="15" t="s">
        <v>306</v>
      </c>
      <c r="B817" s="20" t="s">
        <v>52</v>
      </c>
      <c r="C817" s="27">
        <f>VLOOKUP(B817,'Validacion (Uso SMA)'!$A$1:$D$4,4,0)</f>
        <v>2</v>
      </c>
      <c r="D817" s="24" t="s">
        <v>6</v>
      </c>
      <c r="E817" s="24" t="s">
        <v>6</v>
      </c>
      <c r="H817" s="15" t="s">
        <v>50</v>
      </c>
      <c r="I817" s="24" t="s">
        <v>6</v>
      </c>
      <c r="J817" s="20" t="s">
        <v>1</v>
      </c>
    </row>
    <row r="818" spans="1:10" x14ac:dyDescent="0.3">
      <c r="A818" s="15" t="s">
        <v>306</v>
      </c>
      <c r="B818" s="20" t="s">
        <v>48</v>
      </c>
      <c r="C818" s="27">
        <f>VLOOKUP(B818,'Validacion (Uso SMA)'!$A$1:$D$4,4,0)</f>
        <v>3</v>
      </c>
      <c r="D818" s="20" t="s">
        <v>6</v>
      </c>
      <c r="E818" s="20" t="s">
        <v>6</v>
      </c>
      <c r="H818" s="15" t="s">
        <v>51</v>
      </c>
      <c r="I818" s="20" t="s">
        <v>6</v>
      </c>
      <c r="J818" s="20" t="s">
        <v>1</v>
      </c>
    </row>
    <row r="819" spans="1:10" x14ac:dyDescent="0.3">
      <c r="A819" s="15" t="s">
        <v>313</v>
      </c>
      <c r="B819" s="20" t="s">
        <v>54</v>
      </c>
      <c r="C819" s="27">
        <f>VLOOKUP(B819,'Validacion (Uso SMA)'!$A$1:$D$4,4,0)</f>
        <v>1</v>
      </c>
      <c r="D819" s="24" t="s">
        <v>6</v>
      </c>
      <c r="E819" s="24" t="s">
        <v>6</v>
      </c>
      <c r="H819" s="15" t="s">
        <v>49</v>
      </c>
      <c r="I819" s="24" t="s">
        <v>6</v>
      </c>
      <c r="J819" s="20" t="s">
        <v>1</v>
      </c>
    </row>
    <row r="820" spans="1:10" x14ac:dyDescent="0.3">
      <c r="A820" s="15" t="s">
        <v>313</v>
      </c>
      <c r="B820" s="20" t="s">
        <v>52</v>
      </c>
      <c r="C820" s="27">
        <f>VLOOKUP(B820,'Validacion (Uso SMA)'!$A$1:$D$4,4,0)</f>
        <v>2</v>
      </c>
      <c r="D820" s="24" t="s">
        <v>6</v>
      </c>
      <c r="E820" s="24" t="s">
        <v>6</v>
      </c>
      <c r="H820" s="15" t="s">
        <v>50</v>
      </c>
      <c r="I820" s="24" t="s">
        <v>6</v>
      </c>
      <c r="J820" s="20" t="s">
        <v>1</v>
      </c>
    </row>
    <row r="821" spans="1:10" x14ac:dyDescent="0.3">
      <c r="A821" s="15" t="s">
        <v>313</v>
      </c>
      <c r="B821" s="20" t="s">
        <v>48</v>
      </c>
      <c r="C821" s="27">
        <f>VLOOKUP(B821,'Validacion (Uso SMA)'!$A$1:$D$4,4,0)</f>
        <v>3</v>
      </c>
      <c r="D821" s="20" t="s">
        <v>6</v>
      </c>
      <c r="E821" s="20" t="s">
        <v>6</v>
      </c>
      <c r="H821" s="15" t="s">
        <v>51</v>
      </c>
      <c r="I821" s="20" t="s">
        <v>6</v>
      </c>
      <c r="J821" s="20" t="s">
        <v>1</v>
      </c>
    </row>
    <row r="822" spans="1:10" x14ac:dyDescent="0.3">
      <c r="A822" s="15" t="s">
        <v>304</v>
      </c>
      <c r="B822" s="20" t="s">
        <v>54</v>
      </c>
      <c r="C822" s="27">
        <f>VLOOKUP(B822,'Validacion (Uso SMA)'!$A$1:$D$4,4,0)</f>
        <v>1</v>
      </c>
      <c r="D822" s="24" t="s">
        <v>6</v>
      </c>
      <c r="E822" s="24" t="s">
        <v>6</v>
      </c>
      <c r="H822" s="15" t="s">
        <v>49</v>
      </c>
      <c r="I822" s="24" t="s">
        <v>6</v>
      </c>
      <c r="J822" s="20" t="s">
        <v>1</v>
      </c>
    </row>
    <row r="823" spans="1:10" x14ac:dyDescent="0.3">
      <c r="A823" s="15" t="s">
        <v>304</v>
      </c>
      <c r="B823" s="20" t="s">
        <v>52</v>
      </c>
      <c r="C823" s="27">
        <f>VLOOKUP(B823,'Validacion (Uso SMA)'!$A$1:$D$4,4,0)</f>
        <v>2</v>
      </c>
      <c r="D823" s="24" t="s">
        <v>6</v>
      </c>
      <c r="E823" s="24" t="s">
        <v>6</v>
      </c>
      <c r="H823" s="15" t="s">
        <v>50</v>
      </c>
      <c r="I823" s="24" t="s">
        <v>6</v>
      </c>
      <c r="J823" s="20" t="s">
        <v>1</v>
      </c>
    </row>
    <row r="824" spans="1:10" x14ac:dyDescent="0.3">
      <c r="A824" s="15" t="s">
        <v>304</v>
      </c>
      <c r="B824" s="20" t="s">
        <v>48</v>
      </c>
      <c r="C824" s="27">
        <f>VLOOKUP(B824,'Validacion (Uso SMA)'!$A$1:$D$4,4,0)</f>
        <v>3</v>
      </c>
      <c r="D824" s="20" t="s">
        <v>6</v>
      </c>
      <c r="E824" s="20" t="s">
        <v>6</v>
      </c>
      <c r="H824" s="15" t="s">
        <v>51</v>
      </c>
      <c r="I824" s="20" t="s">
        <v>6</v>
      </c>
      <c r="J824" s="20" t="s">
        <v>1</v>
      </c>
    </row>
    <row r="825" spans="1:10" x14ac:dyDescent="0.3">
      <c r="A825" s="15" t="s">
        <v>315</v>
      </c>
      <c r="B825" s="20" t="s">
        <v>54</v>
      </c>
      <c r="C825" s="27">
        <f>VLOOKUP(B825,'Validacion (Uso SMA)'!$A$1:$D$4,4,0)</f>
        <v>1</v>
      </c>
      <c r="D825" s="24" t="s">
        <v>6</v>
      </c>
      <c r="E825" s="24" t="s">
        <v>6</v>
      </c>
      <c r="H825" s="15" t="s">
        <v>49</v>
      </c>
      <c r="I825" s="24" t="s">
        <v>6</v>
      </c>
      <c r="J825" s="20" t="s">
        <v>1</v>
      </c>
    </row>
    <row r="826" spans="1:10" x14ac:dyDescent="0.3">
      <c r="A826" s="15" t="s">
        <v>315</v>
      </c>
      <c r="B826" s="20" t="s">
        <v>52</v>
      </c>
      <c r="C826" s="27">
        <f>VLOOKUP(B826,'Validacion (Uso SMA)'!$A$1:$D$4,4,0)</f>
        <v>2</v>
      </c>
      <c r="D826" s="24" t="s">
        <v>6</v>
      </c>
      <c r="E826" s="24" t="s">
        <v>6</v>
      </c>
      <c r="H826" s="15" t="s">
        <v>50</v>
      </c>
      <c r="I826" s="24" t="s">
        <v>6</v>
      </c>
      <c r="J826" s="20" t="s">
        <v>1</v>
      </c>
    </row>
    <row r="827" spans="1:10" x14ac:dyDescent="0.3">
      <c r="A827" s="15" t="s">
        <v>315</v>
      </c>
      <c r="B827" s="20" t="s">
        <v>48</v>
      </c>
      <c r="C827" s="27">
        <f>VLOOKUP(B827,'Validacion (Uso SMA)'!$A$1:$D$4,4,0)</f>
        <v>3</v>
      </c>
      <c r="D827" s="20" t="s">
        <v>6</v>
      </c>
      <c r="E827" s="20" t="s">
        <v>6</v>
      </c>
      <c r="H827" s="15" t="s">
        <v>51</v>
      </c>
      <c r="I827" s="20" t="s">
        <v>6</v>
      </c>
      <c r="J827" s="20" t="s">
        <v>1</v>
      </c>
    </row>
    <row r="828" spans="1:10" x14ac:dyDescent="0.3">
      <c r="A828" s="15" t="s">
        <v>303</v>
      </c>
      <c r="B828" s="20" t="s">
        <v>54</v>
      </c>
      <c r="C828" s="27">
        <f>VLOOKUP(B828,'Validacion (Uso SMA)'!$A$1:$D$4,4,0)</f>
        <v>1</v>
      </c>
      <c r="D828" s="24" t="s">
        <v>6</v>
      </c>
      <c r="E828" s="24" t="s">
        <v>6</v>
      </c>
      <c r="H828" s="15" t="s">
        <v>49</v>
      </c>
      <c r="I828" s="24" t="s">
        <v>6</v>
      </c>
      <c r="J828" s="20" t="s">
        <v>1</v>
      </c>
    </row>
    <row r="829" spans="1:10" x14ac:dyDescent="0.3">
      <c r="A829" s="15" t="s">
        <v>303</v>
      </c>
      <c r="B829" s="20" t="s">
        <v>52</v>
      </c>
      <c r="C829" s="27">
        <f>VLOOKUP(B829,'Validacion (Uso SMA)'!$A$1:$D$4,4,0)</f>
        <v>2</v>
      </c>
      <c r="D829" s="24" t="s">
        <v>6</v>
      </c>
      <c r="E829" s="24" t="s">
        <v>6</v>
      </c>
      <c r="H829" s="15" t="s">
        <v>50</v>
      </c>
      <c r="I829" s="24" t="s">
        <v>6</v>
      </c>
      <c r="J829" s="20" t="s">
        <v>1</v>
      </c>
    </row>
    <row r="830" spans="1:10" x14ac:dyDescent="0.3">
      <c r="A830" s="15" t="s">
        <v>303</v>
      </c>
      <c r="B830" s="20" t="s">
        <v>48</v>
      </c>
      <c r="C830" s="27">
        <f>VLOOKUP(B830,'Validacion (Uso SMA)'!$A$1:$D$4,4,0)</f>
        <v>3</v>
      </c>
      <c r="D830" s="20" t="s">
        <v>6</v>
      </c>
      <c r="E830" s="20" t="s">
        <v>6</v>
      </c>
      <c r="H830" s="15" t="s">
        <v>51</v>
      </c>
      <c r="I830" s="20" t="s">
        <v>6</v>
      </c>
      <c r="J830" s="20" t="s">
        <v>1</v>
      </c>
    </row>
    <row r="831" spans="1:10" x14ac:dyDescent="0.3">
      <c r="A831" s="15" t="s">
        <v>312</v>
      </c>
      <c r="B831" s="20" t="s">
        <v>54</v>
      </c>
      <c r="C831" s="27">
        <f>VLOOKUP(B831,'Validacion (Uso SMA)'!$A$1:$D$4,4,0)</f>
        <v>1</v>
      </c>
      <c r="D831" s="24" t="s">
        <v>6</v>
      </c>
      <c r="E831" s="24" t="s">
        <v>6</v>
      </c>
      <c r="H831" s="15" t="s">
        <v>49</v>
      </c>
      <c r="I831" s="24" t="s">
        <v>6</v>
      </c>
      <c r="J831" s="20" t="s">
        <v>1</v>
      </c>
    </row>
    <row r="832" spans="1:10" x14ac:dyDescent="0.3">
      <c r="A832" s="15" t="s">
        <v>312</v>
      </c>
      <c r="B832" s="20" t="s">
        <v>52</v>
      </c>
      <c r="C832" s="27">
        <f>VLOOKUP(B832,'Validacion (Uso SMA)'!$A$1:$D$4,4,0)</f>
        <v>2</v>
      </c>
      <c r="D832" s="24" t="s">
        <v>6</v>
      </c>
      <c r="E832" s="24" t="s">
        <v>6</v>
      </c>
      <c r="H832" s="15" t="s">
        <v>50</v>
      </c>
      <c r="I832" s="24" t="s">
        <v>6</v>
      </c>
      <c r="J832" s="20" t="s">
        <v>1</v>
      </c>
    </row>
    <row r="833" spans="1:11" x14ac:dyDescent="0.3">
      <c r="A833" s="15" t="s">
        <v>312</v>
      </c>
      <c r="B833" s="20" t="s">
        <v>48</v>
      </c>
      <c r="C833" s="27">
        <f>VLOOKUP(B833,'Validacion (Uso SMA)'!$A$1:$D$4,4,0)</f>
        <v>3</v>
      </c>
      <c r="D833" s="20" t="s">
        <v>6</v>
      </c>
      <c r="E833" s="20" t="s">
        <v>6</v>
      </c>
      <c r="H833" s="15" t="s">
        <v>51</v>
      </c>
      <c r="I833" s="20" t="s">
        <v>6</v>
      </c>
      <c r="J833" s="20" t="s">
        <v>1</v>
      </c>
    </row>
    <row r="834" spans="1:11" x14ac:dyDescent="0.3">
      <c r="A834" s="15" t="s">
        <v>302</v>
      </c>
      <c r="B834" s="20" t="s">
        <v>54</v>
      </c>
      <c r="C834" s="27">
        <f>VLOOKUP(B834,'Validacion (Uso SMA)'!$A$1:$D$4,4,0)</f>
        <v>1</v>
      </c>
      <c r="D834" s="24" t="s">
        <v>6</v>
      </c>
      <c r="E834" s="24" t="s">
        <v>6</v>
      </c>
      <c r="H834" s="15" t="s">
        <v>49</v>
      </c>
      <c r="I834" s="24" t="s">
        <v>6</v>
      </c>
      <c r="J834" s="20" t="s">
        <v>1</v>
      </c>
    </row>
    <row r="835" spans="1:11" x14ac:dyDescent="0.3">
      <c r="A835" s="15" t="s">
        <v>302</v>
      </c>
      <c r="B835" s="20" t="s">
        <v>52</v>
      </c>
      <c r="C835" s="27">
        <f>VLOOKUP(B835,'Validacion (Uso SMA)'!$A$1:$D$4,4,0)</f>
        <v>2</v>
      </c>
      <c r="D835" s="24" t="s">
        <v>6</v>
      </c>
      <c r="E835" s="24" t="s">
        <v>6</v>
      </c>
      <c r="H835" s="15" t="s">
        <v>50</v>
      </c>
      <c r="I835" s="24" t="s">
        <v>6</v>
      </c>
      <c r="J835" s="20" t="s">
        <v>1</v>
      </c>
    </row>
    <row r="836" spans="1:11" x14ac:dyDescent="0.3">
      <c r="A836" s="15" t="s">
        <v>302</v>
      </c>
      <c r="B836" s="20" t="s">
        <v>48</v>
      </c>
      <c r="C836" s="27">
        <f>VLOOKUP(B836,'Validacion (Uso SMA)'!$A$1:$D$4,4,0)</f>
        <v>3</v>
      </c>
      <c r="D836" s="20" t="s">
        <v>6</v>
      </c>
      <c r="E836" s="20" t="s">
        <v>6</v>
      </c>
      <c r="H836" s="15" t="s">
        <v>51</v>
      </c>
      <c r="I836" s="20" t="s">
        <v>6</v>
      </c>
      <c r="J836" s="20" t="s">
        <v>1</v>
      </c>
    </row>
    <row r="837" spans="1:11" x14ac:dyDescent="0.3">
      <c r="A837" s="15" t="s">
        <v>305</v>
      </c>
      <c r="B837" s="20" t="s">
        <v>54</v>
      </c>
      <c r="C837" s="27">
        <f>VLOOKUP(B837,'Validacion (Uso SMA)'!$A$1:$D$4,4,0)</f>
        <v>1</v>
      </c>
      <c r="D837" s="24" t="s">
        <v>6</v>
      </c>
      <c r="E837" s="24" t="s">
        <v>6</v>
      </c>
      <c r="H837" s="15" t="s">
        <v>49</v>
      </c>
      <c r="I837" s="24" t="s">
        <v>6</v>
      </c>
      <c r="J837" s="20" t="s">
        <v>1</v>
      </c>
    </row>
    <row r="838" spans="1:11" x14ac:dyDescent="0.3">
      <c r="A838" s="15" t="s">
        <v>305</v>
      </c>
      <c r="B838" s="20" t="s">
        <v>52</v>
      </c>
      <c r="C838" s="27">
        <f>VLOOKUP(B838,'Validacion (Uso SMA)'!$A$1:$D$4,4,0)</f>
        <v>2</v>
      </c>
      <c r="D838" s="24" t="s">
        <v>6</v>
      </c>
      <c r="E838" s="24" t="s">
        <v>6</v>
      </c>
      <c r="H838" s="15" t="s">
        <v>50</v>
      </c>
      <c r="I838" s="24" t="s">
        <v>6</v>
      </c>
      <c r="J838" s="20" t="s">
        <v>1</v>
      </c>
    </row>
    <row r="839" spans="1:11" x14ac:dyDescent="0.3">
      <c r="A839" s="15" t="s">
        <v>305</v>
      </c>
      <c r="B839" s="20" t="s">
        <v>48</v>
      </c>
      <c r="C839" s="27">
        <f>VLOOKUP(B839,'Validacion (Uso SMA)'!$A$1:$D$4,4,0)</f>
        <v>3</v>
      </c>
      <c r="D839" s="20" t="s">
        <v>6</v>
      </c>
      <c r="E839" s="20" t="s">
        <v>6</v>
      </c>
      <c r="H839" s="15" t="s">
        <v>51</v>
      </c>
      <c r="I839" s="20" t="s">
        <v>6</v>
      </c>
      <c r="J839" s="20" t="s">
        <v>1</v>
      </c>
    </row>
    <row r="840" spans="1:11" x14ac:dyDescent="0.3">
      <c r="A840" s="15" t="s">
        <v>311</v>
      </c>
      <c r="B840" s="20" t="s">
        <v>54</v>
      </c>
      <c r="C840" s="27">
        <f>VLOOKUP(B840,'Validacion (Uso SMA)'!$A$1:$D$4,4,0)</f>
        <v>1</v>
      </c>
      <c r="D840" s="24" t="s">
        <v>6</v>
      </c>
      <c r="E840" s="24" t="s">
        <v>6</v>
      </c>
      <c r="H840" s="15" t="s">
        <v>49</v>
      </c>
      <c r="I840" s="24" t="s">
        <v>6</v>
      </c>
      <c r="J840" s="20" t="s">
        <v>1</v>
      </c>
      <c r="K840" s="31"/>
    </row>
    <row r="841" spans="1:11" x14ac:dyDescent="0.3">
      <c r="A841" s="15" t="s">
        <v>311</v>
      </c>
      <c r="B841" s="20" t="s">
        <v>52</v>
      </c>
      <c r="C841" s="27">
        <f>VLOOKUP(B841,'Validacion (Uso SMA)'!$A$1:$D$4,4,0)</f>
        <v>2</v>
      </c>
      <c r="D841" s="24" t="s">
        <v>6</v>
      </c>
      <c r="E841" s="24" t="s">
        <v>6</v>
      </c>
      <c r="H841" s="15" t="s">
        <v>50</v>
      </c>
      <c r="I841" s="24" t="s">
        <v>6</v>
      </c>
      <c r="J841" s="20" t="s">
        <v>1</v>
      </c>
    </row>
    <row r="842" spans="1:11" x14ac:dyDescent="0.3">
      <c r="A842" s="15" t="s">
        <v>311</v>
      </c>
      <c r="B842" s="20" t="s">
        <v>48</v>
      </c>
      <c r="C842" s="27">
        <f>VLOOKUP(B842,'Validacion (Uso SMA)'!$A$1:$D$4,4,0)</f>
        <v>3</v>
      </c>
      <c r="D842" s="20" t="s">
        <v>6</v>
      </c>
      <c r="E842" s="20" t="s">
        <v>6</v>
      </c>
      <c r="H842" s="15" t="s">
        <v>51</v>
      </c>
      <c r="I842" s="20" t="s">
        <v>6</v>
      </c>
      <c r="J842" s="20" t="s">
        <v>1</v>
      </c>
    </row>
    <row r="843" spans="1:11" x14ac:dyDescent="0.3">
      <c r="A843" s="15" t="s">
        <v>307</v>
      </c>
      <c r="B843" s="20" t="s">
        <v>54</v>
      </c>
      <c r="C843" s="27">
        <f>VLOOKUP(B843,'Validacion (Uso SMA)'!$A$1:$D$4,4,0)</f>
        <v>1</v>
      </c>
      <c r="D843" s="24" t="s">
        <v>6</v>
      </c>
      <c r="E843" s="24" t="s">
        <v>6</v>
      </c>
      <c r="H843" s="15" t="s">
        <v>49</v>
      </c>
      <c r="I843" s="24" t="s">
        <v>6</v>
      </c>
      <c r="J843" s="20" t="s">
        <v>1</v>
      </c>
    </row>
    <row r="844" spans="1:11" x14ac:dyDescent="0.3">
      <c r="A844" s="15" t="s">
        <v>307</v>
      </c>
      <c r="B844" s="20" t="s">
        <v>52</v>
      </c>
      <c r="C844" s="27">
        <f>VLOOKUP(B844,'Validacion (Uso SMA)'!$A$1:$D$4,4,0)</f>
        <v>2</v>
      </c>
      <c r="D844" s="24" t="s">
        <v>6</v>
      </c>
      <c r="E844" s="24" t="s">
        <v>6</v>
      </c>
      <c r="H844" s="15" t="s">
        <v>50</v>
      </c>
      <c r="I844" s="24" t="s">
        <v>6</v>
      </c>
      <c r="J844" s="20" t="s">
        <v>1</v>
      </c>
    </row>
    <row r="845" spans="1:11" x14ac:dyDescent="0.3">
      <c r="A845" s="15" t="s">
        <v>307</v>
      </c>
      <c r="B845" s="20" t="s">
        <v>48</v>
      </c>
      <c r="C845" s="27">
        <f>VLOOKUP(B845,'Validacion (Uso SMA)'!$A$1:$D$4,4,0)</f>
        <v>3</v>
      </c>
      <c r="D845" s="20" t="s">
        <v>6</v>
      </c>
      <c r="E845" s="20" t="s">
        <v>6</v>
      </c>
      <c r="H845" s="15" t="s">
        <v>51</v>
      </c>
      <c r="I845" s="20" t="s">
        <v>6</v>
      </c>
      <c r="J845" s="20" t="s">
        <v>1</v>
      </c>
    </row>
    <row r="846" spans="1:11" x14ac:dyDescent="0.3">
      <c r="A846" s="15" t="s">
        <v>308</v>
      </c>
      <c r="B846" s="20" t="s">
        <v>54</v>
      </c>
      <c r="C846" s="27">
        <f>VLOOKUP(B846,'Validacion (Uso SMA)'!$A$1:$D$4,4,0)</f>
        <v>1</v>
      </c>
      <c r="D846" s="24" t="s">
        <v>6</v>
      </c>
      <c r="E846" s="24" t="s">
        <v>6</v>
      </c>
      <c r="H846" s="15" t="s">
        <v>49</v>
      </c>
      <c r="I846" s="24" t="s">
        <v>6</v>
      </c>
      <c r="J846" s="20" t="s">
        <v>1</v>
      </c>
    </row>
    <row r="847" spans="1:11" x14ac:dyDescent="0.3">
      <c r="A847" s="15" t="s">
        <v>308</v>
      </c>
      <c r="B847" s="20" t="s">
        <v>52</v>
      </c>
      <c r="C847" s="27">
        <f>VLOOKUP(B847,'Validacion (Uso SMA)'!$A$1:$D$4,4,0)</f>
        <v>2</v>
      </c>
      <c r="D847" s="24" t="s">
        <v>6</v>
      </c>
      <c r="E847" s="24" t="s">
        <v>6</v>
      </c>
      <c r="H847" s="15" t="s">
        <v>50</v>
      </c>
      <c r="I847" s="24" t="s">
        <v>6</v>
      </c>
      <c r="J847" s="20" t="s">
        <v>1</v>
      </c>
    </row>
    <row r="848" spans="1:11" x14ac:dyDescent="0.3">
      <c r="A848" s="15" t="s">
        <v>308</v>
      </c>
      <c r="B848" s="20" t="s">
        <v>48</v>
      </c>
      <c r="C848" s="27">
        <f>VLOOKUP(B848,'Validacion (Uso SMA)'!$A$1:$D$4,4,0)</f>
        <v>3</v>
      </c>
      <c r="D848" s="20" t="s">
        <v>6</v>
      </c>
      <c r="E848" s="20" t="s">
        <v>6</v>
      </c>
      <c r="H848" s="15" t="s">
        <v>51</v>
      </c>
      <c r="I848" s="20" t="s">
        <v>6</v>
      </c>
      <c r="J848" s="20" t="s">
        <v>1</v>
      </c>
    </row>
    <row r="849" spans="1:11" x14ac:dyDescent="0.3">
      <c r="A849" s="15" t="s">
        <v>297</v>
      </c>
      <c r="B849" s="20" t="s">
        <v>54</v>
      </c>
      <c r="C849" s="27">
        <f>VLOOKUP(B849,'Validacion (Uso SMA)'!$A$1:$D$4,4,0)</f>
        <v>1</v>
      </c>
      <c r="D849" s="24" t="s">
        <v>6</v>
      </c>
      <c r="E849" s="24" t="s">
        <v>6</v>
      </c>
      <c r="H849" s="15" t="s">
        <v>49</v>
      </c>
      <c r="I849" s="24" t="s">
        <v>6</v>
      </c>
      <c r="J849" s="20" t="s">
        <v>1</v>
      </c>
    </row>
    <row r="850" spans="1:11" x14ac:dyDescent="0.3">
      <c r="A850" s="15" t="s">
        <v>297</v>
      </c>
      <c r="B850" s="20" t="s">
        <v>52</v>
      </c>
      <c r="C850" s="27">
        <f>VLOOKUP(B850,'Validacion (Uso SMA)'!$A$1:$D$4,4,0)</f>
        <v>2</v>
      </c>
      <c r="D850" s="24" t="s">
        <v>6</v>
      </c>
      <c r="E850" s="24" t="s">
        <v>6</v>
      </c>
      <c r="H850" s="15" t="s">
        <v>50</v>
      </c>
      <c r="I850" s="24" t="s">
        <v>6</v>
      </c>
      <c r="J850" s="20" t="s">
        <v>1</v>
      </c>
    </row>
    <row r="851" spans="1:11" x14ac:dyDescent="0.3">
      <c r="A851" s="15" t="s">
        <v>297</v>
      </c>
      <c r="B851" s="20" t="s">
        <v>48</v>
      </c>
      <c r="C851" s="27">
        <f>VLOOKUP(B851,'Validacion (Uso SMA)'!$A$1:$D$4,4,0)</f>
        <v>3</v>
      </c>
      <c r="D851" s="20" t="s">
        <v>6</v>
      </c>
      <c r="E851" s="20" t="s">
        <v>6</v>
      </c>
      <c r="H851" s="15" t="s">
        <v>51</v>
      </c>
      <c r="I851" s="20" t="s">
        <v>6</v>
      </c>
      <c r="J851" s="20" t="s">
        <v>1</v>
      </c>
    </row>
    <row r="852" spans="1:11" x14ac:dyDescent="0.3">
      <c r="A852" s="16" t="s">
        <v>333</v>
      </c>
      <c r="B852" s="20" t="s">
        <v>54</v>
      </c>
      <c r="C852" s="27">
        <f>VLOOKUP(B852,'Validacion (Uso SMA)'!$A$1:$D$4,4,0)</f>
        <v>1</v>
      </c>
      <c r="D852" s="24" t="s">
        <v>6</v>
      </c>
      <c r="E852" s="24" t="s">
        <v>6</v>
      </c>
      <c r="H852" s="15" t="s">
        <v>49</v>
      </c>
      <c r="I852" s="24" t="s">
        <v>6</v>
      </c>
      <c r="J852" s="20" t="s">
        <v>1</v>
      </c>
    </row>
    <row r="853" spans="1:11" x14ac:dyDescent="0.3">
      <c r="A853" s="16" t="s">
        <v>333</v>
      </c>
      <c r="B853" s="20" t="s">
        <v>52</v>
      </c>
      <c r="C853" s="27">
        <f>VLOOKUP(B853,'Validacion (Uso SMA)'!$A$1:$D$4,4,0)</f>
        <v>2</v>
      </c>
      <c r="D853" s="24" t="s">
        <v>6</v>
      </c>
      <c r="E853" s="24" t="s">
        <v>6</v>
      </c>
      <c r="H853" s="15" t="s">
        <v>50</v>
      </c>
      <c r="I853" s="24" t="s">
        <v>6</v>
      </c>
      <c r="J853" s="20" t="s">
        <v>1</v>
      </c>
    </row>
    <row r="854" spans="1:11" x14ac:dyDescent="0.3">
      <c r="A854" s="16" t="s">
        <v>333</v>
      </c>
      <c r="B854" s="20" t="s">
        <v>48</v>
      </c>
      <c r="C854" s="27">
        <f>VLOOKUP(B854,'Validacion (Uso SMA)'!$A$1:$D$4,4,0)</f>
        <v>3</v>
      </c>
      <c r="D854" s="20" t="s">
        <v>6</v>
      </c>
      <c r="E854" s="20" t="s">
        <v>6</v>
      </c>
      <c r="H854" s="15" t="s">
        <v>51</v>
      </c>
      <c r="I854" s="20" t="s">
        <v>6</v>
      </c>
      <c r="J854" s="20" t="s">
        <v>1</v>
      </c>
    </row>
    <row r="855" spans="1:11" x14ac:dyDescent="0.3">
      <c r="A855" s="16" t="s">
        <v>334</v>
      </c>
      <c r="B855" s="20" t="s">
        <v>54</v>
      </c>
      <c r="C855" s="27">
        <f>VLOOKUP(B855,'Validacion (Uso SMA)'!$A$1:$D$4,4,0)</f>
        <v>1</v>
      </c>
      <c r="D855" s="24" t="s">
        <v>6</v>
      </c>
      <c r="E855" s="24" t="s">
        <v>6</v>
      </c>
      <c r="H855" s="15" t="s">
        <v>49</v>
      </c>
      <c r="I855" s="24" t="s">
        <v>6</v>
      </c>
      <c r="J855" s="20" t="s">
        <v>1</v>
      </c>
    </row>
    <row r="856" spans="1:11" x14ac:dyDescent="0.3">
      <c r="A856" s="16" t="s">
        <v>334</v>
      </c>
      <c r="B856" s="20" t="s">
        <v>52</v>
      </c>
      <c r="C856" s="27">
        <f>VLOOKUP(B856,'Validacion (Uso SMA)'!$A$1:$D$4,4,0)</f>
        <v>2</v>
      </c>
      <c r="D856" s="24" t="s">
        <v>6</v>
      </c>
      <c r="E856" s="24" t="s">
        <v>6</v>
      </c>
      <c r="H856" s="15" t="s">
        <v>50</v>
      </c>
      <c r="I856" s="24" t="s">
        <v>6</v>
      </c>
      <c r="J856" s="20" t="s">
        <v>1</v>
      </c>
    </row>
    <row r="857" spans="1:11" x14ac:dyDescent="0.3">
      <c r="A857" s="16" t="s">
        <v>334</v>
      </c>
      <c r="B857" s="20" t="s">
        <v>48</v>
      </c>
      <c r="C857" s="27">
        <f>VLOOKUP(B857,'Validacion (Uso SMA)'!$A$1:$D$4,4,0)</f>
        <v>3</v>
      </c>
      <c r="D857" s="20" t="s">
        <v>6</v>
      </c>
      <c r="E857" s="20" t="s">
        <v>6</v>
      </c>
      <c r="H857" s="15" t="s">
        <v>51</v>
      </c>
      <c r="I857" s="20" t="s">
        <v>6</v>
      </c>
      <c r="J857" s="20" t="s">
        <v>1</v>
      </c>
    </row>
    <row r="858" spans="1:11" x14ac:dyDescent="0.3">
      <c r="A858" s="20" t="s">
        <v>145</v>
      </c>
      <c r="B858" s="20" t="s">
        <v>54</v>
      </c>
      <c r="C858" s="27">
        <f>VLOOKUP(B858,'Validacion (Uso SMA)'!$A$1:$D$4,4,0)</f>
        <v>1</v>
      </c>
      <c r="D858" s="24" t="s">
        <v>6</v>
      </c>
      <c r="E858" s="24" t="s">
        <v>6</v>
      </c>
      <c r="H858" s="32" t="s">
        <v>49</v>
      </c>
      <c r="I858" s="24" t="s">
        <v>6</v>
      </c>
      <c r="J858" s="20" t="s">
        <v>1</v>
      </c>
      <c r="K858" s="20"/>
    </row>
    <row r="859" spans="1:11" x14ac:dyDescent="0.3">
      <c r="A859" s="20" t="s">
        <v>145</v>
      </c>
      <c r="B859" s="20" t="s">
        <v>52</v>
      </c>
      <c r="C859" s="27">
        <f>VLOOKUP(B859,'Validacion (Uso SMA)'!$A$1:$D$4,4,0)</f>
        <v>2</v>
      </c>
      <c r="D859" s="24" t="s">
        <v>6</v>
      </c>
      <c r="E859" s="24" t="s">
        <v>6</v>
      </c>
      <c r="H859" s="15" t="s">
        <v>50</v>
      </c>
      <c r="I859" s="24" t="s">
        <v>6</v>
      </c>
      <c r="J859" s="20" t="s">
        <v>1</v>
      </c>
      <c r="K859" s="20"/>
    </row>
    <row r="860" spans="1:11" x14ac:dyDescent="0.3">
      <c r="A860" s="20" t="s">
        <v>145</v>
      </c>
      <c r="B860" s="20" t="s">
        <v>48</v>
      </c>
      <c r="C860" s="27">
        <f>VLOOKUP(B860,'Validacion (Uso SMA)'!$A$1:$D$4,4,0)</f>
        <v>3</v>
      </c>
      <c r="D860" s="24" t="s">
        <v>6</v>
      </c>
      <c r="E860" s="24" t="s">
        <v>6</v>
      </c>
      <c r="H860" s="15" t="s">
        <v>51</v>
      </c>
      <c r="I860" s="20" t="s">
        <v>6</v>
      </c>
      <c r="J860" s="20" t="s">
        <v>1</v>
      </c>
    </row>
    <row r="861" spans="1:11" x14ac:dyDescent="0.3">
      <c r="A861" s="20" t="s">
        <v>127</v>
      </c>
      <c r="B861" s="20" t="s">
        <v>54</v>
      </c>
      <c r="C861" s="27">
        <f>VLOOKUP(B861,'Validacion (Uso SMA)'!$A$1:$D$4,4,0)</f>
        <v>1</v>
      </c>
      <c r="D861" s="24" t="s">
        <v>6</v>
      </c>
      <c r="E861" s="24" t="s">
        <v>6</v>
      </c>
      <c r="H861" s="32" t="s">
        <v>49</v>
      </c>
      <c r="I861" s="24" t="s">
        <v>6</v>
      </c>
      <c r="J861" s="20" t="s">
        <v>1</v>
      </c>
      <c r="K861" s="20"/>
    </row>
    <row r="862" spans="1:11" x14ac:dyDescent="0.3">
      <c r="A862" s="20" t="s">
        <v>127</v>
      </c>
      <c r="B862" s="20" t="s">
        <v>52</v>
      </c>
      <c r="C862" s="27">
        <f>VLOOKUP(B862,'Validacion (Uso SMA)'!$A$1:$D$4,4,0)</f>
        <v>2</v>
      </c>
      <c r="D862" s="24" t="s">
        <v>6</v>
      </c>
      <c r="E862" s="24" t="s">
        <v>6</v>
      </c>
      <c r="H862" s="15" t="s">
        <v>50</v>
      </c>
      <c r="I862" s="24" t="s">
        <v>6</v>
      </c>
      <c r="J862" s="20" t="s">
        <v>1</v>
      </c>
      <c r="K862" s="20"/>
    </row>
    <row r="863" spans="1:11" x14ac:dyDescent="0.3">
      <c r="A863" s="20" t="s">
        <v>127</v>
      </c>
      <c r="B863" s="20" t="s">
        <v>48</v>
      </c>
      <c r="C863" s="27">
        <f>VLOOKUP(B863,'Validacion (Uso SMA)'!$A$1:$D$4,4,0)</f>
        <v>3</v>
      </c>
      <c r="D863" s="24" t="s">
        <v>6</v>
      </c>
      <c r="E863" s="24" t="s">
        <v>6</v>
      </c>
      <c r="H863" s="15" t="s">
        <v>51</v>
      </c>
      <c r="I863" s="20" t="s">
        <v>6</v>
      </c>
      <c r="J863" s="20" t="s">
        <v>1</v>
      </c>
    </row>
    <row r="864" spans="1:11" x14ac:dyDescent="0.3">
      <c r="A864" s="20" t="s">
        <v>146</v>
      </c>
      <c r="B864" s="20" t="s">
        <v>54</v>
      </c>
      <c r="C864" s="27">
        <f>VLOOKUP(B864,'Validacion (Uso SMA)'!$A$1:$D$4,4,0)</f>
        <v>1</v>
      </c>
      <c r="D864" s="24" t="s">
        <v>6</v>
      </c>
      <c r="E864" s="24" t="s">
        <v>6</v>
      </c>
      <c r="H864" s="32" t="s">
        <v>49</v>
      </c>
      <c r="I864" s="24" t="s">
        <v>6</v>
      </c>
      <c r="J864" s="20" t="s">
        <v>1</v>
      </c>
      <c r="K864" s="20"/>
    </row>
    <row r="865" spans="1:11" x14ac:dyDescent="0.3">
      <c r="A865" s="20" t="s">
        <v>146</v>
      </c>
      <c r="B865" s="20" t="s">
        <v>52</v>
      </c>
      <c r="C865" s="27">
        <f>VLOOKUP(B865,'Validacion (Uso SMA)'!$A$1:$D$4,4,0)</f>
        <v>2</v>
      </c>
      <c r="D865" s="24" t="s">
        <v>6</v>
      </c>
      <c r="E865" s="24" t="s">
        <v>6</v>
      </c>
      <c r="H865" s="15" t="s">
        <v>50</v>
      </c>
      <c r="I865" s="24" t="s">
        <v>6</v>
      </c>
      <c r="J865" s="20" t="s">
        <v>1</v>
      </c>
      <c r="K865" s="20"/>
    </row>
    <row r="866" spans="1:11" x14ac:dyDescent="0.3">
      <c r="A866" s="20" t="s">
        <v>146</v>
      </c>
      <c r="B866" s="20" t="s">
        <v>48</v>
      </c>
      <c r="C866" s="27">
        <f>VLOOKUP(B866,'Validacion (Uso SMA)'!$A$1:$D$4,4,0)</f>
        <v>3</v>
      </c>
      <c r="D866" s="24" t="s">
        <v>6</v>
      </c>
      <c r="E866" s="24" t="s">
        <v>6</v>
      </c>
      <c r="H866" s="15" t="s">
        <v>51</v>
      </c>
      <c r="I866" s="20" t="s">
        <v>6</v>
      </c>
      <c r="J866" s="20" t="s">
        <v>1</v>
      </c>
    </row>
    <row r="867" spans="1:11" x14ac:dyDescent="0.3">
      <c r="A867" s="20" t="s">
        <v>147</v>
      </c>
      <c r="B867" s="20" t="s">
        <v>54</v>
      </c>
      <c r="C867" s="27">
        <f>VLOOKUP(B867,'Validacion (Uso SMA)'!$A$1:$D$4,4,0)</f>
        <v>1</v>
      </c>
      <c r="D867" s="24" t="s">
        <v>6</v>
      </c>
      <c r="E867" s="24" t="s">
        <v>6</v>
      </c>
      <c r="H867" s="32" t="s">
        <v>49</v>
      </c>
      <c r="I867" s="24" t="s">
        <v>6</v>
      </c>
      <c r="J867" s="20" t="s">
        <v>1</v>
      </c>
      <c r="K867" s="20"/>
    </row>
    <row r="868" spans="1:11" x14ac:dyDescent="0.3">
      <c r="A868" s="20" t="s">
        <v>147</v>
      </c>
      <c r="B868" s="20" t="s">
        <v>52</v>
      </c>
      <c r="C868" s="27">
        <f>VLOOKUP(B868,'Validacion (Uso SMA)'!$A$1:$D$4,4,0)</f>
        <v>2</v>
      </c>
      <c r="D868" s="24" t="s">
        <v>6</v>
      </c>
      <c r="E868" s="24" t="s">
        <v>6</v>
      </c>
      <c r="H868" s="15" t="s">
        <v>50</v>
      </c>
      <c r="I868" s="24" t="s">
        <v>6</v>
      </c>
      <c r="J868" s="20" t="s">
        <v>1</v>
      </c>
      <c r="K868" s="20"/>
    </row>
    <row r="869" spans="1:11" x14ac:dyDescent="0.3">
      <c r="A869" s="20" t="s">
        <v>147</v>
      </c>
      <c r="B869" s="20" t="s">
        <v>48</v>
      </c>
      <c r="C869" s="27">
        <f>VLOOKUP(B869,'Validacion (Uso SMA)'!$A$1:$D$4,4,0)</f>
        <v>3</v>
      </c>
      <c r="D869" s="24" t="s">
        <v>6</v>
      </c>
      <c r="E869" s="24" t="s">
        <v>6</v>
      </c>
      <c r="H869" s="15" t="s">
        <v>51</v>
      </c>
      <c r="I869" s="20" t="s">
        <v>6</v>
      </c>
      <c r="J869" s="20" t="s">
        <v>1</v>
      </c>
    </row>
    <row r="870" spans="1:11" x14ac:dyDescent="0.3">
      <c r="A870" s="20" t="s">
        <v>148</v>
      </c>
      <c r="B870" s="20" t="s">
        <v>54</v>
      </c>
      <c r="C870" s="27">
        <f>VLOOKUP(B870,'Validacion (Uso SMA)'!$A$1:$D$4,4,0)</f>
        <v>1</v>
      </c>
      <c r="D870" s="24" t="s">
        <v>6</v>
      </c>
      <c r="E870" s="24" t="s">
        <v>6</v>
      </c>
      <c r="H870" s="32" t="s">
        <v>49</v>
      </c>
      <c r="I870" s="24" t="s">
        <v>6</v>
      </c>
      <c r="J870" s="20" t="s">
        <v>1</v>
      </c>
      <c r="K870" s="20"/>
    </row>
    <row r="871" spans="1:11" x14ac:dyDescent="0.3">
      <c r="A871" s="20" t="s">
        <v>148</v>
      </c>
      <c r="B871" s="20" t="s">
        <v>52</v>
      </c>
      <c r="C871" s="27">
        <f>VLOOKUP(B871,'Validacion (Uso SMA)'!$A$1:$D$4,4,0)</f>
        <v>2</v>
      </c>
      <c r="D871" s="24" t="s">
        <v>6</v>
      </c>
      <c r="E871" s="24" t="s">
        <v>6</v>
      </c>
      <c r="H871" s="15" t="s">
        <v>50</v>
      </c>
      <c r="I871" s="24" t="s">
        <v>6</v>
      </c>
      <c r="J871" s="20" t="s">
        <v>1</v>
      </c>
      <c r="K871" s="20"/>
    </row>
    <row r="872" spans="1:11" x14ac:dyDescent="0.3">
      <c r="A872" s="20" t="s">
        <v>148</v>
      </c>
      <c r="B872" s="20" t="s">
        <v>48</v>
      </c>
      <c r="C872" s="27">
        <f>VLOOKUP(B872,'Validacion (Uso SMA)'!$A$1:$D$4,4,0)</f>
        <v>3</v>
      </c>
      <c r="D872" s="24" t="s">
        <v>6</v>
      </c>
      <c r="E872" s="24" t="s">
        <v>6</v>
      </c>
      <c r="H872" s="15" t="s">
        <v>51</v>
      </c>
      <c r="I872" s="20" t="s">
        <v>6</v>
      </c>
      <c r="J872" s="20" t="s">
        <v>1</v>
      </c>
    </row>
    <row r="873" spans="1:11" x14ac:dyDescent="0.3">
      <c r="A873" s="20" t="s">
        <v>149</v>
      </c>
      <c r="B873" s="20" t="s">
        <v>54</v>
      </c>
      <c r="C873" s="27">
        <f>VLOOKUP(B873,'Validacion (Uso SMA)'!$A$1:$D$4,4,0)</f>
        <v>1</v>
      </c>
      <c r="D873" s="24" t="s">
        <v>6</v>
      </c>
      <c r="E873" s="24" t="s">
        <v>6</v>
      </c>
      <c r="H873" s="32" t="s">
        <v>49</v>
      </c>
      <c r="I873" s="24" t="s">
        <v>6</v>
      </c>
      <c r="J873" s="20" t="s">
        <v>1</v>
      </c>
      <c r="K873" s="20"/>
    </row>
    <row r="874" spans="1:11" x14ac:dyDescent="0.3">
      <c r="A874" s="20" t="s">
        <v>149</v>
      </c>
      <c r="B874" s="20" t="s">
        <v>52</v>
      </c>
      <c r="C874" s="27">
        <f>VLOOKUP(B874,'Validacion (Uso SMA)'!$A$1:$D$4,4,0)</f>
        <v>2</v>
      </c>
      <c r="D874" s="24" t="s">
        <v>6</v>
      </c>
      <c r="E874" s="24" t="s">
        <v>6</v>
      </c>
      <c r="H874" s="15" t="s">
        <v>50</v>
      </c>
      <c r="I874" s="24" t="s">
        <v>6</v>
      </c>
      <c r="J874" s="20" t="s">
        <v>1</v>
      </c>
      <c r="K874" s="20"/>
    </row>
    <row r="875" spans="1:11" x14ac:dyDescent="0.3">
      <c r="A875" s="20" t="s">
        <v>149</v>
      </c>
      <c r="B875" s="20" t="s">
        <v>48</v>
      </c>
      <c r="C875" s="27">
        <f>VLOOKUP(B875,'Validacion (Uso SMA)'!$A$1:$D$4,4,0)</f>
        <v>3</v>
      </c>
      <c r="D875" s="24" t="s">
        <v>6</v>
      </c>
      <c r="E875" s="24" t="s">
        <v>6</v>
      </c>
      <c r="H875" s="15" t="s">
        <v>51</v>
      </c>
      <c r="I875" s="20" t="s">
        <v>6</v>
      </c>
      <c r="J875" s="20" t="s">
        <v>1</v>
      </c>
    </row>
    <row r="876" spans="1:11" x14ac:dyDescent="0.3">
      <c r="A876" s="20" t="s">
        <v>238</v>
      </c>
      <c r="B876" s="20" t="s">
        <v>54</v>
      </c>
      <c r="C876" s="27">
        <f>VLOOKUP(B876,'Validacion (Uso SMA)'!$A$1:$D$4,4,0)</f>
        <v>1</v>
      </c>
      <c r="D876" s="24" t="s">
        <v>6</v>
      </c>
      <c r="E876" s="24" t="s">
        <v>6</v>
      </c>
      <c r="H876" s="32" t="s">
        <v>49</v>
      </c>
      <c r="I876" s="24" t="s">
        <v>6</v>
      </c>
      <c r="J876" s="20" t="s">
        <v>1</v>
      </c>
      <c r="K876" s="20"/>
    </row>
    <row r="877" spans="1:11" x14ac:dyDescent="0.3">
      <c r="A877" s="20" t="s">
        <v>238</v>
      </c>
      <c r="B877" s="20" t="s">
        <v>52</v>
      </c>
      <c r="C877" s="27">
        <f>VLOOKUP(B877,'Validacion (Uso SMA)'!$A$1:$D$4,4,0)</f>
        <v>2</v>
      </c>
      <c r="D877" s="24" t="s">
        <v>6</v>
      </c>
      <c r="E877" s="24" t="s">
        <v>6</v>
      </c>
      <c r="H877" s="15" t="s">
        <v>50</v>
      </c>
      <c r="I877" s="24" t="s">
        <v>6</v>
      </c>
      <c r="J877" s="20" t="s">
        <v>1</v>
      </c>
      <c r="K877" s="20"/>
    </row>
    <row r="878" spans="1:11" x14ac:dyDescent="0.3">
      <c r="A878" s="20" t="s">
        <v>238</v>
      </c>
      <c r="B878" s="20" t="s">
        <v>48</v>
      </c>
      <c r="C878" s="27">
        <f>VLOOKUP(B878,'Validacion (Uso SMA)'!$A$1:$D$4,4,0)</f>
        <v>3</v>
      </c>
      <c r="D878" s="24" t="s">
        <v>6</v>
      </c>
      <c r="E878" s="24" t="s">
        <v>6</v>
      </c>
      <c r="H878" s="15" t="s">
        <v>51</v>
      </c>
      <c r="I878" s="20" t="s">
        <v>6</v>
      </c>
      <c r="J878" s="20" t="s">
        <v>1</v>
      </c>
    </row>
    <row r="879" spans="1:11" x14ac:dyDescent="0.3">
      <c r="A879" s="20" t="s">
        <v>239</v>
      </c>
      <c r="B879" s="20" t="s">
        <v>54</v>
      </c>
      <c r="C879" s="27">
        <f>VLOOKUP(B879,'Validacion (Uso SMA)'!$A$1:$D$4,4,0)</f>
        <v>1</v>
      </c>
      <c r="D879" s="24" t="s">
        <v>6</v>
      </c>
      <c r="E879" s="24" t="s">
        <v>6</v>
      </c>
      <c r="H879" s="32" t="s">
        <v>49</v>
      </c>
      <c r="I879" s="24" t="s">
        <v>6</v>
      </c>
      <c r="J879" s="20" t="s">
        <v>1</v>
      </c>
      <c r="K879" s="20"/>
    </row>
    <row r="880" spans="1:11" x14ac:dyDescent="0.3">
      <c r="A880" s="20" t="s">
        <v>239</v>
      </c>
      <c r="B880" s="20" t="s">
        <v>52</v>
      </c>
      <c r="C880" s="27">
        <f>VLOOKUP(B880,'Validacion (Uso SMA)'!$A$1:$D$4,4,0)</f>
        <v>2</v>
      </c>
      <c r="D880" s="24" t="s">
        <v>6</v>
      </c>
      <c r="E880" s="24" t="s">
        <v>6</v>
      </c>
      <c r="H880" s="15" t="s">
        <v>50</v>
      </c>
      <c r="I880" s="24" t="s">
        <v>6</v>
      </c>
      <c r="J880" s="20" t="s">
        <v>1</v>
      </c>
      <c r="K880" s="20"/>
    </row>
    <row r="881" spans="1:11" x14ac:dyDescent="0.3">
      <c r="A881" s="20" t="s">
        <v>239</v>
      </c>
      <c r="B881" s="20" t="s">
        <v>48</v>
      </c>
      <c r="C881" s="27">
        <f>VLOOKUP(B881,'Validacion (Uso SMA)'!$A$1:$D$4,4,0)</f>
        <v>3</v>
      </c>
      <c r="D881" s="24" t="s">
        <v>6</v>
      </c>
      <c r="E881" s="24" t="s">
        <v>6</v>
      </c>
      <c r="H881" s="15" t="s">
        <v>51</v>
      </c>
      <c r="I881" s="20" t="s">
        <v>6</v>
      </c>
      <c r="J881" s="20" t="s">
        <v>1</v>
      </c>
    </row>
    <row r="882" spans="1:11" x14ac:dyDescent="0.3">
      <c r="A882" s="20" t="s">
        <v>150</v>
      </c>
      <c r="B882" s="20" t="s">
        <v>54</v>
      </c>
      <c r="C882" s="27">
        <f>VLOOKUP(B882,'Validacion (Uso SMA)'!$A$1:$D$4,4,0)</f>
        <v>1</v>
      </c>
      <c r="D882" s="24" t="s">
        <v>6</v>
      </c>
      <c r="E882" s="24" t="s">
        <v>6</v>
      </c>
      <c r="H882" s="32" t="s">
        <v>49</v>
      </c>
      <c r="I882" s="24" t="s">
        <v>6</v>
      </c>
      <c r="J882" s="20" t="s">
        <v>1</v>
      </c>
      <c r="K882" s="20"/>
    </row>
    <row r="883" spans="1:11" x14ac:dyDescent="0.3">
      <c r="A883" s="20" t="s">
        <v>150</v>
      </c>
      <c r="B883" s="20" t="s">
        <v>52</v>
      </c>
      <c r="C883" s="27">
        <f>VLOOKUP(B883,'Validacion (Uso SMA)'!$A$1:$D$4,4,0)</f>
        <v>2</v>
      </c>
      <c r="D883" s="24" t="s">
        <v>6</v>
      </c>
      <c r="E883" s="24" t="s">
        <v>6</v>
      </c>
      <c r="H883" s="15" t="s">
        <v>50</v>
      </c>
      <c r="I883" s="24" t="s">
        <v>6</v>
      </c>
      <c r="J883" s="20" t="s">
        <v>1</v>
      </c>
      <c r="K883" s="20"/>
    </row>
    <row r="884" spans="1:11" x14ac:dyDescent="0.3">
      <c r="A884" s="20" t="s">
        <v>150</v>
      </c>
      <c r="B884" s="20" t="s">
        <v>48</v>
      </c>
      <c r="C884" s="27">
        <f>VLOOKUP(B884,'Validacion (Uso SMA)'!$A$1:$D$4,4,0)</f>
        <v>3</v>
      </c>
      <c r="D884" s="24" t="s">
        <v>6</v>
      </c>
      <c r="E884" s="24" t="s">
        <v>6</v>
      </c>
      <c r="H884" s="15" t="s">
        <v>51</v>
      </c>
      <c r="I884" s="20" t="s">
        <v>6</v>
      </c>
      <c r="J884" s="20" t="s">
        <v>1</v>
      </c>
    </row>
    <row r="885" spans="1:11" x14ac:dyDescent="0.3">
      <c r="A885" s="20" t="s">
        <v>151</v>
      </c>
      <c r="B885" s="20" t="s">
        <v>54</v>
      </c>
      <c r="C885" s="27">
        <f>VLOOKUP(B885,'Validacion (Uso SMA)'!$A$1:$D$4,4,0)</f>
        <v>1</v>
      </c>
      <c r="D885" s="24" t="s">
        <v>6</v>
      </c>
      <c r="E885" s="24" t="s">
        <v>6</v>
      </c>
      <c r="H885" s="32" t="s">
        <v>49</v>
      </c>
      <c r="I885" s="24" t="s">
        <v>6</v>
      </c>
      <c r="J885" s="20" t="s">
        <v>1</v>
      </c>
      <c r="K885" s="20"/>
    </row>
    <row r="886" spans="1:11" x14ac:dyDescent="0.3">
      <c r="A886" s="20" t="s">
        <v>151</v>
      </c>
      <c r="B886" s="20" t="s">
        <v>52</v>
      </c>
      <c r="C886" s="27">
        <f>VLOOKUP(B886,'Validacion (Uso SMA)'!$A$1:$D$4,4,0)</f>
        <v>2</v>
      </c>
      <c r="D886" s="24" t="s">
        <v>6</v>
      </c>
      <c r="E886" s="24" t="s">
        <v>6</v>
      </c>
      <c r="H886" s="15" t="s">
        <v>50</v>
      </c>
      <c r="I886" s="24" t="s">
        <v>6</v>
      </c>
      <c r="J886" s="20" t="s">
        <v>1</v>
      </c>
      <c r="K886" s="20"/>
    </row>
    <row r="887" spans="1:11" x14ac:dyDescent="0.3">
      <c r="A887" s="20" t="s">
        <v>151</v>
      </c>
      <c r="B887" s="20" t="s">
        <v>48</v>
      </c>
      <c r="C887" s="27">
        <f>VLOOKUP(B887,'Validacion (Uso SMA)'!$A$1:$D$4,4,0)</f>
        <v>3</v>
      </c>
      <c r="D887" s="24" t="s">
        <v>6</v>
      </c>
      <c r="E887" s="24" t="s">
        <v>6</v>
      </c>
      <c r="H887" s="15" t="s">
        <v>51</v>
      </c>
      <c r="I887" s="20" t="s">
        <v>6</v>
      </c>
      <c r="J887" s="20" t="s">
        <v>1</v>
      </c>
    </row>
    <row r="888" spans="1:11" x14ac:dyDescent="0.3">
      <c r="A888" s="20" t="s">
        <v>152</v>
      </c>
      <c r="B888" s="20" t="s">
        <v>54</v>
      </c>
      <c r="C888" s="27">
        <f>VLOOKUP(B888,'Validacion (Uso SMA)'!$A$1:$D$4,4,0)</f>
        <v>1</v>
      </c>
      <c r="D888" s="24" t="s">
        <v>6</v>
      </c>
      <c r="E888" s="24" t="s">
        <v>6</v>
      </c>
      <c r="H888" s="32" t="s">
        <v>49</v>
      </c>
      <c r="I888" s="24" t="s">
        <v>6</v>
      </c>
      <c r="J888" s="20" t="s">
        <v>1</v>
      </c>
      <c r="K888" s="20"/>
    </row>
    <row r="889" spans="1:11" x14ac:dyDescent="0.3">
      <c r="A889" s="20" t="s">
        <v>152</v>
      </c>
      <c r="B889" s="20" t="s">
        <v>52</v>
      </c>
      <c r="C889" s="27">
        <f>VLOOKUP(B889,'Validacion (Uso SMA)'!$A$1:$D$4,4,0)</f>
        <v>2</v>
      </c>
      <c r="D889" s="24" t="s">
        <v>6</v>
      </c>
      <c r="E889" s="24" t="s">
        <v>6</v>
      </c>
      <c r="H889" s="15" t="s">
        <v>50</v>
      </c>
      <c r="I889" s="24" t="s">
        <v>6</v>
      </c>
      <c r="J889" s="20" t="s">
        <v>1</v>
      </c>
      <c r="K889" s="20"/>
    </row>
    <row r="890" spans="1:11" x14ac:dyDescent="0.3">
      <c r="A890" s="20" t="s">
        <v>152</v>
      </c>
      <c r="B890" s="20" t="s">
        <v>48</v>
      </c>
      <c r="C890" s="27">
        <f>VLOOKUP(B890,'Validacion (Uso SMA)'!$A$1:$D$4,4,0)</f>
        <v>3</v>
      </c>
      <c r="D890" s="24" t="s">
        <v>6</v>
      </c>
      <c r="E890" s="24" t="s">
        <v>6</v>
      </c>
      <c r="H890" s="15" t="s">
        <v>51</v>
      </c>
      <c r="I890" s="20" t="s">
        <v>6</v>
      </c>
      <c r="J890" s="20" t="s">
        <v>1</v>
      </c>
    </row>
    <row r="891" spans="1:11" x14ac:dyDescent="0.3">
      <c r="A891" s="20" t="s">
        <v>240</v>
      </c>
      <c r="B891" s="20" t="s">
        <v>54</v>
      </c>
      <c r="C891" s="27">
        <f>VLOOKUP(B891,'Validacion (Uso SMA)'!$A$1:$D$4,4,0)</f>
        <v>1</v>
      </c>
      <c r="D891" s="24" t="s">
        <v>6</v>
      </c>
      <c r="E891" s="24" t="s">
        <v>6</v>
      </c>
      <c r="H891" s="32" t="s">
        <v>49</v>
      </c>
      <c r="I891" s="24" t="s">
        <v>6</v>
      </c>
      <c r="J891" s="20" t="s">
        <v>1</v>
      </c>
      <c r="K891" s="20"/>
    </row>
    <row r="892" spans="1:11" x14ac:dyDescent="0.3">
      <c r="A892" s="20" t="s">
        <v>240</v>
      </c>
      <c r="B892" s="20" t="s">
        <v>52</v>
      </c>
      <c r="C892" s="27">
        <f>VLOOKUP(B892,'Validacion (Uso SMA)'!$A$1:$D$4,4,0)</f>
        <v>2</v>
      </c>
      <c r="D892" s="24" t="s">
        <v>6</v>
      </c>
      <c r="E892" s="24" t="s">
        <v>6</v>
      </c>
      <c r="H892" s="15" t="s">
        <v>50</v>
      </c>
      <c r="I892" s="24" t="s">
        <v>6</v>
      </c>
      <c r="J892" s="20" t="s">
        <v>1</v>
      </c>
      <c r="K892" s="20"/>
    </row>
    <row r="893" spans="1:11" x14ac:dyDescent="0.3">
      <c r="A893" s="20" t="s">
        <v>240</v>
      </c>
      <c r="B893" s="20" t="s">
        <v>48</v>
      </c>
      <c r="C893" s="27">
        <f>VLOOKUP(B893,'Validacion (Uso SMA)'!$A$1:$D$4,4,0)</f>
        <v>3</v>
      </c>
      <c r="D893" s="24" t="s">
        <v>6</v>
      </c>
      <c r="E893" s="24" t="s">
        <v>6</v>
      </c>
      <c r="H893" s="15" t="s">
        <v>51</v>
      </c>
      <c r="I893" s="20" t="s">
        <v>6</v>
      </c>
      <c r="J893" s="20" t="s">
        <v>1</v>
      </c>
    </row>
    <row r="894" spans="1:11" x14ac:dyDescent="0.3">
      <c r="A894" s="20" t="s">
        <v>128</v>
      </c>
      <c r="B894" s="20" t="s">
        <v>54</v>
      </c>
      <c r="C894" s="27">
        <f>VLOOKUP(B894,'Validacion (Uso SMA)'!$A$1:$D$4,4,0)</f>
        <v>1</v>
      </c>
      <c r="D894" s="24" t="s">
        <v>6</v>
      </c>
      <c r="E894" s="24" t="s">
        <v>6</v>
      </c>
      <c r="H894" s="32" t="s">
        <v>49</v>
      </c>
      <c r="I894" s="24" t="s">
        <v>6</v>
      </c>
      <c r="J894" s="20" t="s">
        <v>1</v>
      </c>
      <c r="K894" s="20"/>
    </row>
    <row r="895" spans="1:11" x14ac:dyDescent="0.3">
      <c r="A895" s="20" t="s">
        <v>128</v>
      </c>
      <c r="B895" s="20" t="s">
        <v>52</v>
      </c>
      <c r="C895" s="27">
        <f>VLOOKUP(B895,'Validacion (Uso SMA)'!$A$1:$D$4,4,0)</f>
        <v>2</v>
      </c>
      <c r="D895" s="24" t="s">
        <v>6</v>
      </c>
      <c r="E895" s="24" t="s">
        <v>6</v>
      </c>
      <c r="H895" s="15" t="s">
        <v>50</v>
      </c>
      <c r="I895" s="24" t="s">
        <v>6</v>
      </c>
      <c r="J895" s="20" t="s">
        <v>1</v>
      </c>
      <c r="K895" s="20"/>
    </row>
    <row r="896" spans="1:11" x14ac:dyDescent="0.3">
      <c r="A896" s="20" t="s">
        <v>128</v>
      </c>
      <c r="B896" s="20" t="s">
        <v>48</v>
      </c>
      <c r="C896" s="27">
        <f>VLOOKUP(B896,'Validacion (Uso SMA)'!$A$1:$D$4,4,0)</f>
        <v>3</v>
      </c>
      <c r="D896" s="24" t="s">
        <v>6</v>
      </c>
      <c r="E896" s="24" t="s">
        <v>6</v>
      </c>
      <c r="H896" s="15" t="s">
        <v>51</v>
      </c>
      <c r="I896" s="20" t="s">
        <v>6</v>
      </c>
      <c r="J896" s="20" t="s">
        <v>1</v>
      </c>
    </row>
    <row r="897" spans="1:12" x14ac:dyDescent="0.3">
      <c r="A897" s="20" t="s">
        <v>129</v>
      </c>
      <c r="B897" s="20" t="s">
        <v>54</v>
      </c>
      <c r="C897" s="27">
        <f>VLOOKUP(B897,'Validacion (Uso SMA)'!$A$1:$D$4,4,0)</f>
        <v>1</v>
      </c>
      <c r="D897" s="24" t="s">
        <v>6</v>
      </c>
      <c r="E897" s="24" t="s">
        <v>6</v>
      </c>
      <c r="H897" s="32" t="s">
        <v>49</v>
      </c>
      <c r="I897" s="24" t="s">
        <v>6</v>
      </c>
      <c r="J897" s="20" t="s">
        <v>1</v>
      </c>
      <c r="K897" s="20"/>
    </row>
    <row r="898" spans="1:12" x14ac:dyDescent="0.3">
      <c r="A898" s="20" t="s">
        <v>129</v>
      </c>
      <c r="B898" s="20" t="s">
        <v>52</v>
      </c>
      <c r="C898" s="27">
        <f>VLOOKUP(B898,'Validacion (Uso SMA)'!$A$1:$D$4,4,0)</f>
        <v>2</v>
      </c>
      <c r="D898" s="24" t="s">
        <v>6</v>
      </c>
      <c r="E898" s="24" t="s">
        <v>6</v>
      </c>
      <c r="H898" s="15" t="s">
        <v>50</v>
      </c>
      <c r="I898" s="24" t="s">
        <v>6</v>
      </c>
      <c r="J898" s="20" t="s">
        <v>1</v>
      </c>
      <c r="K898" s="20"/>
    </row>
    <row r="899" spans="1:12" x14ac:dyDescent="0.3">
      <c r="A899" s="20" t="s">
        <v>129</v>
      </c>
      <c r="B899" s="20" t="s">
        <v>48</v>
      </c>
      <c r="C899" s="27">
        <f>VLOOKUP(B899,'Validacion (Uso SMA)'!$A$1:$D$4,4,0)</f>
        <v>3</v>
      </c>
      <c r="D899" s="24" t="s">
        <v>6</v>
      </c>
      <c r="E899" s="24" t="s">
        <v>6</v>
      </c>
      <c r="H899" s="15" t="s">
        <v>51</v>
      </c>
      <c r="I899" s="20" t="s">
        <v>6</v>
      </c>
      <c r="J899" s="20" t="s">
        <v>1</v>
      </c>
    </row>
    <row r="900" spans="1:12" x14ac:dyDescent="0.3">
      <c r="A900" s="16" t="s">
        <v>335</v>
      </c>
      <c r="B900" s="20" t="s">
        <v>54</v>
      </c>
      <c r="C900" s="27">
        <f>VLOOKUP(B900,'Validacion (Uso SMA)'!$A$1:$D$4,4,0)</f>
        <v>1</v>
      </c>
      <c r="D900" s="24" t="s">
        <v>6</v>
      </c>
      <c r="E900" s="24" t="s">
        <v>6</v>
      </c>
      <c r="H900" s="15" t="s">
        <v>49</v>
      </c>
      <c r="I900" s="24" t="s">
        <v>6</v>
      </c>
      <c r="J900" s="20" t="s">
        <v>1</v>
      </c>
    </row>
    <row r="901" spans="1:12" x14ac:dyDescent="0.3">
      <c r="A901" s="16" t="s">
        <v>335</v>
      </c>
      <c r="B901" s="20" t="s">
        <v>52</v>
      </c>
      <c r="C901" s="27">
        <f>VLOOKUP(B901,'Validacion (Uso SMA)'!$A$1:$D$4,4,0)</f>
        <v>2</v>
      </c>
      <c r="D901" s="24" t="s">
        <v>6</v>
      </c>
      <c r="E901" s="24" t="s">
        <v>6</v>
      </c>
      <c r="H901" s="15" t="s">
        <v>50</v>
      </c>
      <c r="I901" s="24" t="s">
        <v>6</v>
      </c>
      <c r="J901" s="20" t="s">
        <v>1</v>
      </c>
      <c r="K901" s="31"/>
    </row>
    <row r="902" spans="1:12" x14ac:dyDescent="0.3">
      <c r="A902" s="16" t="s">
        <v>335</v>
      </c>
      <c r="B902" s="20" t="s">
        <v>48</v>
      </c>
      <c r="C902" s="27">
        <f>VLOOKUP(B902,'Validacion (Uso SMA)'!$A$1:$D$4,4,0)</f>
        <v>3</v>
      </c>
      <c r="D902" s="20" t="s">
        <v>6</v>
      </c>
      <c r="E902" s="20" t="s">
        <v>6</v>
      </c>
      <c r="H902" s="15" t="s">
        <v>51</v>
      </c>
      <c r="I902" s="20" t="s">
        <v>6</v>
      </c>
      <c r="J902" s="20" t="s">
        <v>1</v>
      </c>
    </row>
    <row r="903" spans="1:12" x14ac:dyDescent="0.3">
      <c r="A903" s="16" t="s">
        <v>336</v>
      </c>
      <c r="B903" s="20" t="s">
        <v>54</v>
      </c>
      <c r="C903" s="27">
        <f>VLOOKUP(B903,'Validacion (Uso SMA)'!$A$1:$D$4,4,0)</f>
        <v>1</v>
      </c>
      <c r="D903" s="24" t="s">
        <v>6</v>
      </c>
      <c r="E903" s="24" t="s">
        <v>6</v>
      </c>
      <c r="H903" s="15" t="s">
        <v>49</v>
      </c>
      <c r="I903" s="24" t="s">
        <v>6</v>
      </c>
      <c r="J903" s="20" t="s">
        <v>1</v>
      </c>
    </row>
    <row r="904" spans="1:12" x14ac:dyDescent="0.3">
      <c r="A904" s="16" t="s">
        <v>336</v>
      </c>
      <c r="B904" s="20" t="s">
        <v>52</v>
      </c>
      <c r="C904" s="27">
        <f>VLOOKUP(B904,'Validacion (Uso SMA)'!$A$1:$D$4,4,0)</f>
        <v>2</v>
      </c>
      <c r="D904" s="24" t="s">
        <v>6</v>
      </c>
      <c r="E904" s="24" t="s">
        <v>6</v>
      </c>
      <c r="H904" s="15" t="s">
        <v>50</v>
      </c>
      <c r="I904" s="24" t="s">
        <v>6</v>
      </c>
      <c r="J904" s="20" t="s">
        <v>1</v>
      </c>
    </row>
    <row r="905" spans="1:12" x14ac:dyDescent="0.3">
      <c r="A905" s="16" t="s">
        <v>336</v>
      </c>
      <c r="B905" s="20" t="s">
        <v>48</v>
      </c>
      <c r="C905" s="27">
        <f>VLOOKUP(B905,'Validacion (Uso SMA)'!$A$1:$D$4,4,0)</f>
        <v>3</v>
      </c>
      <c r="D905" s="20" t="s">
        <v>6</v>
      </c>
      <c r="E905" s="20" t="s">
        <v>6</v>
      </c>
      <c r="H905" s="15" t="s">
        <v>51</v>
      </c>
      <c r="I905" s="20" t="s">
        <v>6</v>
      </c>
      <c r="J905" s="20" t="s">
        <v>1</v>
      </c>
    </row>
    <row r="906" spans="1:12" x14ac:dyDescent="0.3">
      <c r="A906" s="16" t="s">
        <v>337</v>
      </c>
      <c r="B906" s="20" t="s">
        <v>54</v>
      </c>
      <c r="C906" s="27">
        <f>VLOOKUP(B906,'Validacion (Uso SMA)'!$A$1:$D$4,4,0)</f>
        <v>1</v>
      </c>
      <c r="D906" s="24" t="s">
        <v>6</v>
      </c>
      <c r="E906" s="24" t="s">
        <v>6</v>
      </c>
      <c r="H906" s="15" t="s">
        <v>49</v>
      </c>
      <c r="I906" s="24" t="s">
        <v>6</v>
      </c>
      <c r="J906" s="20" t="s">
        <v>1</v>
      </c>
    </row>
    <row r="907" spans="1:12" x14ac:dyDescent="0.3">
      <c r="A907" s="16" t="s">
        <v>337</v>
      </c>
      <c r="B907" s="20" t="s">
        <v>52</v>
      </c>
      <c r="C907" s="27">
        <f>VLOOKUP(B907,'Validacion (Uso SMA)'!$A$1:$D$4,4,0)</f>
        <v>2</v>
      </c>
      <c r="D907" s="24" t="s">
        <v>6</v>
      </c>
      <c r="E907" s="24" t="s">
        <v>6</v>
      </c>
      <c r="H907" s="15" t="s">
        <v>50</v>
      </c>
      <c r="I907" s="24" t="s">
        <v>6</v>
      </c>
      <c r="J907" s="20" t="s">
        <v>1</v>
      </c>
    </row>
    <row r="908" spans="1:12" x14ac:dyDescent="0.3">
      <c r="A908" s="16" t="s">
        <v>337</v>
      </c>
      <c r="B908" s="20" t="s">
        <v>48</v>
      </c>
      <c r="C908" s="27">
        <f>VLOOKUP(B908,'Validacion (Uso SMA)'!$A$1:$D$4,4,0)</f>
        <v>3</v>
      </c>
      <c r="D908" s="20" t="s">
        <v>6</v>
      </c>
      <c r="E908" s="20" t="s">
        <v>6</v>
      </c>
      <c r="H908" s="15" t="s">
        <v>51</v>
      </c>
      <c r="I908" s="20" t="s">
        <v>6</v>
      </c>
      <c r="J908" s="20" t="s">
        <v>1</v>
      </c>
    </row>
    <row r="909" spans="1:12" x14ac:dyDescent="0.3">
      <c r="A909" s="20" t="s">
        <v>153</v>
      </c>
      <c r="B909" s="20" t="s">
        <v>54</v>
      </c>
      <c r="C909" s="27">
        <f>VLOOKUP(B909,'Validacion (Uso SMA)'!$A$1:$D$4,4,0)</f>
        <v>1</v>
      </c>
      <c r="D909" s="24" t="s">
        <v>6</v>
      </c>
      <c r="E909" s="24" t="s">
        <v>6</v>
      </c>
      <c r="H909" s="32" t="s">
        <v>49</v>
      </c>
      <c r="I909" s="24" t="s">
        <v>6</v>
      </c>
      <c r="J909" s="20" t="s">
        <v>1</v>
      </c>
      <c r="K909" s="20"/>
    </row>
    <row r="910" spans="1:12" x14ac:dyDescent="0.3">
      <c r="A910" s="20" t="s">
        <v>153</v>
      </c>
      <c r="B910" s="20" t="s">
        <v>52</v>
      </c>
      <c r="C910" s="27">
        <f>VLOOKUP(B910,'Validacion (Uso SMA)'!$A$1:$D$4,4,0)</f>
        <v>2</v>
      </c>
      <c r="D910" s="24" t="s">
        <v>6</v>
      </c>
      <c r="E910" s="24" t="s">
        <v>6</v>
      </c>
      <c r="H910" s="15" t="s">
        <v>50</v>
      </c>
      <c r="I910" s="24" t="s">
        <v>6</v>
      </c>
      <c r="J910" s="20" t="s">
        <v>1</v>
      </c>
      <c r="K910" s="20"/>
    </row>
    <row r="911" spans="1:12" x14ac:dyDescent="0.3">
      <c r="A911" s="20" t="s">
        <v>153</v>
      </c>
      <c r="B911" s="20" t="s">
        <v>48</v>
      </c>
      <c r="C911" s="27">
        <f>VLOOKUP(B911,'Validacion (Uso SMA)'!$A$1:$D$4,4,0)</f>
        <v>3</v>
      </c>
      <c r="D911" s="24" t="s">
        <v>6</v>
      </c>
      <c r="E911" s="24" t="s">
        <v>6</v>
      </c>
      <c r="H911" s="15" t="s">
        <v>51</v>
      </c>
      <c r="I911" s="20" t="s">
        <v>6</v>
      </c>
      <c r="J911" s="20" t="s">
        <v>1</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77734375" defaultRowHeight="14.4" x14ac:dyDescent="0.3"/>
  <cols>
    <col min="1" max="1" width="57.77734375" bestFit="1" customWidth="1" collapsed="1"/>
    <col min="2" max="2" width="29.5546875" bestFit="1" customWidth="1" collapsed="1"/>
    <col min="3" max="3" width="32.777343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77734375" bestFit="1" customWidth="1" collapsed="1"/>
    <col min="9" max="9" width="18.5546875" bestFit="1" customWidth="1" collapsed="1"/>
    <col min="10" max="10" width="20.44140625" bestFit="1" customWidth="1" collapsed="1"/>
  </cols>
  <sheetData>
    <row r="1" spans="1:11" x14ac:dyDescent="0.3">
      <c r="A1" s="2" t="s">
        <v>41</v>
      </c>
      <c r="B1" s="2" t="s">
        <v>42</v>
      </c>
      <c r="C1" s="2" t="s">
        <v>42</v>
      </c>
      <c r="D1" s="2" t="s">
        <v>18</v>
      </c>
      <c r="E1" s="10" t="s">
        <v>11</v>
      </c>
      <c r="F1" s="2" t="s">
        <v>26</v>
      </c>
      <c r="G1" s="2" t="s">
        <v>60</v>
      </c>
      <c r="H1" s="2" t="s">
        <v>2</v>
      </c>
      <c r="I1" s="2" t="s">
        <v>7</v>
      </c>
      <c r="J1" s="2" t="s">
        <v>35</v>
      </c>
      <c r="K1" s="2" t="s">
        <v>34</v>
      </c>
    </row>
    <row r="2" spans="1:11" x14ac:dyDescent="0.3">
      <c r="A2" t="s">
        <v>54</v>
      </c>
      <c r="B2" t="s">
        <v>49</v>
      </c>
      <c r="C2" t="s">
        <v>55</v>
      </c>
      <c r="D2">
        <v>1</v>
      </c>
      <c r="E2" t="s">
        <v>30</v>
      </c>
      <c r="F2" t="s">
        <v>59</v>
      </c>
      <c r="G2" t="s">
        <v>47</v>
      </c>
      <c r="H2">
        <v>18</v>
      </c>
      <c r="I2" t="s">
        <v>49</v>
      </c>
      <c r="J2" t="s">
        <v>32</v>
      </c>
      <c r="K2" t="s">
        <v>33</v>
      </c>
    </row>
    <row r="3" spans="1:11" x14ac:dyDescent="0.3">
      <c r="A3" t="s">
        <v>52</v>
      </c>
      <c r="B3" t="s">
        <v>50</v>
      </c>
      <c r="C3" t="s">
        <v>56</v>
      </c>
      <c r="D3">
        <v>2</v>
      </c>
      <c r="E3" t="s">
        <v>31</v>
      </c>
      <c r="H3">
        <v>19</v>
      </c>
      <c r="I3" t="s">
        <v>50</v>
      </c>
      <c r="J3" t="s">
        <v>36</v>
      </c>
      <c r="K3" t="s">
        <v>37</v>
      </c>
    </row>
    <row r="4" spans="1:11" x14ac:dyDescent="0.3">
      <c r="A4" t="s">
        <v>48</v>
      </c>
      <c r="B4" t="s">
        <v>51</v>
      </c>
      <c r="C4" t="s">
        <v>57</v>
      </c>
      <c r="D4">
        <v>3</v>
      </c>
      <c r="E4" t="s">
        <v>1</v>
      </c>
      <c r="I4" t="s">
        <v>51</v>
      </c>
      <c r="J4" t="s">
        <v>30</v>
      </c>
      <c r="K4" t="s">
        <v>38</v>
      </c>
    </row>
    <row r="5" spans="1:11" x14ac:dyDescent="0.3">
      <c r="E5" t="s">
        <v>39</v>
      </c>
      <c r="J5" t="s">
        <v>31</v>
      </c>
      <c r="K5" t="s">
        <v>40</v>
      </c>
    </row>
    <row r="6" spans="1:11" x14ac:dyDescent="0.3">
      <c r="E6" t="s">
        <v>24</v>
      </c>
      <c r="J6" t="s">
        <v>1</v>
      </c>
      <c r="K6" t="s">
        <v>6</v>
      </c>
    </row>
    <row r="7" spans="1:11" x14ac:dyDescent="0.3">
      <c r="E7" t="s">
        <v>27</v>
      </c>
      <c r="J7" t="s">
        <v>39</v>
      </c>
    </row>
    <row r="8" spans="1:11" x14ac:dyDescent="0.3">
      <c r="J8" t="s">
        <v>24</v>
      </c>
    </row>
    <row r="9" spans="1:11" x14ac:dyDescent="0.3">
      <c r="J9" t="s">
        <v>27</v>
      </c>
    </row>
    <row r="22" spans="8:8" x14ac:dyDescent="0.3">
      <c r="H22" s="8"/>
    </row>
    <row r="101" customFormat="1" x14ac:dyDescent="0.3"/>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5" ma:contentTypeDescription="Crear nuevo documento." ma:contentTypeScope="" ma:versionID="dca0269a886fd903cf631a7e08f1dbd8">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2866ba530ec9d99cbf0d1476a53cc42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9D78DB3-6C12-41B1-8E9A-A7508D29E6A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9ac1e50-9076-4a31-9038-060be7d5ded8"/>
    <ds:schemaRef ds:uri="aad2bd96-0df0-4a94-bc84-8543a8a62e5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 ds:uri="a9ac1e50-9076-4a31-9038-060be7d5ded8"/>
    <ds:schemaRef ds:uri="aad2bd96-0df0-4a94-bc84-8543a8a62e54"/>
  </ds:schemaRefs>
</ds:datastoreItem>
</file>

<file path=customXml/itemProps3.xml><?xml version="1.0" encoding="utf-8"?>
<ds:datastoreItem xmlns:ds="http://schemas.openxmlformats.org/officeDocument/2006/customXml" ds:itemID="{ED9153D0-F5D0-4653-A9A0-7CB6F99B8B1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2024-06-18T19:12:11Z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y fmtid="{D5CDD505-2E9C-101B-9397-08002B2CF9AE}" pid="3" name="MediaServiceImageTags">
    <vt:lpwstr/>
  </property>
</Properties>
</file>