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https://sqmcloud.sharepoint.com/sites/RAH-GHS/Documentos compartidos/02 PSAH/08 Entregas Datos 894 a SMA/01 Entregas SMA/2024/02 PSAH mensual/"/>
    </mc:Choice>
  </mc:AlternateContent>
  <xr:revisionPtr revIDLastSave="25" documentId="8_{1F2CFD89-75E9-4795-BF80-678DE4E6C4A3}" xr6:coauthVersionLast="47" xr6:coauthVersionMax="47" xr10:uidLastSave="{20CA4ECD-1438-47F7-A76E-6AAAE8AD6681}"/>
  <bookViews>
    <workbookView xWindow="28680" yWindow="-7785" windowWidth="29040" windowHeight="16440" firstSheet="1" activeTab="2"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DatosMonitoreo!$A$1:$H$853</definedName>
    <definedName name="_xlnm._FilterDatabase" localSheetId="4" hidden="1">Limites!$A$1:$L$32399</definedName>
    <definedName name="_xlnm._FilterDatabase" localSheetId="2" hidden="1">PuntosMonitoreo!$A$1:$Q$254</definedName>
    <definedName name="_xlnm._FilterDatabase" localSheetId="5" hidden="1">'Validacion (Uso SMA)'!$A$1:$D$156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<sst xmlns="http://schemas.openxmlformats.org/spreadsheetml/2006/main" count="10445" uniqueCount="370">
  <si>
    <t>Instrucciones</t>
  </si>
  <si>
    <t>Descripción general:</t>
  </si>
  <si>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</si>
  <si>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t>Hoja</t>
  </si>
  <si>
    <t>Descripción</t>
  </si>
  <si>
    <t>Instrucción</t>
  </si>
  <si>
    <t>Antecedentes</t>
  </si>
  <si>
    <r>
      <t xml:space="preserve">Datos generales relativos a la obligación del seguimiento ambiental que se reporta
</t>
    </r>
    <r>
      <rPr>
        <b/>
        <sz val="11"/>
        <color rgb="FF0070C0"/>
        <rFont val="Calibri"/>
        <family val="2"/>
        <scheme val="minor"/>
      </rPr>
      <t>*Se completa sólo una vez*</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</si>
  <si>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</si>
  <si>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PuntosMonitoreo</t>
  </si>
  <si>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</si>
  <si>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</si>
  <si>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t>DatosMonitoreo</t>
  </si>
  <si>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</si>
  <si>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</si>
  <si>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t>Limites</t>
  </si>
  <si>
    <r>
      <t xml:space="preserve">Tabla con información de los límites o umbrales a cumplir según la RCA asociada            
</t>
    </r>
    <r>
      <rPr>
        <b/>
        <sz val="11"/>
        <color rgb="FF0070C0"/>
        <rFont val="Calibri"/>
        <family val="2"/>
        <scheme val="minor"/>
      </rPr>
      <t xml:space="preserve">*Se completa sólo una vez*       </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</si>
  <si>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</si>
  <si>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t>Validacion</t>
  </si>
  <si>
    <r>
      <t xml:space="preserve">Tabla para validar información entregada 
</t>
    </r>
    <r>
      <rPr>
        <b/>
        <sz val="11"/>
        <color rgb="FF0070C0"/>
        <rFont val="Calibri"/>
        <family val="2"/>
        <scheme val="minor"/>
      </rPr>
      <t>*Uso interno SMA*</t>
    </r>
  </si>
  <si>
    <t>-</t>
  </si>
  <si>
    <t>UnidadFiscalizable</t>
  </si>
  <si>
    <t>SQM SALAR ATACAMA</t>
  </si>
  <si>
    <t>IDSEA</t>
  </si>
  <si>
    <t>NumeroRCA</t>
  </si>
  <si>
    <t>AñoAprobacion</t>
  </si>
  <si>
    <t xml:space="preserve">NumeroConsiderando </t>
  </si>
  <si>
    <t>10.2.1 Antecedentes generales</t>
  </si>
  <si>
    <t>TranscripcionConsiderando</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</si>
  <si>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</si>
  <si>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FrecuenciaReporte</t>
  </si>
  <si>
    <t>Semestral</t>
  </si>
  <si>
    <t>VariableReporte</t>
  </si>
  <si>
    <t>Cantidad de agua</t>
  </si>
  <si>
    <t>ParametroReporte</t>
  </si>
  <si>
    <t>Nivel de agua subterránea</t>
  </si>
  <si>
    <t>PuntoMonitoreo</t>
  </si>
  <si>
    <t>CoordenadaUTMEste</t>
  </si>
  <si>
    <t>CoordenadaUTMNorte</t>
  </si>
  <si>
    <t>Huso</t>
  </si>
  <si>
    <t>CotaPuntoReferencia</t>
  </si>
  <si>
    <t>DistanciaEntreCotaPuntoReferenciaCotaTerreno</t>
  </si>
  <si>
    <t>Observaciones</t>
  </si>
  <si>
    <t>ALLANA</t>
  </si>
  <si>
    <t>C4-B</t>
  </si>
  <si>
    <t>CA-2015</t>
  </si>
  <si>
    <t>CAMAR-2</t>
  </si>
  <si>
    <t>CUÑA 1</t>
  </si>
  <si>
    <t>CUÑA 2</t>
  </si>
  <si>
    <t>CUÑA 3</t>
  </si>
  <si>
    <t>CUÑA 4</t>
  </si>
  <si>
    <t>CUÑA 5</t>
  </si>
  <si>
    <t>CUÑA 6</t>
  </si>
  <si>
    <t>CUÑA 7</t>
  </si>
  <si>
    <t>D-2</t>
  </si>
  <si>
    <t>E-101</t>
  </si>
  <si>
    <t>E-324</t>
  </si>
  <si>
    <t>EIA-5</t>
  </si>
  <si>
    <t>GD-01</t>
  </si>
  <si>
    <t>GD-02</t>
  </si>
  <si>
    <t>GD-03</t>
  </si>
  <si>
    <t>GD-04</t>
  </si>
  <si>
    <t>L10-1</t>
  </si>
  <si>
    <t>L10-10</t>
  </si>
  <si>
    <t>L10-12</t>
  </si>
  <si>
    <t>L10-13</t>
  </si>
  <si>
    <t>L10-14</t>
  </si>
  <si>
    <t>L10-15</t>
  </si>
  <si>
    <t>L10-16</t>
  </si>
  <si>
    <t>L10-17</t>
  </si>
  <si>
    <t>L10-18</t>
  </si>
  <si>
    <t>Punto de Control Adicional</t>
  </si>
  <si>
    <t>L10-2</t>
  </si>
  <si>
    <t>L10-3</t>
  </si>
  <si>
    <t>L10-5</t>
  </si>
  <si>
    <t>L10-6</t>
  </si>
  <si>
    <t>L10-7</t>
  </si>
  <si>
    <t>L10-8</t>
  </si>
  <si>
    <t>L10-9</t>
  </si>
  <si>
    <t>L1-1</t>
  </si>
  <si>
    <t>L1-10</t>
  </si>
  <si>
    <t>L11-1</t>
  </si>
  <si>
    <t>L1-11</t>
  </si>
  <si>
    <t>L11-2</t>
  </si>
  <si>
    <t>L1-12</t>
  </si>
  <si>
    <t>L1-13</t>
  </si>
  <si>
    <t>L1-14</t>
  </si>
  <si>
    <t>L1-15</t>
  </si>
  <si>
    <t>L1-16</t>
  </si>
  <si>
    <t>L11-G1</t>
  </si>
  <si>
    <t>L1-2</t>
  </si>
  <si>
    <t>L12-1</t>
  </si>
  <si>
    <t>L12-2</t>
  </si>
  <si>
    <t>L12-3</t>
  </si>
  <si>
    <t>L12-4</t>
  </si>
  <si>
    <t>L13-1</t>
  </si>
  <si>
    <t>L13-2</t>
  </si>
  <si>
    <t>L13-3</t>
  </si>
  <si>
    <t>L13-4</t>
  </si>
  <si>
    <t>L13-5</t>
  </si>
  <si>
    <t>L13-6</t>
  </si>
  <si>
    <t>L13-7</t>
  </si>
  <si>
    <t>L14-1</t>
  </si>
  <si>
    <t>L14-2</t>
  </si>
  <si>
    <t>L14-3</t>
  </si>
  <si>
    <t>L14-4</t>
  </si>
  <si>
    <t>L14-5</t>
  </si>
  <si>
    <t>L14-6</t>
  </si>
  <si>
    <t>L14-7</t>
  </si>
  <si>
    <t>L1-6</t>
  </si>
  <si>
    <t>L1-7</t>
  </si>
  <si>
    <t>L1-8</t>
  </si>
  <si>
    <t>L1-9</t>
  </si>
  <si>
    <t>L1-G4 POZO</t>
  </si>
  <si>
    <t>L2-10</t>
  </si>
  <si>
    <t>L2-11</t>
  </si>
  <si>
    <t>L2-12</t>
  </si>
  <si>
    <t>L2-13</t>
  </si>
  <si>
    <t>L2-14</t>
  </si>
  <si>
    <t>L2-15</t>
  </si>
  <si>
    <t>L2-16</t>
  </si>
  <si>
    <t>L2-17</t>
  </si>
  <si>
    <t>L2-18</t>
  </si>
  <si>
    <t>L2-19</t>
  </si>
  <si>
    <t>L2-2</t>
  </si>
  <si>
    <t>L2-20</t>
  </si>
  <si>
    <t>L2-21</t>
  </si>
  <si>
    <t>L2-22</t>
  </si>
  <si>
    <t>L2-23</t>
  </si>
  <si>
    <t>L2-24</t>
  </si>
  <si>
    <t>L2-3</t>
  </si>
  <si>
    <t>L2-5</t>
  </si>
  <si>
    <t>L2-8</t>
  </si>
  <si>
    <t>L2-9</t>
  </si>
  <si>
    <t>L3-10</t>
  </si>
  <si>
    <t>L3-12</t>
  </si>
  <si>
    <t>L3-13</t>
  </si>
  <si>
    <t>L3-14</t>
  </si>
  <si>
    <t>L3-16</t>
  </si>
  <si>
    <t>L3-2</t>
  </si>
  <si>
    <t>L3-6</t>
  </si>
  <si>
    <t>L3-7</t>
  </si>
  <si>
    <t>L3-8</t>
  </si>
  <si>
    <t>L4-11</t>
  </si>
  <si>
    <t>L4-13</t>
  </si>
  <si>
    <t>L4-14</t>
  </si>
  <si>
    <t>L4-15</t>
  </si>
  <si>
    <t>L4-16</t>
  </si>
  <si>
    <t>L4-4</t>
  </si>
  <si>
    <t>L4-5</t>
  </si>
  <si>
    <t>L4-6</t>
  </si>
  <si>
    <t>L4-9</t>
  </si>
  <si>
    <t>L5-1</t>
  </si>
  <si>
    <t>L5-11</t>
  </si>
  <si>
    <t>L5-12</t>
  </si>
  <si>
    <t>L5-13</t>
  </si>
  <si>
    <t>L5-14</t>
  </si>
  <si>
    <t>L5-15</t>
  </si>
  <si>
    <t>L5-2</t>
  </si>
  <si>
    <t>L5-3</t>
  </si>
  <si>
    <t>L5-4</t>
  </si>
  <si>
    <t>L5-6</t>
  </si>
  <si>
    <t>L5-7</t>
  </si>
  <si>
    <t>L5-9</t>
  </si>
  <si>
    <t>L5-G3 POZO</t>
  </si>
  <si>
    <t>L5-G3 REGLILLA</t>
  </si>
  <si>
    <t>L7-1</t>
  </si>
  <si>
    <t>L7-10</t>
  </si>
  <si>
    <t>L7-11</t>
  </si>
  <si>
    <t>L7-12</t>
  </si>
  <si>
    <t>L7-15</t>
  </si>
  <si>
    <t>L7-2</t>
  </si>
  <si>
    <t>L7-5</t>
  </si>
  <si>
    <t>L7-7</t>
  </si>
  <si>
    <t>L7-G1</t>
  </si>
  <si>
    <t>L7-G2 POZO</t>
  </si>
  <si>
    <t>L7-G2 REGLILLA</t>
  </si>
  <si>
    <t>M1-C</t>
  </si>
  <si>
    <t>M2-C</t>
  </si>
  <si>
    <t>M7</t>
  </si>
  <si>
    <t>MULLAY-1</t>
  </si>
  <si>
    <t>P1-1</t>
  </si>
  <si>
    <t>P1-2</t>
  </si>
  <si>
    <t>P1-3</t>
  </si>
  <si>
    <t>P1-4</t>
  </si>
  <si>
    <t>P1-5</t>
  </si>
  <si>
    <t>P1-6</t>
  </si>
  <si>
    <t>P1-7</t>
  </si>
  <si>
    <t>P2</t>
  </si>
  <si>
    <t>P2-1</t>
  </si>
  <si>
    <t>P2-2</t>
  </si>
  <si>
    <t>P2-3</t>
  </si>
  <si>
    <t>P2-4</t>
  </si>
  <si>
    <t>P2-5</t>
  </si>
  <si>
    <t>PUENTE SAN LUIS AFORO</t>
  </si>
  <si>
    <t>PUENTE SAN LUIS POZO</t>
  </si>
  <si>
    <t>PUENTE SAN LUIS REGLILLA</t>
  </si>
  <si>
    <t>RC-1</t>
  </si>
  <si>
    <t>RC-2</t>
  </si>
  <si>
    <t>RC-3</t>
  </si>
  <si>
    <t>RC-4</t>
  </si>
  <si>
    <t>RC-5</t>
  </si>
  <si>
    <t>RC-6</t>
  </si>
  <si>
    <t>RC-7</t>
  </si>
  <si>
    <t>REGLILLA BARROS NEGROS CONAF</t>
  </si>
  <si>
    <t>REGLILLA BARROS NEGROS SQM</t>
  </si>
  <si>
    <t>REGLILLA BURRO MUERTO CONAF</t>
  </si>
  <si>
    <t>REGLILLA BURRO MUERTO SQM</t>
  </si>
  <si>
    <t>REGLILLA CHAXAS CONAF</t>
  </si>
  <si>
    <t>REGLILLA CHAXAS SQM</t>
  </si>
  <si>
    <t>REGLILLA INTERNA CONAF</t>
  </si>
  <si>
    <t>REGLILLA PUILAR CONAF</t>
  </si>
  <si>
    <t>REGLILLA PUILAR SQM</t>
  </si>
  <si>
    <t>REGLILLA SALADA CONAF</t>
  </si>
  <si>
    <t>REGLILLA SALADITA CONAF</t>
  </si>
  <si>
    <t>REGLILLA TILOPOZO</t>
  </si>
  <si>
    <t>SAMPLE-4</t>
  </si>
  <si>
    <t>SOCAIRE-5B</t>
  </si>
  <si>
    <t>SOPE-6</t>
  </si>
  <si>
    <t>SOPM-10</t>
  </si>
  <si>
    <t>SOPM-11</t>
  </si>
  <si>
    <t>SOPM-12C</t>
  </si>
  <si>
    <t>SOPM-13</t>
  </si>
  <si>
    <t>SOPM-14</t>
  </si>
  <si>
    <t>SOPM-2</t>
  </si>
  <si>
    <t>SOPM-4</t>
  </si>
  <si>
    <t>SOPM-5</t>
  </si>
  <si>
    <t>SOPM-7 (L2-6)</t>
  </si>
  <si>
    <t>SOPM-8 (L3-4)</t>
  </si>
  <si>
    <t>SOPM-9</t>
  </si>
  <si>
    <t>ZAR-C-S</t>
  </si>
  <si>
    <t>AE-17</t>
  </si>
  <si>
    <t>AE-19</t>
  </si>
  <si>
    <t>C112</t>
  </si>
  <si>
    <t>MP17-043</t>
  </si>
  <si>
    <t>MP17-052</t>
  </si>
  <si>
    <t>MP17-053</t>
  </si>
  <si>
    <t>MP17-071</t>
  </si>
  <si>
    <t>MP17-072</t>
  </si>
  <si>
    <t>MP17-073</t>
  </si>
  <si>
    <t>MP17-074</t>
  </si>
  <si>
    <t>PUNTERA 154</t>
  </si>
  <si>
    <t>PUNTERA A</t>
  </si>
  <si>
    <t>PUNTERA B</t>
  </si>
  <si>
    <t>S-5</t>
  </si>
  <si>
    <t>S-6</t>
  </si>
  <si>
    <t>SP-1</t>
  </si>
  <si>
    <t>SP-3</t>
  </si>
  <si>
    <t>SP-4</t>
  </si>
  <si>
    <t>L10-11</t>
  </si>
  <si>
    <t>L10-4</t>
  </si>
  <si>
    <t>L1-17</t>
  </si>
  <si>
    <t>L1-3</t>
  </si>
  <si>
    <t>L1-4</t>
  </si>
  <si>
    <t>L1-5</t>
  </si>
  <si>
    <t>L1-G4 REGLILLA</t>
  </si>
  <si>
    <t>L2-25</t>
  </si>
  <si>
    <t>L2-26</t>
  </si>
  <si>
    <t>L2-27</t>
  </si>
  <si>
    <t>L2-28</t>
  </si>
  <si>
    <t>L2-4</t>
  </si>
  <si>
    <t>L2-7</t>
  </si>
  <si>
    <t>L3-11</t>
  </si>
  <si>
    <t>L3-15</t>
  </si>
  <si>
    <t>L3-3</t>
  </si>
  <si>
    <t>L3-5</t>
  </si>
  <si>
    <t>L3-9</t>
  </si>
  <si>
    <t>L4-10</t>
  </si>
  <si>
    <t>L4-12</t>
  </si>
  <si>
    <t>L4-17</t>
  </si>
  <si>
    <t>L4-3</t>
  </si>
  <si>
    <t>L4-7</t>
  </si>
  <si>
    <t>L4-8</t>
  </si>
  <si>
    <t>L5-10</t>
  </si>
  <si>
    <t>L5-8</t>
  </si>
  <si>
    <t>L7-13</t>
  </si>
  <si>
    <t>L7-14</t>
  </si>
  <si>
    <t>L7-3</t>
  </si>
  <si>
    <t>L7-4</t>
  </si>
  <si>
    <t>L7-6</t>
  </si>
  <si>
    <t>L9-1</t>
  </si>
  <si>
    <t>L9-2</t>
  </si>
  <si>
    <t>Parametro</t>
  </si>
  <si>
    <t>ParametroId</t>
  </si>
  <si>
    <t>Valor</t>
  </si>
  <si>
    <t>Fecha</t>
  </si>
  <si>
    <t>UnidadMedida</t>
  </si>
  <si>
    <t>IdETFAMedicion</t>
  </si>
  <si>
    <t>1001</t>
  </si>
  <si>
    <t>Cota del agua subterránea</t>
  </si>
  <si>
    <t>msnm</t>
  </si>
  <si>
    <t>No aplica</t>
  </si>
  <si>
    <t>SECO A 1.95 M</t>
  </si>
  <si>
    <t>Profundidad del agua subterránea bajo el punto de referencia</t>
  </si>
  <si>
    <t>mbpr</t>
  </si>
  <si>
    <t>Profundidad del agua subterránea bajo el nivel de terreno</t>
  </si>
  <si>
    <t>mbnt</t>
  </si>
  <si>
    <t>1024</t>
  </si>
  <si>
    <t>SECO A1.92 M</t>
  </si>
  <si>
    <t>1027</t>
  </si>
  <si>
    <t/>
  </si>
  <si>
    <t>1906</t>
  </si>
  <si>
    <t>2018</t>
  </si>
  <si>
    <t>2021</t>
  </si>
  <si>
    <t>2022</t>
  </si>
  <si>
    <t>2026</t>
  </si>
  <si>
    <t>2028</t>
  </si>
  <si>
    <t>2037</t>
  </si>
  <si>
    <t>2040</t>
  </si>
  <si>
    <t>2041</t>
  </si>
  <si>
    <t>3023</t>
  </si>
  <si>
    <t>3170</t>
  </si>
  <si>
    <t>CAMAR-2015</t>
  </si>
  <si>
    <t>No se dispone de la Distancia entre cota del punto de referencia y la cota del terreno</t>
  </si>
  <si>
    <t>NO AUTORIZADO COMUNIDAD PEINE</t>
  </si>
  <si>
    <t>RESTRICCION DE ACCESO SEGÚN CARTA CONAF</t>
  </si>
  <si>
    <t>040-01</t>
  </si>
  <si>
    <t>NO HUBO RESPUESTA/AUTORIZACION DE COMUNIDAD DE COYO , SE SUSPENDE VISITA</t>
  </si>
  <si>
    <t>POZO SECO A LOS 1.369 MTS</t>
  </si>
  <si>
    <t>Pozo seco a los 0.619</t>
  </si>
  <si>
    <t>L7-7B</t>
  </si>
  <si>
    <t>SIN AUTORIZACIÓN POR PARTE DE COMUNIDAD TOCONAO/CONAF</t>
  </si>
  <si>
    <t>FechaVigenciaInicio</t>
  </si>
  <si>
    <t>FechaVigenciaTermino</t>
  </si>
  <si>
    <t>LimiteInferior</t>
  </si>
  <si>
    <t>LimiteSuperior</t>
  </si>
  <si>
    <t>TipoLimite</t>
  </si>
  <si>
    <t>FrecuenciaMonitoreo</t>
  </si>
  <si>
    <t>Mensual</t>
  </si>
  <si>
    <t>1028</t>
  </si>
  <si>
    <t>Diaria</t>
  </si>
  <si>
    <t>Otro</t>
  </si>
  <si>
    <t>Umbral Fase II. Sistema Peine. Fueron calificados como indicadores voluntarios, asumidos en el marco del Programa de Cumplimiento propuesto a la Superintendencia del Medio Ambiente en el proceso F-041-2016.</t>
  </si>
  <si>
    <t>Umbral Fase I. Sistema Peine. Fueron calificados como indicadores voluntarios, asumidos en el marco del Programa de Cumplimiento propuesto a la Superintendencia del Medio Ambiente en el proceso F-041-2016.</t>
  </si>
  <si>
    <t>Cuña 1</t>
  </si>
  <si>
    <t>Cuña 2</t>
  </si>
  <si>
    <t>Cuña 3</t>
  </si>
  <si>
    <t>Cuña 4</t>
  </si>
  <si>
    <t>Cuña 5</t>
  </si>
  <si>
    <t>Cuña 6</t>
  </si>
  <si>
    <t>Cuña 7</t>
  </si>
  <si>
    <t>RCA</t>
  </si>
  <si>
    <t>Umbral Fase I. Sistema Vegetación Borde Este. Subsistema Vegetación Hidromorfa.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</si>
  <si>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</si>
  <si>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</si>
  <si>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</si>
  <si>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 Sistema Soncor</t>
  </si>
  <si>
    <t>Umbral Fase II. Sistema Soncor</t>
  </si>
  <si>
    <t>Semanal</t>
  </si>
  <si>
    <t>Umbral Fase II. Sistema Vegetación Borde Este. Subsistema Alerta Temprana.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</si>
  <si>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</si>
  <si>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</si>
  <si>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</si>
  <si>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Aguas de Quelana.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</si>
  <si>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</si>
  <si>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</si>
  <si>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</si>
  <si>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Sample-4</t>
  </si>
  <si>
    <t>Zar-C-S</t>
  </si>
  <si>
    <t>Nombre Completo del Parámetro</t>
  </si>
  <si>
    <t>Unidad de Medida Aceptada</t>
  </si>
  <si>
    <t>metros bajo el punto de referencia</t>
  </si>
  <si>
    <t>Horaria</t>
  </si>
  <si>
    <t>metros bajo el nivel de terreno</t>
  </si>
  <si>
    <t>Quincenal</t>
  </si>
  <si>
    <t>LB</t>
  </si>
  <si>
    <t>metros sobre el nivel del mar</t>
  </si>
  <si>
    <t>MM</t>
  </si>
  <si>
    <t>Trimestral</t>
  </si>
  <si>
    <t>Anual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</si>
</sst>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3">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19088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88671875" defaultRowHeight="14.4" x14ac:dyDescent="0.3"/>
  <cols>
    <col min="1" max="1" width="26.5546875" customWidth="1" collapsed="1"/>
    <col min="2" max="2" width="49.5546875" style="1" customWidth="1" collapsed="1"/>
    <col min="3" max="3" width="228" customWidth="1" collapsed="1"/>
  </cols>
  <sheetData>
    <row r="1" spans="1:3" ht="25.8" x14ac:dyDescent="0.5">
      <c r="A1" s="3" t="s">
        <v>0</v>
      </c>
    </row>
    <row r="2" spans="1:3" ht="75" customHeight="1" x14ac:dyDescent="0.3">
      <c r="A2" s="7" t="s">
        <v>1</v>
      </c>
      <c r="B2" s="40" t="s">
        <v>2</v>
      </c>
      <c r="C2" s="40"/>
    </row>
    <row r="4" spans="1:3" x14ac:dyDescent="0.3">
      <c r="A4" s="2" t="s">
        <v>3</v>
      </c>
      <c r="B4" s="4" t="s">
        <v>4</v>
      </c>
      <c r="C4" s="2" t="s">
        <v>5</v>
      </c>
    </row>
    <row r="5" spans="1:3" ht="187.2" x14ac:dyDescent="0.3">
      <c r="A5" s="5" t="s">
        <v>6</v>
      </c>
      <c r="B5" s="5" t="s">
        <v>7</v>
      </c>
      <c r="C5" s="6" t="s">
        <v>8</v>
      </c>
    </row>
    <row r="6" spans="1:3" ht="144" x14ac:dyDescent="0.3">
      <c r="A6" s="5" t="s">
        <v>9</v>
      </c>
      <c r="B6" s="5" t="s">
        <v>10</v>
      </c>
      <c r="C6" s="6" t="s">
        <v>11</v>
      </c>
    </row>
    <row r="7" spans="1:3" ht="331.2" x14ac:dyDescent="0.3">
      <c r="A7" s="5" t="s">
        <v>12</v>
      </c>
      <c r="B7" s="5" t="s">
        <v>13</v>
      </c>
      <c r="C7" s="6" t="s">
        <v>14</v>
      </c>
    </row>
    <row r="8" spans="1:3" ht="374.4" x14ac:dyDescent="0.3">
      <c r="A8" s="5" t="s">
        <v>15</v>
      </c>
      <c r="B8" s="5" t="s">
        <v>16</v>
      </c>
      <c r="C8" s="9" t="s">
        <v>17</v>
      </c>
    </row>
    <row r="9" spans="1:3" ht="48" customHeight="1" x14ac:dyDescent="0.3">
      <c r="A9" s="5" t="s">
        <v>18</v>
      </c>
      <c r="B9" s="5" t="s">
        <v>19</v>
      </c>
      <c r="C9" s="5" t="s">
        <v>20</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88671875" defaultRowHeight="14.4" x14ac:dyDescent="0.3"/>
  <cols>
    <col min="1" max="1" width="24.5546875" customWidth="1" collapsed="1"/>
    <col min="2" max="2" width="50.5546875" customWidth="1" collapsed="1"/>
  </cols>
  <sheetData>
    <row r="1" spans="1:4" s="12" customFormat="1" x14ac:dyDescent="0.3">
      <c r="A1" s="11" t="s">
        <v>21</v>
      </c>
      <c r="B1" s="14" t="s">
        <v>22</v>
      </c>
    </row>
    <row r="2" spans="1:4" s="12" customFormat="1" x14ac:dyDescent="0.3">
      <c r="A2" s="11" t="s">
        <v>23</v>
      </c>
      <c r="B2" s="14">
        <v>1040282</v>
      </c>
    </row>
    <row r="3" spans="1:4" s="12" customFormat="1" x14ac:dyDescent="0.3">
      <c r="A3" s="11" t="s">
        <v>24</v>
      </c>
      <c r="B3" s="14">
        <v>226</v>
      </c>
    </row>
    <row r="4" spans="1:4" s="12" customFormat="1" x14ac:dyDescent="0.3">
      <c r="A4" s="11" t="s">
        <v>25</v>
      </c>
      <c r="B4" s="14">
        <v>2006</v>
      </c>
    </row>
    <row r="5" spans="1:4" s="12" customFormat="1" x14ac:dyDescent="0.3">
      <c r="A5" s="11" t="s">
        <v>26</v>
      </c>
      <c r="B5" s="14" t="s">
        <v>27</v>
      </c>
    </row>
    <row r="6" spans="1:4" s="12" customFormat="1" x14ac:dyDescent="0.3">
      <c r="A6" s="11" t="s">
        <v>28</v>
      </c>
      <c r="B6" s="14" t="s">
        <v>29</v>
      </c>
      <c r="C6" s="13"/>
    </row>
    <row r="7" spans="1:4" s="12" customFormat="1" x14ac:dyDescent="0.3">
      <c r="A7" s="11" t="s">
        <v>30</v>
      </c>
      <c r="B7" s="14" t="s">
        <v>31</v>
      </c>
    </row>
    <row r="8" spans="1:4" s="12" customFormat="1" x14ac:dyDescent="0.3">
      <c r="A8" s="11" t="s">
        <v>32</v>
      </c>
      <c r="B8" s="22" t="s">
        <v>33</v>
      </c>
    </row>
    <row r="9" spans="1:4" s="12" customFormat="1" x14ac:dyDescent="0.3">
      <c r="A9" s="11" t="s">
        <v>34</v>
      </c>
      <c r="B9" s="22" t="s">
        <v>35</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tabSelected="1" topLeftCell="B1" zoomScale="90" zoomScaleNormal="90" workbookViewId="0">
      <pane ySplit="1" topLeftCell="A2" activePane="bottomLeft" state="frozen"/>
      <selection pane="bottomLeft" activeCell="B9" sqref="B9"/>
    </sheetView>
  </sheetViews>
  <sheetFormatPr baseColWidth="10" defaultColWidth="11.44140625" defaultRowHeight="14.4" x14ac:dyDescent="0.3"/>
  <cols>
    <col min="1" max="1" width="31.44140625" style="14" bestFit="1" customWidth="1" collapsed="1"/>
    <col min="2" max="2" width="22.109375" style="12" bestFit="1" customWidth="1" collapsed="1"/>
    <col min="3" max="3" width="23.5546875" style="17" bestFit="1" customWidth="1" collapsed="1"/>
    <col min="4" max="4" width="7.5546875" style="12" bestFit="1" customWidth="1" collapsed="1"/>
    <col min="5" max="5" width="22.44140625" style="12" bestFit="1" customWidth="1" collapsed="1"/>
    <col min="6" max="6" width="14.88671875" style="12" customWidth="1" collapsed="1"/>
    <col min="7" max="7" width="175.6640625" style="12" bestFit="1" customWidth="1" collapsed="1"/>
    <col min="8" max="17" width="11.44140625" style="12" collapsed="1"/>
    <col min="18" max="18" width="11.44140625" style="12"/>
    <col min="19" max="16384" width="11.44140625" style="12" collapsed="1"/>
  </cols>
  <sheetData>
    <row r="1" spans="1:7" x14ac:dyDescent="0.3">
      <c r="A1" s="18" t="s">
        <v>36</v>
      </c>
      <c r="B1" s="18" t="s">
        <v>37</v>
      </c>
      <c r="C1" s="18" t="s">
        <v>38</v>
      </c>
      <c r="D1" s="18" t="s">
        <v>39</v>
      </c>
      <c r="E1" s="18" t="s">
        <v>40</v>
      </c>
      <c r="F1" s="18" t="s">
        <v>41</v>
      </c>
      <c r="G1" s="18" t="s">
        <v>42</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43</v>
      </c>
      <c r="B11" s="19">
        <v>598957.61</v>
      </c>
      <c r="C11" s="19">
        <v>7414838.0199999996</v>
      </c>
      <c r="D11">
        <v>19</v>
      </c>
      <c r="E11" s="19">
        <v>2403.9679999999998</v>
      </c>
      <c r="F11" s="19">
        <v>0.91300000000000003</v>
      </c>
      <c r="G11"/>
    </row>
    <row r="12" spans="1:7" x14ac:dyDescent="0.3">
      <c r="A12" s="21" t="s">
        <v>44</v>
      </c>
      <c r="B12" s="19">
        <v>579751.94999999995</v>
      </c>
      <c r="C12" s="19">
        <v>7424698.4380000001</v>
      </c>
      <c r="D12">
        <v>19</v>
      </c>
      <c r="E12" s="19">
        <v>2302.7109999999998</v>
      </c>
      <c r="F12" s="19">
        <v>0.98399999999999999</v>
      </c>
      <c r="G12"/>
    </row>
    <row r="13" spans="1:7" x14ac:dyDescent="0.3">
      <c r="A13" s="21" t="s">
        <v>45</v>
      </c>
      <c r="B13" s="19">
        <v>596135.69999999995</v>
      </c>
      <c r="C13" s="19">
        <v>7396451.8880000003</v>
      </c>
      <c r="D13">
        <v>19</v>
      </c>
      <c r="E13" s="19">
        <v>2325.2660000000001</v>
      </c>
      <c r="F13" s="19">
        <v>0.9</v>
      </c>
      <c r="G13"/>
    </row>
    <row r="14" spans="1:7" x14ac:dyDescent="0.3">
      <c r="A14" s="21" t="s">
        <v>46</v>
      </c>
      <c r="B14" s="19">
        <v>598072.11</v>
      </c>
      <c r="C14" s="19">
        <v>7409831.3300000001</v>
      </c>
      <c r="D14">
        <v>19</v>
      </c>
      <c r="E14" s="19">
        <v>2380.0569999999998</v>
      </c>
      <c r="F14" s="19">
        <v>0.79900000000000004</v>
      </c>
      <c r="G14"/>
    </row>
    <row r="15" spans="1:7" x14ac:dyDescent="0.3">
      <c r="A15" s="21" t="s">
        <v>47</v>
      </c>
      <c r="B15" s="19">
        <v>588591.76</v>
      </c>
      <c r="C15" s="19">
        <v>7417502.3940000003</v>
      </c>
      <c r="D15">
        <v>19</v>
      </c>
      <c r="E15" s="19">
        <v>2301.2280000000001</v>
      </c>
      <c r="F15" s="19">
        <v>0.76200000000000001</v>
      </c>
      <c r="G15"/>
    </row>
    <row r="16" spans="1:7" x14ac:dyDescent="0.3">
      <c r="A16" s="21" t="s">
        <v>48</v>
      </c>
      <c r="B16" s="19">
        <v>589402.31999999995</v>
      </c>
      <c r="C16" s="19">
        <v>7417900.8269999996</v>
      </c>
      <c r="D16">
        <v>19</v>
      </c>
      <c r="E16" s="19">
        <v>2301.855</v>
      </c>
      <c r="F16" s="19">
        <v>1.056</v>
      </c>
      <c r="G16"/>
    </row>
    <row r="17" spans="1:7" x14ac:dyDescent="0.3">
      <c r="A17" s="21" t="s">
        <v>49</v>
      </c>
      <c r="B17" s="19">
        <v>592879.01</v>
      </c>
      <c r="C17" s="19">
        <v>7420047.1689999998</v>
      </c>
      <c r="D17">
        <v>19</v>
      </c>
      <c r="E17" s="19">
        <v>2321.8049999999998</v>
      </c>
      <c r="F17" s="19">
        <v>3.0129999999999999</v>
      </c>
      <c r="G17"/>
    </row>
    <row r="18" spans="1:7" x14ac:dyDescent="0.3">
      <c r="A18" s="21" t="s">
        <v>50</v>
      </c>
      <c r="B18" s="19">
        <v>594841.81999999995</v>
      </c>
      <c r="C18" s="19">
        <v>7405987.0279999999</v>
      </c>
      <c r="D18">
        <v>19</v>
      </c>
      <c r="E18" s="19">
        <v>2306.203</v>
      </c>
      <c r="F18" s="19">
        <v>0.88300000000000001</v>
      </c>
      <c r="G18"/>
    </row>
    <row r="19" spans="1:7" x14ac:dyDescent="0.3">
      <c r="A19" s="21" t="s">
        <v>51</v>
      </c>
      <c r="B19" s="19">
        <v>593361.93999999994</v>
      </c>
      <c r="C19" s="19">
        <v>7406109.5</v>
      </c>
      <c r="D19">
        <v>19</v>
      </c>
      <c r="E19" s="19">
        <v>2302.6509999999998</v>
      </c>
      <c r="F19" s="19">
        <v>0.97499999999999998</v>
      </c>
      <c r="G19"/>
    </row>
    <row r="20" spans="1:7" x14ac:dyDescent="0.3">
      <c r="A20" s="21" t="s">
        <v>52</v>
      </c>
      <c r="B20" s="19">
        <v>591524.35</v>
      </c>
      <c r="C20" s="19">
        <v>7379240.9009999996</v>
      </c>
      <c r="D20">
        <v>19</v>
      </c>
      <c r="E20" s="19">
        <v>2307.2809999999999</v>
      </c>
      <c r="F20" s="19">
        <v>0.89500000000000002</v>
      </c>
      <c r="G20"/>
    </row>
    <row r="21" spans="1:7" x14ac:dyDescent="0.3">
      <c r="A21" s="21" t="s">
        <v>53</v>
      </c>
      <c r="B21" s="19">
        <v>587722.59</v>
      </c>
      <c r="C21" s="19">
        <v>7382218.75</v>
      </c>
      <c r="D21">
        <v>19</v>
      </c>
      <c r="E21" s="19">
        <v>2301.8589999999999</v>
      </c>
      <c r="F21" s="19">
        <v>0.81</v>
      </c>
      <c r="G21"/>
    </row>
    <row r="22" spans="1:7" x14ac:dyDescent="0.3">
      <c r="A22" s="21" t="s">
        <v>54</v>
      </c>
      <c r="B22" s="19">
        <v>588662.62</v>
      </c>
      <c r="C22" s="19">
        <v>7403779.6809999999</v>
      </c>
      <c r="D22">
        <v>19</v>
      </c>
      <c r="E22" s="19">
        <v>2300.971</v>
      </c>
      <c r="F22" s="19">
        <v>0.51800000000000002</v>
      </c>
      <c r="G22"/>
    </row>
    <row r="23" spans="1:7" x14ac:dyDescent="0.3">
      <c r="A23" s="21" t="s">
        <v>55</v>
      </c>
      <c r="B23" s="19">
        <v>564581.51</v>
      </c>
      <c r="C23" s="19">
        <v>7391636.4270000001</v>
      </c>
      <c r="D23">
        <v>19</v>
      </c>
      <c r="E23" s="19">
        <v>2301.7919999999999</v>
      </c>
      <c r="F23" s="19">
        <v>0.253</v>
      </c>
      <c r="G23"/>
    </row>
    <row r="24" spans="1:7" x14ac:dyDescent="0.3">
      <c r="A24" s="21" t="s">
        <v>56</v>
      </c>
      <c r="B24" s="19">
        <v>563023.21</v>
      </c>
      <c r="C24" s="19">
        <v>7393056.0259999996</v>
      </c>
      <c r="D24">
        <v>19</v>
      </c>
      <c r="E24" s="19">
        <v>2302.1239999999998</v>
      </c>
      <c r="F24" s="19">
        <v>0.38</v>
      </c>
      <c r="G24"/>
    </row>
    <row r="25" spans="1:7" x14ac:dyDescent="0.3">
      <c r="A25" s="21" t="s">
        <v>57</v>
      </c>
      <c r="B25" s="19">
        <v>573177.56999999995</v>
      </c>
      <c r="C25" s="19">
        <v>7417291.4550000001</v>
      </c>
      <c r="D25">
        <v>19</v>
      </c>
      <c r="E25" s="19">
        <v>2301.1280000000002</v>
      </c>
      <c r="F25" s="19">
        <v>0.52900000000000003</v>
      </c>
      <c r="G25"/>
    </row>
    <row r="26" spans="1:7" x14ac:dyDescent="0.3">
      <c r="A26" s="21" t="s">
        <v>58</v>
      </c>
      <c r="B26" s="19">
        <v>584086.18000000005</v>
      </c>
      <c r="C26" s="19">
        <v>7414650.915</v>
      </c>
      <c r="D26">
        <v>19</v>
      </c>
      <c r="E26" s="19">
        <v>2300.2350000000001</v>
      </c>
      <c r="F26" s="19">
        <v>0.435</v>
      </c>
      <c r="G26"/>
    </row>
    <row r="27" spans="1:7" x14ac:dyDescent="0.3">
      <c r="A27" s="21" t="s">
        <v>59</v>
      </c>
      <c r="B27" s="19">
        <v>589933.79</v>
      </c>
      <c r="C27" s="19">
        <v>7403739.159</v>
      </c>
      <c r="D27">
        <v>19</v>
      </c>
      <c r="E27" s="19">
        <v>2300.5279999999998</v>
      </c>
      <c r="F27" s="19">
        <v>0.36299999999999999</v>
      </c>
      <c r="G27"/>
    </row>
    <row r="28" spans="1:7" x14ac:dyDescent="0.3">
      <c r="A28" s="21" t="s">
        <v>60</v>
      </c>
      <c r="B28" s="19">
        <v>586688.01</v>
      </c>
      <c r="C28" s="19">
        <v>7382384.733</v>
      </c>
      <c r="D28">
        <v>19</v>
      </c>
      <c r="E28" s="19">
        <v>2301.0509999999999</v>
      </c>
      <c r="F28" s="19">
        <v>0.25</v>
      </c>
      <c r="G28"/>
    </row>
    <row r="29" spans="1:7" x14ac:dyDescent="0.3">
      <c r="A29" s="21" t="s">
        <v>61</v>
      </c>
      <c r="B29" s="19">
        <v>586142.94999999995</v>
      </c>
      <c r="C29" s="19">
        <v>7383853.9859999996</v>
      </c>
      <c r="D29">
        <v>19</v>
      </c>
      <c r="E29" s="19">
        <v>2300.88</v>
      </c>
      <c r="F29" s="19">
        <v>0.27</v>
      </c>
      <c r="G29"/>
    </row>
    <row r="30" spans="1:7" x14ac:dyDescent="0.3">
      <c r="A30" s="21" t="s">
        <v>62</v>
      </c>
      <c r="B30" s="19">
        <v>591440.06999999995</v>
      </c>
      <c r="C30" s="19">
        <v>7380660.659</v>
      </c>
      <c r="D30">
        <v>19</v>
      </c>
      <c r="E30" s="19">
        <v>2305.9960000000001</v>
      </c>
      <c r="F30" s="19">
        <v>0.89</v>
      </c>
      <c r="G30"/>
    </row>
    <row r="31" spans="1:7" x14ac:dyDescent="0.3">
      <c r="A31" s="21" t="s">
        <v>63</v>
      </c>
      <c r="B31" s="19">
        <v>588561.22</v>
      </c>
      <c r="C31" s="19">
        <v>7382729.9060000004</v>
      </c>
      <c r="D31">
        <v>19</v>
      </c>
      <c r="E31" s="19">
        <v>2302.0459999999998</v>
      </c>
      <c r="F31" s="19">
        <v>0.94699999999999995</v>
      </c>
      <c r="G31"/>
    </row>
    <row r="32" spans="1:7" x14ac:dyDescent="0.3">
      <c r="A32" s="21" t="s">
        <v>64</v>
      </c>
      <c r="B32" s="19">
        <v>584400.1</v>
      </c>
      <c r="C32" s="19">
        <v>7388772.8940000003</v>
      </c>
      <c r="D32">
        <v>19</v>
      </c>
      <c r="E32" s="19">
        <v>2301.8319999999999</v>
      </c>
      <c r="F32" s="19">
        <v>0.98</v>
      </c>
      <c r="G32"/>
    </row>
    <row r="33" spans="1:17" x14ac:dyDescent="0.3">
      <c r="A33" s="21" t="s">
        <v>65</v>
      </c>
      <c r="B33" s="19">
        <v>584610.14</v>
      </c>
      <c r="C33" s="19">
        <v>7382758.8150000004</v>
      </c>
      <c r="D33">
        <v>19</v>
      </c>
      <c r="E33" s="19">
        <v>2301.9609999999998</v>
      </c>
      <c r="F33" s="19">
        <v>0.98</v>
      </c>
      <c r="G33"/>
    </row>
    <row r="34" spans="1:17" x14ac:dyDescent="0.3">
      <c r="A34" s="21" t="s">
        <v>66</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67</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68</v>
      </c>
      <c r="B36" s="19">
        <v>590452.5</v>
      </c>
      <c r="C36" s="19">
        <v>7386333.4100000001</v>
      </c>
      <c r="D36">
        <v>19</v>
      </c>
      <c r="E36" s="19">
        <v>2301.9349999999999</v>
      </c>
      <c r="F36" s="19">
        <v>1.04</v>
      </c>
      <c r="G36"/>
    </row>
    <row r="37" spans="1:17" x14ac:dyDescent="0.3">
      <c r="A37" s="21" t="s">
        <v>69</v>
      </c>
      <c r="B37" s="19">
        <v>591616.69999999995</v>
      </c>
      <c r="C37" s="19">
        <v>7388611.1699999999</v>
      </c>
      <c r="D37">
        <v>19</v>
      </c>
      <c r="E37" s="19">
        <v>2301.9009999999998</v>
      </c>
      <c r="F37" s="19">
        <v>1.0649999999999999</v>
      </c>
      <c r="G37"/>
    </row>
    <row r="38" spans="1:17" x14ac:dyDescent="0.3">
      <c r="A38" s="21" t="s">
        <v>70</v>
      </c>
      <c r="B38" s="19">
        <v>592608.07999999996</v>
      </c>
      <c r="C38" s="19">
        <v>7378642.5180000002</v>
      </c>
      <c r="D38">
        <v>19</v>
      </c>
      <c r="E38" s="19">
        <v>2318.6849999999999</v>
      </c>
      <c r="F38" s="19">
        <v>0.98499999999999999</v>
      </c>
      <c r="G38" t="s">
        <v>71</v>
      </c>
    </row>
    <row r="39" spans="1:17" x14ac:dyDescent="0.3">
      <c r="A39" s="34" t="s">
        <v>72</v>
      </c>
      <c r="B39" s="19">
        <v>589534.38</v>
      </c>
      <c r="C39">
        <v>7382683.1830000002</v>
      </c>
      <c r="D39">
        <v>19</v>
      </c>
      <c r="E39" s="19">
        <v>2301.6019999999999</v>
      </c>
      <c r="F39" s="19">
        <v>0.44</v>
      </c>
      <c r="G39"/>
    </row>
    <row r="40" spans="1:17" x14ac:dyDescent="0.3">
      <c r="A40" s="21" t="s">
        <v>73</v>
      </c>
      <c r="B40" s="19">
        <v>585556.47</v>
      </c>
      <c r="C40" s="35">
        <v>7381276.0049999999</v>
      </c>
      <c r="D40">
        <v>19</v>
      </c>
      <c r="E40" s="19">
        <v>2301.877</v>
      </c>
      <c r="F40" s="19">
        <v>0.93</v>
      </c>
      <c r="G40"/>
    </row>
    <row r="41" spans="1:17" x14ac:dyDescent="0.3">
      <c r="A41" s="21" t="s">
        <v>74</v>
      </c>
      <c r="B41" s="19">
        <v>585257.67000000004</v>
      </c>
      <c r="C41" s="35">
        <v>7382630.9570000004</v>
      </c>
      <c r="D41">
        <v>19</v>
      </c>
      <c r="E41" s="19">
        <v>2301.7469999999998</v>
      </c>
      <c r="F41" s="19">
        <v>0.98</v>
      </c>
      <c r="G41"/>
    </row>
    <row r="42" spans="1:17" x14ac:dyDescent="0.3">
      <c r="A42" s="21" t="s">
        <v>75</v>
      </c>
      <c r="B42" s="19">
        <v>586579.51</v>
      </c>
      <c r="C42" s="35">
        <v>7382951.6349999998</v>
      </c>
      <c r="D42">
        <v>19</v>
      </c>
      <c r="E42" s="19">
        <v>2301.7600000000002</v>
      </c>
      <c r="F42" s="19">
        <v>0.95599999999999996</v>
      </c>
      <c r="G42"/>
    </row>
    <row r="43" spans="1:17" x14ac:dyDescent="0.3">
      <c r="A43" s="21" t="s">
        <v>76</v>
      </c>
      <c r="B43" s="19">
        <v>587591.24</v>
      </c>
      <c r="C43" s="35">
        <v>7382733.3990000002</v>
      </c>
      <c r="D43">
        <v>19</v>
      </c>
      <c r="E43" s="19">
        <v>2301.9760000000001</v>
      </c>
      <c r="F43" s="19">
        <v>0.91800000000000004</v>
      </c>
      <c r="G43"/>
    </row>
    <row r="44" spans="1:17" x14ac:dyDescent="0.3">
      <c r="A44" s="21" t="s">
        <v>77</v>
      </c>
      <c r="B44" s="19">
        <v>587479.41</v>
      </c>
      <c r="C44" s="35">
        <v>7383323.1830000002</v>
      </c>
      <c r="D44">
        <v>19</v>
      </c>
      <c r="E44" s="19">
        <v>2301.9929999999999</v>
      </c>
      <c r="F44" s="19">
        <v>1.1000000000000001</v>
      </c>
      <c r="G44"/>
    </row>
    <row r="45" spans="1:17" x14ac:dyDescent="0.3">
      <c r="A45" s="21" t="s">
        <v>78</v>
      </c>
      <c r="B45" s="19">
        <v>588859.80000000005</v>
      </c>
      <c r="C45" s="35">
        <v>7383281.3739999998</v>
      </c>
      <c r="D45">
        <v>19</v>
      </c>
      <c r="E45" s="19">
        <v>2302.0349999999999</v>
      </c>
      <c r="F45" s="19">
        <v>0.88500000000000001</v>
      </c>
      <c r="G45"/>
    </row>
    <row r="46" spans="1:17" x14ac:dyDescent="0.3">
      <c r="A46" s="21" t="s">
        <v>79</v>
      </c>
      <c r="B46" s="19">
        <v>599847.36</v>
      </c>
      <c r="C46" s="35">
        <v>7421793.6749999998</v>
      </c>
      <c r="D46">
        <v>19</v>
      </c>
      <c r="E46" s="19">
        <v>2409.66</v>
      </c>
      <c r="F46" s="19">
        <v>3.4000000000000002E-2</v>
      </c>
      <c r="G46"/>
    </row>
    <row r="47" spans="1:17" x14ac:dyDescent="0.3">
      <c r="A47" s="21" t="s">
        <v>80</v>
      </c>
      <c r="B47" s="19">
        <v>587382.18000000005</v>
      </c>
      <c r="C47" s="35">
        <v>7417519.3710000003</v>
      </c>
      <c r="D47">
        <v>19</v>
      </c>
      <c r="E47" s="19">
        <v>2301.598</v>
      </c>
      <c r="F47" s="19">
        <v>0.99199999999999999</v>
      </c>
      <c r="G47"/>
    </row>
    <row r="48" spans="1:17" x14ac:dyDescent="0.3">
      <c r="A48" s="21" t="s">
        <v>81</v>
      </c>
      <c r="B48" s="19">
        <v>581776.79</v>
      </c>
      <c r="C48" s="35">
        <v>7441707.8779999996</v>
      </c>
      <c r="D48">
        <v>19</v>
      </c>
      <c r="E48" s="19">
        <v>2320.3209999999999</v>
      </c>
      <c r="F48" s="19">
        <v>0.73299999999999998</v>
      </c>
      <c r="G48"/>
    </row>
    <row r="49" spans="1:7" x14ac:dyDescent="0.3">
      <c r="A49" s="21" t="s">
        <v>82</v>
      </c>
      <c r="B49" s="19">
        <v>584692.92000000004</v>
      </c>
      <c r="C49" s="35">
        <v>7417156.5159999998</v>
      </c>
      <c r="D49">
        <v>19</v>
      </c>
      <c r="E49" s="19">
        <v>2301.6089999999999</v>
      </c>
      <c r="F49" s="19">
        <v>0.89400000000000002</v>
      </c>
      <c r="G49"/>
    </row>
    <row r="50" spans="1:7" x14ac:dyDescent="0.3">
      <c r="A50" s="21" t="s">
        <v>83</v>
      </c>
      <c r="B50" s="19">
        <v>581780.85</v>
      </c>
      <c r="C50" s="35">
        <v>7439199.3540000003</v>
      </c>
      <c r="D50">
        <v>19</v>
      </c>
      <c r="E50" s="19">
        <v>2316.3539999999998</v>
      </c>
      <c r="F50" s="19">
        <v>0.81100000000000005</v>
      </c>
      <c r="G50"/>
    </row>
    <row r="51" spans="1:7" x14ac:dyDescent="0.3">
      <c r="A51" s="21" t="s">
        <v>84</v>
      </c>
      <c r="B51" s="19">
        <v>584274.72</v>
      </c>
      <c r="C51" s="35">
        <v>7417177.4210000001</v>
      </c>
      <c r="D51">
        <v>19</v>
      </c>
      <c r="E51" s="19">
        <v>2301.3339999999998</v>
      </c>
      <c r="F51" s="19">
        <v>0.97099999999999997</v>
      </c>
      <c r="G51"/>
    </row>
    <row r="52" spans="1:7" x14ac:dyDescent="0.3">
      <c r="A52" s="21" t="s">
        <v>85</v>
      </c>
      <c r="B52" s="19">
        <v>584879.54</v>
      </c>
      <c r="C52" s="35">
        <v>7416803.9349999996</v>
      </c>
      <c r="D52">
        <v>19</v>
      </c>
      <c r="E52" s="19">
        <v>2301.4140000000002</v>
      </c>
      <c r="F52" s="19">
        <v>0.96499999999999997</v>
      </c>
      <c r="G52"/>
    </row>
    <row r="53" spans="1:7" x14ac:dyDescent="0.3">
      <c r="A53" s="21" t="s">
        <v>86</v>
      </c>
      <c r="B53" s="19">
        <v>584228.12</v>
      </c>
      <c r="C53" s="35">
        <v>7416826.926</v>
      </c>
      <c r="D53">
        <v>19</v>
      </c>
      <c r="E53" s="19">
        <v>2301.3919999999998</v>
      </c>
      <c r="F53" s="19">
        <v>0.96399999999999997</v>
      </c>
      <c r="G53"/>
    </row>
    <row r="54" spans="1:7" x14ac:dyDescent="0.3">
      <c r="A54" s="21" t="s">
        <v>87</v>
      </c>
      <c r="B54" s="19">
        <v>586572.23</v>
      </c>
      <c r="C54" s="35">
        <v>7418751.8619999997</v>
      </c>
      <c r="D54">
        <v>19</v>
      </c>
      <c r="E54" s="19">
        <v>2301.7350000000001</v>
      </c>
      <c r="F54" s="19">
        <v>0.91200000000000003</v>
      </c>
      <c r="G54"/>
    </row>
    <row r="55" spans="1:7" x14ac:dyDescent="0.3">
      <c r="A55" s="21" t="s">
        <v>88</v>
      </c>
      <c r="B55" s="19">
        <v>586100.99</v>
      </c>
      <c r="C55" s="35">
        <v>7418741.7249999996</v>
      </c>
      <c r="D55">
        <v>19</v>
      </c>
      <c r="E55" s="19">
        <v>2301.5520000000001</v>
      </c>
      <c r="F55" s="19">
        <v>0.91</v>
      </c>
      <c r="G55"/>
    </row>
    <row r="56" spans="1:7" x14ac:dyDescent="0.3">
      <c r="A56" s="21" t="s">
        <v>89</v>
      </c>
      <c r="B56" s="19">
        <v>582072.07999999996</v>
      </c>
      <c r="C56" s="19">
        <v>7439198.2810000004</v>
      </c>
      <c r="D56">
        <v>19</v>
      </c>
      <c r="E56" s="19">
        <v>2315.5569999999998</v>
      </c>
      <c r="F56" s="19" t="s">
        <v>291</v>
      </c>
      <c r="G56"/>
    </row>
    <row r="57" spans="1:7" x14ac:dyDescent="0.3">
      <c r="A57" s="21" t="s">
        <v>90</v>
      </c>
      <c r="B57" s="19">
        <v>596153.54</v>
      </c>
      <c r="C57" s="35">
        <v>7420524.9879999999</v>
      </c>
      <c r="D57">
        <v>19</v>
      </c>
      <c r="E57" s="19">
        <v>2359.4450000000002</v>
      </c>
      <c r="F57" s="19">
        <v>0.82499999999999996</v>
      </c>
      <c r="G57"/>
    </row>
    <row r="58" spans="1:7" x14ac:dyDescent="0.3">
      <c r="A58" s="21" t="s">
        <v>91</v>
      </c>
      <c r="B58" s="19">
        <v>573891.04</v>
      </c>
      <c r="C58" s="35">
        <v>7377872.5109999999</v>
      </c>
      <c r="D58">
        <v>19</v>
      </c>
      <c r="E58" s="19">
        <v>2302.2959999999998</v>
      </c>
      <c r="F58" s="19">
        <v>0.89</v>
      </c>
      <c r="G58"/>
    </row>
    <row r="59" spans="1:7" x14ac:dyDescent="0.3">
      <c r="A59" s="34" t="s">
        <v>92</v>
      </c>
      <c r="B59" s="19">
        <v>578896.15</v>
      </c>
      <c r="C59" s="35">
        <v>7375144.8190000001</v>
      </c>
      <c r="D59">
        <v>19</v>
      </c>
      <c r="E59" s="19">
        <v>2303.8440000000001</v>
      </c>
      <c r="F59" s="19">
        <v>1.0349999999999999</v>
      </c>
      <c r="G59"/>
    </row>
    <row r="60" spans="1:7" x14ac:dyDescent="0.3">
      <c r="A60" s="21" t="s">
        <v>93</v>
      </c>
      <c r="B60" s="19">
        <v>576268.69999999995</v>
      </c>
      <c r="C60" s="35">
        <v>7374917.3480000002</v>
      </c>
      <c r="D60">
        <v>19</v>
      </c>
      <c r="E60" s="19">
        <v>2302.6709999999998</v>
      </c>
      <c r="F60" s="19">
        <v>0.65</v>
      </c>
      <c r="G60"/>
    </row>
    <row r="61" spans="1:7" x14ac:dyDescent="0.3">
      <c r="A61" s="21" t="s">
        <v>94</v>
      </c>
      <c r="B61" s="19">
        <v>578423.06999999995</v>
      </c>
      <c r="C61" s="35">
        <v>7372652.6969999997</v>
      </c>
      <c r="D61">
        <v>19</v>
      </c>
      <c r="E61" s="19">
        <v>2304.7220000000002</v>
      </c>
      <c r="F61" s="19">
        <v>0.58099999999999996</v>
      </c>
      <c r="G61"/>
    </row>
    <row r="62" spans="1:7" x14ac:dyDescent="0.3">
      <c r="A62" s="21" t="s">
        <v>95</v>
      </c>
      <c r="B62" s="19">
        <v>594639.53</v>
      </c>
      <c r="C62" s="35">
        <v>7411009.3839999996</v>
      </c>
      <c r="D62">
        <v>19</v>
      </c>
      <c r="E62" s="19">
        <v>2319.4450000000002</v>
      </c>
      <c r="F62" s="19">
        <v>0.98799999999999999</v>
      </c>
      <c r="G62"/>
    </row>
    <row r="63" spans="1:7" x14ac:dyDescent="0.3">
      <c r="A63" s="21" t="s">
        <v>96</v>
      </c>
      <c r="B63" s="19">
        <v>593833.9</v>
      </c>
      <c r="C63" s="35">
        <v>7410993.5209999997</v>
      </c>
      <c r="D63">
        <v>19</v>
      </c>
      <c r="E63" s="19">
        <v>2309.2260000000001</v>
      </c>
      <c r="F63" s="19">
        <v>0.79400000000000004</v>
      </c>
      <c r="G63"/>
    </row>
    <row r="64" spans="1:7" x14ac:dyDescent="0.3">
      <c r="A64" s="21" t="s">
        <v>97</v>
      </c>
      <c r="B64" s="19">
        <v>593054.19999999995</v>
      </c>
      <c r="C64" s="35">
        <v>7410998.3569999998</v>
      </c>
      <c r="D64">
        <v>19</v>
      </c>
      <c r="E64" s="19">
        <v>2304.8139999999999</v>
      </c>
      <c r="F64" s="19">
        <v>0.93</v>
      </c>
      <c r="G64"/>
    </row>
    <row r="65" spans="1:7" x14ac:dyDescent="0.3">
      <c r="A65" s="21" t="s">
        <v>98</v>
      </c>
      <c r="B65" s="19">
        <v>592412.37</v>
      </c>
      <c r="C65" s="19">
        <v>7410799.9699999997</v>
      </c>
      <c r="D65">
        <v>19</v>
      </c>
      <c r="E65" s="19">
        <v>2302.4720000000002</v>
      </c>
      <c r="F65" s="19">
        <v>0.995</v>
      </c>
      <c r="G65"/>
    </row>
    <row r="66" spans="1:7" x14ac:dyDescent="0.3">
      <c r="A66" s="21" t="s">
        <v>99</v>
      </c>
      <c r="B66" s="19">
        <v>591375.82999999996</v>
      </c>
      <c r="C66" s="35">
        <v>7411029.5959999999</v>
      </c>
      <c r="D66">
        <v>19</v>
      </c>
      <c r="E66" s="19">
        <v>2301.7809999999999</v>
      </c>
      <c r="F66" s="19">
        <v>0.78</v>
      </c>
      <c r="G66"/>
    </row>
    <row r="67" spans="1:7" x14ac:dyDescent="0.3">
      <c r="A67" s="21" t="s">
        <v>100</v>
      </c>
      <c r="B67" s="19">
        <v>590625.64</v>
      </c>
      <c r="C67" s="35">
        <v>7411019.5939999996</v>
      </c>
      <c r="D67">
        <v>19</v>
      </c>
      <c r="E67" s="19">
        <v>2301.8130000000001</v>
      </c>
      <c r="F67" s="19">
        <v>0.995</v>
      </c>
      <c r="G67"/>
    </row>
    <row r="68" spans="1:7" x14ac:dyDescent="0.3">
      <c r="A68" s="21" t="s">
        <v>101</v>
      </c>
      <c r="B68" s="19">
        <v>589876.43999999994</v>
      </c>
      <c r="C68" s="35">
        <v>7411028.9280000003</v>
      </c>
      <c r="D68">
        <v>19</v>
      </c>
      <c r="E68" s="19">
        <v>2301.5610000000001</v>
      </c>
      <c r="F68" s="19">
        <v>1.02</v>
      </c>
      <c r="G68"/>
    </row>
    <row r="69" spans="1:7" x14ac:dyDescent="0.3">
      <c r="A69" s="34" t="s">
        <v>102</v>
      </c>
      <c r="B69" s="19">
        <v>595569.21</v>
      </c>
      <c r="C69" s="35">
        <v>7407109.5630000001</v>
      </c>
      <c r="D69">
        <v>19</v>
      </c>
      <c r="E69" s="19">
        <v>2316.875</v>
      </c>
      <c r="F69" s="19">
        <v>0.93200000000000005</v>
      </c>
      <c r="G69"/>
    </row>
    <row r="70" spans="1:7" x14ac:dyDescent="0.3">
      <c r="A70" s="21" t="s">
        <v>103</v>
      </c>
      <c r="B70" s="19">
        <v>594810.17000000004</v>
      </c>
      <c r="C70" s="35">
        <v>7407113.0259999996</v>
      </c>
      <c r="D70">
        <v>19</v>
      </c>
      <c r="E70" s="19">
        <v>2308.5140000000001</v>
      </c>
      <c r="F70" s="19">
        <v>0.96</v>
      </c>
      <c r="G70"/>
    </row>
    <row r="71" spans="1:7" x14ac:dyDescent="0.3">
      <c r="A71" s="21" t="s">
        <v>104</v>
      </c>
      <c r="B71" s="19">
        <v>593698.93999999994</v>
      </c>
      <c r="C71" s="35">
        <v>7407115.7659999998</v>
      </c>
      <c r="D71">
        <v>19</v>
      </c>
      <c r="E71" s="19">
        <v>2302.8649999999998</v>
      </c>
      <c r="F71" s="19">
        <v>0.82499999999999996</v>
      </c>
      <c r="G71"/>
    </row>
    <row r="72" spans="1:7" x14ac:dyDescent="0.3">
      <c r="A72" s="21" t="s">
        <v>105</v>
      </c>
      <c r="B72" s="19">
        <v>592926.14</v>
      </c>
      <c r="C72">
        <v>7407155.284</v>
      </c>
      <c r="D72">
        <v>19</v>
      </c>
      <c r="E72" s="19">
        <v>2302.0250000000001</v>
      </c>
      <c r="F72" s="19">
        <v>1.145</v>
      </c>
      <c r="G72"/>
    </row>
    <row r="73" spans="1:7" x14ac:dyDescent="0.3">
      <c r="A73" s="21" t="s">
        <v>106</v>
      </c>
      <c r="B73" s="19">
        <v>592186.92000000004</v>
      </c>
      <c r="C73" s="35">
        <v>7407286.2220000001</v>
      </c>
      <c r="D73">
        <v>19</v>
      </c>
      <c r="E73" s="19">
        <v>2302.011</v>
      </c>
      <c r="F73" s="19">
        <v>1.1859999999999999</v>
      </c>
      <c r="G73"/>
    </row>
    <row r="74" spans="1:7" x14ac:dyDescent="0.3">
      <c r="A74" s="21" t="s">
        <v>107</v>
      </c>
      <c r="B74" s="19">
        <v>591425.98</v>
      </c>
      <c r="C74" s="35">
        <v>7407328.4340000004</v>
      </c>
      <c r="D74">
        <v>19</v>
      </c>
      <c r="E74" s="19">
        <v>2301.8159999999998</v>
      </c>
      <c r="F74" s="19">
        <v>1.1479999999999999</v>
      </c>
      <c r="G74"/>
    </row>
    <row r="75" spans="1:7" x14ac:dyDescent="0.3">
      <c r="A75" s="21" t="s">
        <v>108</v>
      </c>
      <c r="B75" s="19">
        <v>590655.99</v>
      </c>
      <c r="C75" s="35">
        <v>7407519.5760000004</v>
      </c>
      <c r="D75">
        <v>19</v>
      </c>
      <c r="E75" s="19">
        <v>2302.2829999999999</v>
      </c>
      <c r="F75" s="19">
        <v>1.681</v>
      </c>
      <c r="G75"/>
    </row>
    <row r="76" spans="1:7" x14ac:dyDescent="0.3">
      <c r="A76" s="21" t="s">
        <v>109</v>
      </c>
      <c r="B76" s="19">
        <v>589607.28</v>
      </c>
      <c r="C76" s="35">
        <v>7416216.4639999997</v>
      </c>
      <c r="D76">
        <v>19</v>
      </c>
      <c r="E76" s="19">
        <v>2301.384</v>
      </c>
      <c r="F76" s="19">
        <v>0.89900000000000002</v>
      </c>
      <c r="G76"/>
    </row>
    <row r="77" spans="1:7" x14ac:dyDescent="0.3">
      <c r="A77" s="34" t="s">
        <v>110</v>
      </c>
      <c r="B77" s="19">
        <v>587729.78</v>
      </c>
      <c r="C77" s="35">
        <v>7416377.6569999997</v>
      </c>
      <c r="D77">
        <v>19</v>
      </c>
      <c r="E77" s="19">
        <v>2301.4580000000001</v>
      </c>
      <c r="F77" s="19">
        <v>0.83399999999999996</v>
      </c>
      <c r="G77"/>
    </row>
    <row r="78" spans="1:7" x14ac:dyDescent="0.3">
      <c r="A78" s="21" t="s">
        <v>111</v>
      </c>
      <c r="B78" s="19">
        <v>584706.27</v>
      </c>
      <c r="C78" s="35">
        <v>7416079.5889999997</v>
      </c>
      <c r="D78">
        <v>19</v>
      </c>
      <c r="E78" s="19">
        <v>2301.3069999999998</v>
      </c>
      <c r="F78" s="19">
        <v>0.91700000000000004</v>
      </c>
      <c r="G78"/>
    </row>
    <row r="79" spans="1:7" x14ac:dyDescent="0.3">
      <c r="A79" s="21" t="s">
        <v>112</v>
      </c>
      <c r="B79" s="19">
        <v>587632.21</v>
      </c>
      <c r="C79" s="35">
        <v>7417742.3250000002</v>
      </c>
      <c r="D79">
        <v>19</v>
      </c>
      <c r="E79" s="19">
        <v>2301.0369999999998</v>
      </c>
      <c r="F79" s="19">
        <v>0.71</v>
      </c>
      <c r="G79"/>
    </row>
    <row r="80" spans="1:7" x14ac:dyDescent="0.3">
      <c r="A80" s="21" t="s">
        <v>113</v>
      </c>
      <c r="B80" s="19">
        <v>585210.67000000004</v>
      </c>
      <c r="C80" s="19">
        <v>7414816.6210000003</v>
      </c>
      <c r="D80">
        <v>19</v>
      </c>
      <c r="E80" s="19">
        <v>2300.1410000000001</v>
      </c>
      <c r="F80" s="19" t="s">
        <v>291</v>
      </c>
      <c r="G80"/>
    </row>
    <row r="81" spans="1:7" x14ac:dyDescent="0.3">
      <c r="A81" s="21" t="s">
        <v>114</v>
      </c>
      <c r="B81" s="19">
        <v>587393.93000000005</v>
      </c>
      <c r="C81" s="35">
        <v>7415103.7690000003</v>
      </c>
      <c r="D81">
        <v>19</v>
      </c>
      <c r="E81" s="19">
        <v>2300.721</v>
      </c>
      <c r="F81" s="19">
        <v>0.67</v>
      </c>
      <c r="G81"/>
    </row>
    <row r="82" spans="1:7" x14ac:dyDescent="0.3">
      <c r="A82" s="21" t="s">
        <v>115</v>
      </c>
      <c r="B82" s="19">
        <v>586094.56000000006</v>
      </c>
      <c r="C82" s="35">
        <v>7412578.2390000001</v>
      </c>
      <c r="D82">
        <v>19</v>
      </c>
      <c r="E82" s="19">
        <v>2301.4520000000002</v>
      </c>
      <c r="F82" s="19">
        <v>0.95899999999999996</v>
      </c>
      <c r="G82"/>
    </row>
    <row r="83" spans="1:7" x14ac:dyDescent="0.3">
      <c r="A83" s="21" t="s">
        <v>116</v>
      </c>
      <c r="B83" s="19">
        <v>584748.21</v>
      </c>
      <c r="C83" s="35">
        <v>7411424.4369999999</v>
      </c>
      <c r="D83">
        <v>19</v>
      </c>
      <c r="E83" s="19">
        <v>2301.04</v>
      </c>
      <c r="F83" s="19">
        <v>0.88500000000000001</v>
      </c>
      <c r="G83"/>
    </row>
    <row r="84" spans="1:7" x14ac:dyDescent="0.3">
      <c r="A84" s="21" t="s">
        <v>117</v>
      </c>
      <c r="B84" s="19">
        <v>584841.1</v>
      </c>
      <c r="C84" s="35">
        <v>7412988.932</v>
      </c>
      <c r="D84">
        <v>19</v>
      </c>
      <c r="E84" s="19">
        <v>2300.931</v>
      </c>
      <c r="F84" s="19">
        <v>0.92700000000000005</v>
      </c>
      <c r="G84"/>
    </row>
    <row r="85" spans="1:7" x14ac:dyDescent="0.3">
      <c r="A85" s="21" t="s">
        <v>118</v>
      </c>
      <c r="B85" s="19">
        <v>581183.37</v>
      </c>
      <c r="C85" s="35">
        <v>7410995.8439999996</v>
      </c>
      <c r="D85">
        <v>19</v>
      </c>
      <c r="E85" s="19">
        <v>2301.3420000000001</v>
      </c>
      <c r="F85" s="19">
        <v>0.78200000000000003</v>
      </c>
      <c r="G85"/>
    </row>
    <row r="86" spans="1:7" x14ac:dyDescent="0.3">
      <c r="A86" s="34" t="s">
        <v>119</v>
      </c>
      <c r="B86" s="19">
        <v>587447.07999999996</v>
      </c>
      <c r="C86" s="35">
        <v>7414216.5209999997</v>
      </c>
      <c r="D86">
        <v>19</v>
      </c>
      <c r="E86" s="19">
        <v>2301.4079999999999</v>
      </c>
      <c r="F86" s="19">
        <v>0.88100000000000001</v>
      </c>
      <c r="G86"/>
    </row>
    <row r="87" spans="1:7" x14ac:dyDescent="0.3">
      <c r="A87" s="34" t="s">
        <v>120</v>
      </c>
      <c r="B87" s="19">
        <v>586220.87</v>
      </c>
      <c r="C87" s="35">
        <v>7415088.3370000003</v>
      </c>
      <c r="D87">
        <v>19</v>
      </c>
      <c r="E87" s="19">
        <v>2301.232</v>
      </c>
      <c r="F87" s="19">
        <v>0.98399999999999999</v>
      </c>
      <c r="G87"/>
    </row>
    <row r="88" spans="1:7" x14ac:dyDescent="0.3">
      <c r="A88" s="21" t="s">
        <v>121</v>
      </c>
      <c r="B88" s="19">
        <v>584891.72</v>
      </c>
      <c r="C88" s="35">
        <v>7414013.1529999999</v>
      </c>
      <c r="D88">
        <v>19</v>
      </c>
      <c r="E88" s="19">
        <v>2300.6329999999998</v>
      </c>
      <c r="F88" s="19">
        <v>0.98499999999999999</v>
      </c>
      <c r="G88"/>
    </row>
    <row r="89" spans="1:7" x14ac:dyDescent="0.3">
      <c r="A89" s="21" t="s">
        <v>122</v>
      </c>
      <c r="B89" s="19">
        <v>583665.36</v>
      </c>
      <c r="C89" s="35">
        <v>7416049.2110000001</v>
      </c>
      <c r="D89">
        <v>19</v>
      </c>
      <c r="E89" s="19">
        <v>2301.1010000000001</v>
      </c>
      <c r="F89" s="19">
        <v>0.55500000000000005</v>
      </c>
      <c r="G89"/>
    </row>
    <row r="90" spans="1:7" x14ac:dyDescent="0.3">
      <c r="A90" s="21" t="s">
        <v>123</v>
      </c>
      <c r="B90" s="19">
        <v>583117.57999999996</v>
      </c>
      <c r="C90" s="35">
        <v>7416047.0429999996</v>
      </c>
      <c r="D90">
        <v>19</v>
      </c>
      <c r="E90" s="19">
        <v>2301.1840000000002</v>
      </c>
      <c r="F90" s="19">
        <v>0.97899999999999998</v>
      </c>
      <c r="G90"/>
    </row>
    <row r="91" spans="1:7" x14ac:dyDescent="0.3">
      <c r="A91" s="21" t="s">
        <v>124</v>
      </c>
      <c r="B91" s="19">
        <v>599286.65</v>
      </c>
      <c r="C91" s="35">
        <v>7416112.6969999997</v>
      </c>
      <c r="D91">
        <v>19</v>
      </c>
      <c r="E91" s="19">
        <v>2418.4969999999998</v>
      </c>
      <c r="F91" s="19">
        <v>0.37</v>
      </c>
      <c r="G91"/>
    </row>
    <row r="92" spans="1:7" x14ac:dyDescent="0.3">
      <c r="A92" s="21" t="s">
        <v>125</v>
      </c>
      <c r="B92" s="19">
        <v>580892.43000000005</v>
      </c>
      <c r="C92" s="35">
        <v>7414991.0829999996</v>
      </c>
      <c r="D92">
        <v>19</v>
      </c>
      <c r="E92" s="19">
        <v>2301.2629999999999</v>
      </c>
      <c r="F92" s="19">
        <v>0.96399999999999997</v>
      </c>
      <c r="G92"/>
    </row>
    <row r="93" spans="1:7" x14ac:dyDescent="0.3">
      <c r="A93" s="21" t="s">
        <v>126</v>
      </c>
      <c r="B93" s="19">
        <v>587351.84</v>
      </c>
      <c r="C93" s="35">
        <v>7414623.1059999997</v>
      </c>
      <c r="D93">
        <v>19</v>
      </c>
      <c r="E93" s="19">
        <v>2301.2179999999998</v>
      </c>
      <c r="F93" s="19">
        <v>1.375</v>
      </c>
      <c r="G93"/>
    </row>
    <row r="94" spans="1:7" x14ac:dyDescent="0.3">
      <c r="A94" s="21" t="s">
        <v>127</v>
      </c>
      <c r="B94" s="19">
        <v>584095.06000000006</v>
      </c>
      <c r="C94" s="35">
        <v>7416018.4390000002</v>
      </c>
      <c r="D94">
        <v>19</v>
      </c>
      <c r="E94" s="19">
        <v>2301.2550000000001</v>
      </c>
      <c r="F94" s="19">
        <v>0.998</v>
      </c>
      <c r="G94"/>
    </row>
    <row r="95" spans="1:7" x14ac:dyDescent="0.3">
      <c r="A95" s="21" t="s">
        <v>128</v>
      </c>
      <c r="B95" s="19">
        <v>586243.78</v>
      </c>
      <c r="C95" s="35">
        <v>7415762.074</v>
      </c>
      <c r="D95">
        <v>19</v>
      </c>
      <c r="E95" s="19">
        <v>2301.1590000000001</v>
      </c>
      <c r="F95" s="19">
        <v>1.137</v>
      </c>
      <c r="G95"/>
    </row>
    <row r="96" spans="1:7" x14ac:dyDescent="0.3">
      <c r="A96" s="21" t="s">
        <v>129</v>
      </c>
      <c r="B96" s="19">
        <v>585261.4</v>
      </c>
      <c r="C96" s="35">
        <v>7415372.7340000002</v>
      </c>
      <c r="D96">
        <v>19</v>
      </c>
      <c r="E96" s="19">
        <v>2300.6179999999999</v>
      </c>
      <c r="F96" s="19">
        <v>0.48299999999999998</v>
      </c>
      <c r="G96"/>
    </row>
    <row r="97" spans="1:7" x14ac:dyDescent="0.3">
      <c r="A97" s="21" t="s">
        <v>130</v>
      </c>
      <c r="B97" s="19">
        <v>596808.81999999995</v>
      </c>
      <c r="C97" s="35">
        <v>7415774.0839999998</v>
      </c>
      <c r="D97">
        <v>19</v>
      </c>
      <c r="E97" s="19">
        <v>2366.9409999999998</v>
      </c>
      <c r="F97" s="19">
        <v>0.16500000000000001</v>
      </c>
      <c r="G97"/>
    </row>
    <row r="98" spans="1:7" x14ac:dyDescent="0.3">
      <c r="A98" s="21" t="s">
        <v>131</v>
      </c>
      <c r="B98" s="19">
        <v>588272.06000000006</v>
      </c>
      <c r="C98" s="35">
        <v>7414004.4359999998</v>
      </c>
      <c r="D98">
        <v>19</v>
      </c>
      <c r="E98" s="19">
        <v>2300.529</v>
      </c>
      <c r="F98" s="19">
        <v>0.53900000000000003</v>
      </c>
      <c r="G98"/>
    </row>
    <row r="99" spans="1:7" x14ac:dyDescent="0.3">
      <c r="A99" s="21" t="s">
        <v>132</v>
      </c>
      <c r="B99" s="19">
        <v>590828.17000000004</v>
      </c>
      <c r="C99" s="35">
        <v>7416184.7130000005</v>
      </c>
      <c r="D99">
        <v>19</v>
      </c>
      <c r="E99" s="19">
        <v>2303.1379999999999</v>
      </c>
      <c r="F99" s="19">
        <v>0.58499999999999996</v>
      </c>
      <c r="G99"/>
    </row>
    <row r="100" spans="1:7" x14ac:dyDescent="0.3">
      <c r="A100" s="21" t="s">
        <v>133</v>
      </c>
      <c r="B100" s="19">
        <v>586444.89</v>
      </c>
      <c r="C100" s="35">
        <v>7414388.9129999997</v>
      </c>
      <c r="D100">
        <v>19</v>
      </c>
      <c r="E100" s="19">
        <v>2301.3440000000001</v>
      </c>
      <c r="F100" s="19">
        <v>0.96</v>
      </c>
      <c r="G100"/>
    </row>
    <row r="101" spans="1:7" x14ac:dyDescent="0.3">
      <c r="A101" s="21" t="s">
        <v>134</v>
      </c>
      <c r="B101" s="19">
        <v>591215.47</v>
      </c>
      <c r="C101" s="35">
        <v>7409577.9119999995</v>
      </c>
      <c r="D101">
        <v>19</v>
      </c>
      <c r="E101" s="19">
        <v>2301.6120000000001</v>
      </c>
      <c r="F101" s="19">
        <v>0.92300000000000004</v>
      </c>
      <c r="G101"/>
    </row>
    <row r="102" spans="1:7" x14ac:dyDescent="0.3">
      <c r="A102" s="21" t="s">
        <v>135</v>
      </c>
      <c r="B102" s="19">
        <v>590857.31999999995</v>
      </c>
      <c r="C102" s="35">
        <v>7409581.4129999997</v>
      </c>
      <c r="D102">
        <v>19</v>
      </c>
      <c r="E102" s="19">
        <v>2301.8580000000002</v>
      </c>
      <c r="F102" s="19">
        <v>1.17</v>
      </c>
      <c r="G102"/>
    </row>
    <row r="103" spans="1:7" x14ac:dyDescent="0.3">
      <c r="A103" s="21" t="s">
        <v>136</v>
      </c>
      <c r="B103" s="19">
        <v>590538.57999999996</v>
      </c>
      <c r="C103" s="35">
        <v>7409571.5319999997</v>
      </c>
      <c r="D103">
        <v>19</v>
      </c>
      <c r="E103" s="19">
        <v>2301.58</v>
      </c>
      <c r="F103" s="19">
        <v>0.9</v>
      </c>
      <c r="G103"/>
    </row>
    <row r="104" spans="1:7" x14ac:dyDescent="0.3">
      <c r="A104" s="21" t="s">
        <v>137</v>
      </c>
      <c r="B104" s="19">
        <v>589772.73</v>
      </c>
      <c r="C104" s="35">
        <v>7409571.0259999996</v>
      </c>
      <c r="D104">
        <v>19</v>
      </c>
      <c r="E104" s="19">
        <v>2301.4949999999999</v>
      </c>
      <c r="F104" s="19">
        <v>1.1599999999999999</v>
      </c>
      <c r="G104"/>
    </row>
    <row r="105" spans="1:7" x14ac:dyDescent="0.3">
      <c r="A105" s="21" t="s">
        <v>138</v>
      </c>
      <c r="B105" s="19">
        <v>597731.31000000006</v>
      </c>
      <c r="C105" s="35">
        <v>7409802.8269999996</v>
      </c>
      <c r="D105">
        <v>19</v>
      </c>
      <c r="E105" s="19">
        <v>2371.9989999999998</v>
      </c>
      <c r="F105" s="19">
        <v>1.085</v>
      </c>
      <c r="G105"/>
    </row>
    <row r="106" spans="1:7" x14ac:dyDescent="0.3">
      <c r="A106" s="21" t="s">
        <v>139</v>
      </c>
      <c r="B106" s="19">
        <v>598844.96</v>
      </c>
      <c r="C106" s="35">
        <v>7409615.4299999997</v>
      </c>
      <c r="D106">
        <v>19</v>
      </c>
      <c r="E106" s="19">
        <v>2395.2190000000001</v>
      </c>
      <c r="F106" s="19">
        <v>0</v>
      </c>
      <c r="G106"/>
    </row>
    <row r="107" spans="1:7" x14ac:dyDescent="0.3">
      <c r="A107" s="21" t="s">
        <v>140</v>
      </c>
      <c r="B107" s="19">
        <v>593121.38</v>
      </c>
      <c r="C107" s="35">
        <v>7409554.8540000003</v>
      </c>
      <c r="D107">
        <v>19</v>
      </c>
      <c r="E107" s="19">
        <v>2303.5320000000002</v>
      </c>
      <c r="F107" s="19">
        <v>0.84499999999999997</v>
      </c>
      <c r="G107"/>
    </row>
    <row r="108" spans="1:7" x14ac:dyDescent="0.3">
      <c r="A108" s="21" t="s">
        <v>141</v>
      </c>
      <c r="B108" s="19">
        <v>592414.49</v>
      </c>
      <c r="C108" s="19">
        <v>7409604.1040000003</v>
      </c>
      <c r="D108">
        <v>19</v>
      </c>
      <c r="E108" s="19">
        <v>2302.2510000000002</v>
      </c>
      <c r="F108" s="19">
        <v>0.98</v>
      </c>
      <c r="G108"/>
    </row>
    <row r="109" spans="1:7" x14ac:dyDescent="0.3">
      <c r="A109" s="21" t="s">
        <v>142</v>
      </c>
      <c r="B109" s="19">
        <v>591523.73</v>
      </c>
      <c r="C109" s="35">
        <v>7409579.4809999997</v>
      </c>
      <c r="D109">
        <v>19</v>
      </c>
      <c r="E109" s="19">
        <v>2302.0889999999999</v>
      </c>
      <c r="F109" s="19">
        <v>0.86599999999999999</v>
      </c>
      <c r="G109"/>
    </row>
    <row r="110" spans="1:7" x14ac:dyDescent="0.3">
      <c r="A110" s="21" t="s">
        <v>143</v>
      </c>
      <c r="B110" s="19">
        <v>590533.41</v>
      </c>
      <c r="C110" s="35">
        <v>7406056.4579999996</v>
      </c>
      <c r="D110">
        <v>19</v>
      </c>
      <c r="E110" s="19">
        <v>2301.3330000000001</v>
      </c>
      <c r="F110" s="19">
        <v>0.92400000000000004</v>
      </c>
      <c r="G110"/>
    </row>
    <row r="111" spans="1:7" x14ac:dyDescent="0.3">
      <c r="A111" s="21" t="s">
        <v>144</v>
      </c>
      <c r="B111" s="19">
        <v>590201.69999999995</v>
      </c>
      <c r="C111" s="35">
        <v>7406057.9869999997</v>
      </c>
      <c r="D111">
        <v>19</v>
      </c>
      <c r="E111" s="19">
        <v>2300.9180000000001</v>
      </c>
      <c r="F111" s="19">
        <v>0.78800000000000003</v>
      </c>
      <c r="G111"/>
    </row>
    <row r="112" spans="1:7" x14ac:dyDescent="0.3">
      <c r="A112" s="21" t="s">
        <v>145</v>
      </c>
      <c r="B112" s="19">
        <v>590068.6</v>
      </c>
      <c r="C112" s="35">
        <v>7406059.6430000002</v>
      </c>
      <c r="D112">
        <v>19</v>
      </c>
      <c r="E112" s="19">
        <v>2301.2280000000001</v>
      </c>
      <c r="F112" s="19">
        <v>0.97899999999999998</v>
      </c>
      <c r="G112"/>
    </row>
    <row r="113" spans="1:7" x14ac:dyDescent="0.3">
      <c r="A113" s="21" t="s">
        <v>146</v>
      </c>
      <c r="B113" s="19">
        <v>589870.93999999994</v>
      </c>
      <c r="C113" s="35">
        <v>7406063.3119999999</v>
      </c>
      <c r="D113">
        <v>19</v>
      </c>
      <c r="E113" s="19">
        <v>2301.0149999999999</v>
      </c>
      <c r="F113" s="19">
        <v>0.94499999999999995</v>
      </c>
      <c r="G113"/>
    </row>
    <row r="114" spans="1:7" x14ac:dyDescent="0.3">
      <c r="A114" s="21" t="s">
        <v>147</v>
      </c>
      <c r="B114" s="19">
        <v>588869.96</v>
      </c>
      <c r="C114" s="35">
        <v>7406099.7120000003</v>
      </c>
      <c r="D114">
        <v>19</v>
      </c>
      <c r="E114" s="19">
        <v>2301.355</v>
      </c>
      <c r="F114" s="19">
        <v>0.88900000000000001</v>
      </c>
      <c r="G114"/>
    </row>
    <row r="115" spans="1:7" x14ac:dyDescent="0.3">
      <c r="A115" s="21" t="s">
        <v>148</v>
      </c>
      <c r="B115" s="19">
        <v>594797.86</v>
      </c>
      <c r="C115" s="35">
        <v>7405733.3679999998</v>
      </c>
      <c r="D115">
        <v>19</v>
      </c>
      <c r="E115" s="19">
        <v>2306.37</v>
      </c>
      <c r="F115" s="19">
        <v>1.4330000000000001</v>
      </c>
      <c r="G115"/>
    </row>
    <row r="116" spans="1:7" x14ac:dyDescent="0.3">
      <c r="A116" s="21" t="s">
        <v>149</v>
      </c>
      <c r="B116" s="19">
        <v>589607.68999999994</v>
      </c>
      <c r="C116" s="35">
        <v>7406037.0219999999</v>
      </c>
      <c r="D116">
        <v>19</v>
      </c>
      <c r="E116" s="19">
        <v>2301.2289999999998</v>
      </c>
      <c r="F116" s="19">
        <v>0.98</v>
      </c>
      <c r="G116"/>
    </row>
    <row r="117" spans="1:7" x14ac:dyDescent="0.3">
      <c r="A117" s="21" t="s">
        <v>150</v>
      </c>
      <c r="B117" s="19">
        <v>585967.23</v>
      </c>
      <c r="C117" s="35">
        <v>7405467.6710000001</v>
      </c>
      <c r="D117">
        <v>19</v>
      </c>
      <c r="E117" s="19">
        <v>2300.6840000000002</v>
      </c>
      <c r="F117" s="19">
        <v>0.23699999999999999</v>
      </c>
      <c r="G117"/>
    </row>
    <row r="118" spans="1:7" x14ac:dyDescent="0.3">
      <c r="A118" s="21" t="s">
        <v>151</v>
      </c>
      <c r="B118" s="19">
        <v>592623.5</v>
      </c>
      <c r="C118" s="35">
        <v>7406144.432</v>
      </c>
      <c r="D118">
        <v>19</v>
      </c>
      <c r="E118" s="19">
        <v>2302.1750000000002</v>
      </c>
      <c r="F118" s="19">
        <v>0.96299999999999997</v>
      </c>
      <c r="G118"/>
    </row>
    <row r="119" spans="1:7" x14ac:dyDescent="0.3">
      <c r="A119" s="21" t="s">
        <v>152</v>
      </c>
      <c r="B119" s="19">
        <v>600351.66</v>
      </c>
      <c r="C119" s="35">
        <v>7403308.4409999996</v>
      </c>
      <c r="D119">
        <v>19</v>
      </c>
      <c r="E119" s="19">
        <v>2426.0549999999998</v>
      </c>
      <c r="F119" s="19">
        <v>0.28000000000000003</v>
      </c>
      <c r="G119"/>
    </row>
    <row r="120" spans="1:7" x14ac:dyDescent="0.3">
      <c r="A120" s="21" t="s">
        <v>153</v>
      </c>
      <c r="B120" s="19">
        <v>591830.74</v>
      </c>
      <c r="C120" s="35">
        <v>7403629.6610000003</v>
      </c>
      <c r="D120">
        <v>19</v>
      </c>
      <c r="E120" s="19">
        <v>2301.643</v>
      </c>
      <c r="F120" s="19">
        <v>0.88</v>
      </c>
      <c r="G120"/>
    </row>
    <row r="121" spans="1:7" x14ac:dyDescent="0.3">
      <c r="A121" s="21" t="s">
        <v>154</v>
      </c>
      <c r="B121" s="19">
        <v>591686.42000000004</v>
      </c>
      <c r="C121" s="35">
        <v>7403639.727</v>
      </c>
      <c r="D121">
        <v>19</v>
      </c>
      <c r="E121" s="19">
        <v>2301.6280000000002</v>
      </c>
      <c r="F121" s="19">
        <v>0.95499999999999996</v>
      </c>
      <c r="G121"/>
    </row>
    <row r="122" spans="1:7" x14ac:dyDescent="0.3">
      <c r="A122" s="21" t="s">
        <v>155</v>
      </c>
      <c r="B122" s="19">
        <v>591481.59</v>
      </c>
      <c r="C122" s="35">
        <v>7403659.8459999999</v>
      </c>
      <c r="D122">
        <v>19</v>
      </c>
      <c r="E122" s="19">
        <v>2301.6610000000001</v>
      </c>
      <c r="F122" s="19">
        <v>0.92400000000000004</v>
      </c>
      <c r="G122"/>
    </row>
    <row r="123" spans="1:7" x14ac:dyDescent="0.3">
      <c r="A123" s="21" t="s">
        <v>156</v>
      </c>
      <c r="B123" s="19">
        <v>591163.34</v>
      </c>
      <c r="C123" s="35">
        <v>7403675.6390000004</v>
      </c>
      <c r="D123">
        <v>19</v>
      </c>
      <c r="E123" s="19">
        <v>2301.442</v>
      </c>
      <c r="F123" s="19">
        <v>0.92500000000000004</v>
      </c>
      <c r="G123"/>
    </row>
    <row r="124" spans="1:7" x14ac:dyDescent="0.3">
      <c r="A124" s="21" t="s">
        <v>157</v>
      </c>
      <c r="B124" s="19">
        <v>590791.18000000005</v>
      </c>
      <c r="C124" s="35">
        <v>7403723.3090000004</v>
      </c>
      <c r="D124">
        <v>19</v>
      </c>
      <c r="E124" s="19">
        <v>2301.0639999999999</v>
      </c>
      <c r="F124" s="19">
        <v>0.92200000000000004</v>
      </c>
      <c r="G124"/>
    </row>
    <row r="125" spans="1:7" x14ac:dyDescent="0.3">
      <c r="A125" s="34" t="s">
        <v>158</v>
      </c>
      <c r="B125" s="19">
        <v>597045.65</v>
      </c>
      <c r="C125" s="35">
        <v>7403455.3260000004</v>
      </c>
      <c r="D125">
        <v>19</v>
      </c>
      <c r="E125" s="19">
        <v>2334.165</v>
      </c>
      <c r="F125" s="19">
        <v>0.3</v>
      </c>
      <c r="G125"/>
    </row>
    <row r="126" spans="1:7" x14ac:dyDescent="0.3">
      <c r="A126" s="21" t="s">
        <v>159</v>
      </c>
      <c r="B126" s="19">
        <v>593971.42000000004</v>
      </c>
      <c r="C126" s="35">
        <v>7403543.6730000004</v>
      </c>
      <c r="D126">
        <v>19</v>
      </c>
      <c r="E126" s="19">
        <v>2302.7159999999999</v>
      </c>
      <c r="F126" s="19">
        <v>0.34</v>
      </c>
      <c r="G126"/>
    </row>
    <row r="127" spans="1:7" x14ac:dyDescent="0.3">
      <c r="A127" s="21" t="s">
        <v>160</v>
      </c>
      <c r="B127" s="19">
        <v>589565.67000000004</v>
      </c>
      <c r="C127" s="35">
        <v>7403702.5939999996</v>
      </c>
      <c r="D127">
        <v>19</v>
      </c>
      <c r="E127" s="19">
        <v>2300.6579999999999</v>
      </c>
      <c r="F127" s="19">
        <v>0.496</v>
      </c>
      <c r="G127"/>
    </row>
    <row r="128" spans="1:7" x14ac:dyDescent="0.3">
      <c r="A128" s="34" t="s">
        <v>161</v>
      </c>
      <c r="B128" s="19">
        <v>595818.48</v>
      </c>
      <c r="C128" s="35">
        <v>7404843.4050000003</v>
      </c>
      <c r="D128">
        <v>19</v>
      </c>
      <c r="E128" s="19">
        <v>2312.4720000000002</v>
      </c>
      <c r="F128" s="19">
        <v>1.02</v>
      </c>
      <c r="G128"/>
    </row>
    <row r="129" spans="1:7" x14ac:dyDescent="0.3">
      <c r="A129" s="21" t="s">
        <v>162</v>
      </c>
      <c r="B129" s="19">
        <v>595448.97</v>
      </c>
      <c r="C129" s="35">
        <v>7403481.3530000001</v>
      </c>
      <c r="D129">
        <v>19</v>
      </c>
      <c r="E129" s="19">
        <v>2309.6880000000001</v>
      </c>
      <c r="F129" s="19">
        <v>0.84099999999999997</v>
      </c>
      <c r="G129"/>
    </row>
    <row r="130" spans="1:7" x14ac:dyDescent="0.3">
      <c r="A130" s="21" t="s">
        <v>163</v>
      </c>
      <c r="B130" s="19">
        <v>592139</v>
      </c>
      <c r="C130" s="35">
        <v>7403630.7249999996</v>
      </c>
      <c r="D130">
        <v>19</v>
      </c>
      <c r="E130" s="19">
        <v>2302.0810000000001</v>
      </c>
      <c r="F130" s="19">
        <v>0.83</v>
      </c>
      <c r="G130"/>
    </row>
    <row r="131" spans="1:7" x14ac:dyDescent="0.3">
      <c r="A131" s="21" t="s">
        <v>164</v>
      </c>
      <c r="B131" s="19">
        <v>593160.17000000004</v>
      </c>
      <c r="C131" s="19">
        <v>7403837.5290000001</v>
      </c>
      <c r="D131">
        <v>19</v>
      </c>
      <c r="E131" s="19">
        <v>2301.3130000000001</v>
      </c>
      <c r="F131" s="19" t="s">
        <v>291</v>
      </c>
      <c r="G131"/>
    </row>
    <row r="132" spans="1:7" x14ac:dyDescent="0.3">
      <c r="A132" s="21" t="s">
        <v>165</v>
      </c>
      <c r="B132" s="19">
        <v>593160.26</v>
      </c>
      <c r="C132" s="19">
        <v>7403843.5120000001</v>
      </c>
      <c r="D132">
        <v>19</v>
      </c>
      <c r="E132" s="19">
        <v>2301.1350000000002</v>
      </c>
      <c r="F132" s="19" t="s">
        <v>291</v>
      </c>
      <c r="G132"/>
    </row>
    <row r="133" spans="1:7" x14ac:dyDescent="0.3">
      <c r="A133" s="21" t="s">
        <v>166</v>
      </c>
      <c r="B133" s="19">
        <v>599732.77</v>
      </c>
      <c r="C133" s="35">
        <v>7426657.1600000001</v>
      </c>
      <c r="D133">
        <v>19</v>
      </c>
      <c r="E133" s="19">
        <v>2409.614</v>
      </c>
      <c r="F133" s="19">
        <v>3.3000000000000002E-2</v>
      </c>
      <c r="G133"/>
    </row>
    <row r="134" spans="1:7" x14ac:dyDescent="0.3">
      <c r="A134" s="21" t="s">
        <v>167</v>
      </c>
      <c r="B134" s="19">
        <v>586780.31999999995</v>
      </c>
      <c r="C134" s="35">
        <v>7420010.6830000002</v>
      </c>
      <c r="D134">
        <v>19</v>
      </c>
      <c r="E134" s="19">
        <v>2301.6439999999998</v>
      </c>
      <c r="F134" s="19">
        <v>1.18</v>
      </c>
      <c r="G134"/>
    </row>
    <row r="135" spans="1:7" x14ac:dyDescent="0.3">
      <c r="A135" s="21" t="s">
        <v>168</v>
      </c>
      <c r="B135" s="19">
        <v>586521.81999999995</v>
      </c>
      <c r="C135" s="35">
        <v>7419861.2769999998</v>
      </c>
      <c r="D135">
        <v>19</v>
      </c>
      <c r="E135" s="19">
        <v>2301.5010000000002</v>
      </c>
      <c r="F135" s="19">
        <v>1.139</v>
      </c>
      <c r="G135"/>
    </row>
    <row r="136" spans="1:7" x14ac:dyDescent="0.3">
      <c r="A136" s="21" t="s">
        <v>169</v>
      </c>
      <c r="B136" s="19">
        <v>583933.51</v>
      </c>
      <c r="C136" s="35">
        <v>7419493.4440000001</v>
      </c>
      <c r="D136">
        <v>19</v>
      </c>
      <c r="E136" s="19">
        <v>2301.489</v>
      </c>
      <c r="F136" s="19">
        <v>0.93600000000000005</v>
      </c>
      <c r="G136"/>
    </row>
    <row r="137" spans="1:7" x14ac:dyDescent="0.3">
      <c r="A137" s="21" t="s">
        <v>170</v>
      </c>
      <c r="B137" s="19">
        <v>599594.22</v>
      </c>
      <c r="C137" s="35">
        <v>7422678.1519999998</v>
      </c>
      <c r="D137">
        <v>19</v>
      </c>
      <c r="E137" s="19">
        <v>2399.5459999999998</v>
      </c>
      <c r="F137" s="19">
        <v>0.81599999999999995</v>
      </c>
      <c r="G137"/>
    </row>
    <row r="138" spans="1:7" x14ac:dyDescent="0.3">
      <c r="A138" s="21" t="s">
        <v>171</v>
      </c>
      <c r="B138" s="19">
        <v>597177.19999999995</v>
      </c>
      <c r="C138" s="35">
        <v>7425182.2889999999</v>
      </c>
      <c r="D138">
        <v>19</v>
      </c>
      <c r="E138" s="19">
        <v>2369.328</v>
      </c>
      <c r="F138" s="19">
        <v>0.57599999999999996</v>
      </c>
      <c r="G138"/>
    </row>
    <row r="139" spans="1:7" x14ac:dyDescent="0.3">
      <c r="A139" s="21" t="s">
        <v>172</v>
      </c>
      <c r="B139" s="19">
        <v>583851.59</v>
      </c>
      <c r="C139" s="35">
        <v>7420404.7199999997</v>
      </c>
      <c r="D139">
        <v>19</v>
      </c>
      <c r="E139" s="19">
        <v>2300.8110000000001</v>
      </c>
      <c r="F139" s="19">
        <v>0.32800000000000001</v>
      </c>
      <c r="G139"/>
    </row>
    <row r="140" spans="1:7" x14ac:dyDescent="0.3">
      <c r="A140" s="21" t="s">
        <v>173</v>
      </c>
      <c r="B140" s="19">
        <v>589093.5</v>
      </c>
      <c r="C140" s="35">
        <v>7422842.9869999997</v>
      </c>
      <c r="D140">
        <v>19</v>
      </c>
      <c r="E140" s="19">
        <v>2305.5430000000001</v>
      </c>
      <c r="F140" s="19">
        <v>0.84699999999999998</v>
      </c>
      <c r="G140"/>
    </row>
    <row r="141" spans="1:7" x14ac:dyDescent="0.3">
      <c r="A141" s="21" t="s">
        <v>174</v>
      </c>
      <c r="B141" s="19">
        <v>585706.57999999996</v>
      </c>
      <c r="C141" s="19">
        <v>7418821.784</v>
      </c>
      <c r="D141">
        <v>19</v>
      </c>
      <c r="E141" s="19">
        <v>2300.5</v>
      </c>
      <c r="F141" s="19" t="s">
        <v>291</v>
      </c>
      <c r="G141"/>
    </row>
    <row r="142" spans="1:7" x14ac:dyDescent="0.3">
      <c r="A142" s="21" t="s">
        <v>175</v>
      </c>
      <c r="B142" s="19">
        <v>588066.94999999995</v>
      </c>
      <c r="C142">
        <v>7422646.4850000003</v>
      </c>
      <c r="D142">
        <v>19</v>
      </c>
      <c r="E142" s="19">
        <v>2301.7469999999998</v>
      </c>
      <c r="F142" s="19" t="s">
        <v>291</v>
      </c>
      <c r="G142"/>
    </row>
    <row r="143" spans="1:7" x14ac:dyDescent="0.3">
      <c r="A143" s="21" t="s">
        <v>176</v>
      </c>
      <c r="B143" s="19">
        <v>588065.18000000005</v>
      </c>
      <c r="C143">
        <v>7422647.3389999997</v>
      </c>
      <c r="D143">
        <v>19</v>
      </c>
      <c r="E143" s="19">
        <v>2301.9630000000002</v>
      </c>
      <c r="F143" s="19" t="s">
        <v>291</v>
      </c>
      <c r="G143"/>
    </row>
    <row r="144" spans="1:7" x14ac:dyDescent="0.3">
      <c r="A144" s="21" t="s">
        <v>177</v>
      </c>
      <c r="B144" s="19">
        <v>566253.54</v>
      </c>
      <c r="C144" s="35">
        <v>7389114.6770000001</v>
      </c>
      <c r="D144">
        <v>19</v>
      </c>
      <c r="E144" s="19">
        <v>2301.875</v>
      </c>
      <c r="F144" s="19">
        <v>0.49</v>
      </c>
      <c r="G144"/>
    </row>
    <row r="145" spans="1:7" x14ac:dyDescent="0.3">
      <c r="A145" s="21" t="s">
        <v>178</v>
      </c>
      <c r="B145" s="19">
        <v>558734.48</v>
      </c>
      <c r="C145" s="35">
        <v>7389269.2620000001</v>
      </c>
      <c r="D145">
        <v>19</v>
      </c>
      <c r="E145" s="19">
        <v>2302.0839999999998</v>
      </c>
      <c r="F145" s="19">
        <v>0.35799999999999998</v>
      </c>
      <c r="G145"/>
    </row>
    <row r="146" spans="1:7" x14ac:dyDescent="0.3">
      <c r="A146" s="21" t="s">
        <v>179</v>
      </c>
      <c r="B146" s="19">
        <v>562662.52</v>
      </c>
      <c r="C146" s="35">
        <v>7393786.8779999996</v>
      </c>
      <c r="D146">
        <v>19</v>
      </c>
      <c r="E146" s="19">
        <v>2301.7379999999998</v>
      </c>
      <c r="F146" s="19">
        <v>0.255</v>
      </c>
      <c r="G146"/>
    </row>
    <row r="147" spans="1:7" x14ac:dyDescent="0.3">
      <c r="A147" s="21" t="s">
        <v>180</v>
      </c>
      <c r="B147" s="19">
        <v>599918.94999999995</v>
      </c>
      <c r="C147" s="35">
        <v>7422645.0599999996</v>
      </c>
      <c r="D147">
        <v>19</v>
      </c>
      <c r="E147" s="19">
        <v>2404.7370000000001</v>
      </c>
      <c r="F147" s="19">
        <v>0.57599999999999996</v>
      </c>
      <c r="G147"/>
    </row>
    <row r="148" spans="1:7" x14ac:dyDescent="0.3">
      <c r="A148" s="21" t="s">
        <v>181</v>
      </c>
      <c r="B148" s="19">
        <v>584113.59</v>
      </c>
      <c r="C148" s="35">
        <v>7414806.5109999999</v>
      </c>
      <c r="D148">
        <v>19</v>
      </c>
      <c r="E148" s="19">
        <v>2300.9810000000002</v>
      </c>
      <c r="F148" s="19">
        <v>0.78700000000000003</v>
      </c>
      <c r="G148"/>
    </row>
    <row r="149" spans="1:7" x14ac:dyDescent="0.3">
      <c r="A149" s="21" t="s">
        <v>182</v>
      </c>
      <c r="B149" s="19">
        <v>584160.13</v>
      </c>
      <c r="C149" s="35">
        <v>7414914.3679999998</v>
      </c>
      <c r="D149">
        <v>19</v>
      </c>
      <c r="E149" s="19">
        <v>2300.5610000000001</v>
      </c>
      <c r="F149" s="19">
        <v>0.97799999999999998</v>
      </c>
      <c r="G149"/>
    </row>
    <row r="150" spans="1:7" x14ac:dyDescent="0.3">
      <c r="A150" s="21" t="s">
        <v>183</v>
      </c>
      <c r="B150" s="19">
        <v>584260.37</v>
      </c>
      <c r="C150" s="35">
        <v>7415116.8990000002</v>
      </c>
      <c r="D150">
        <v>19</v>
      </c>
      <c r="E150" s="19">
        <v>2300.848</v>
      </c>
      <c r="F150" s="19">
        <v>0.78500000000000003</v>
      </c>
      <c r="G150"/>
    </row>
    <row r="151" spans="1:7" x14ac:dyDescent="0.3">
      <c r="A151" s="21" t="s">
        <v>184</v>
      </c>
      <c r="B151" s="19">
        <v>584319.06999999995</v>
      </c>
      <c r="C151" s="35">
        <v>7415196.0669999998</v>
      </c>
      <c r="D151">
        <v>19</v>
      </c>
      <c r="E151" s="19">
        <v>2300.6379999999999</v>
      </c>
      <c r="F151" s="19">
        <v>0.61</v>
      </c>
      <c r="G151"/>
    </row>
    <row r="152" spans="1:7" x14ac:dyDescent="0.3">
      <c r="A152" s="21" t="s">
        <v>185</v>
      </c>
      <c r="B152" s="19">
        <v>584435.04</v>
      </c>
      <c r="C152" s="35">
        <v>7415371.5810000002</v>
      </c>
      <c r="D152">
        <v>19</v>
      </c>
      <c r="E152" s="19">
        <v>2300.8679999999999</v>
      </c>
      <c r="F152" s="19">
        <v>0.79300000000000004</v>
      </c>
      <c r="G152"/>
    </row>
    <row r="153" spans="1:7" x14ac:dyDescent="0.3">
      <c r="A153" s="21" t="s">
        <v>186</v>
      </c>
      <c r="B153" s="19">
        <v>584560</v>
      </c>
      <c r="C153" s="35">
        <v>7415521.1859999998</v>
      </c>
      <c r="D153">
        <v>19</v>
      </c>
      <c r="E153" s="19">
        <v>2300.951</v>
      </c>
      <c r="F153" s="19">
        <v>0.876</v>
      </c>
      <c r="G153"/>
    </row>
    <row r="154" spans="1:7" x14ac:dyDescent="0.3">
      <c r="A154" s="21" t="s">
        <v>187</v>
      </c>
      <c r="B154" s="19">
        <v>584675.85</v>
      </c>
      <c r="C154" s="35">
        <v>7415711.3619999997</v>
      </c>
      <c r="D154">
        <v>19</v>
      </c>
      <c r="E154" s="19">
        <v>2301.011</v>
      </c>
      <c r="F154" s="19">
        <v>0.73599999999999999</v>
      </c>
      <c r="G154"/>
    </row>
    <row r="155" spans="1:7" x14ac:dyDescent="0.3">
      <c r="A155" s="21" t="s">
        <v>188</v>
      </c>
      <c r="B155" s="19">
        <v>596087.06000000006</v>
      </c>
      <c r="C155" s="35">
        <v>7396429.2999999998</v>
      </c>
      <c r="D155">
        <v>19</v>
      </c>
      <c r="E155" s="19">
        <v>2325.4810000000002</v>
      </c>
      <c r="F155" s="19">
        <v>0.36299999999999999</v>
      </c>
      <c r="G155"/>
    </row>
    <row r="156" spans="1:7" x14ac:dyDescent="0.3">
      <c r="A156" s="21" t="s">
        <v>189</v>
      </c>
      <c r="B156" s="19">
        <v>586394.92000000004</v>
      </c>
      <c r="C156" s="35">
        <v>7414518.1849999996</v>
      </c>
      <c r="D156">
        <v>19</v>
      </c>
      <c r="E156" s="19">
        <v>2301.1849999999999</v>
      </c>
      <c r="F156" s="19">
        <v>0.83499999999999996</v>
      </c>
      <c r="G156"/>
    </row>
    <row r="157" spans="1:7" x14ac:dyDescent="0.3">
      <c r="A157" s="34" t="s">
        <v>190</v>
      </c>
      <c r="B157" s="19">
        <v>586329.18000000005</v>
      </c>
      <c r="C157" s="35">
        <v>7414712.5300000003</v>
      </c>
      <c r="D157">
        <v>19</v>
      </c>
      <c r="E157" s="19">
        <v>2301.1329999999998</v>
      </c>
      <c r="F157" s="19">
        <v>0.90500000000000003</v>
      </c>
      <c r="G157"/>
    </row>
    <row r="158" spans="1:7" x14ac:dyDescent="0.3">
      <c r="A158" s="34" t="s">
        <v>191</v>
      </c>
      <c r="B158" s="19">
        <v>586271.53</v>
      </c>
      <c r="C158" s="35">
        <v>7414892.1830000002</v>
      </c>
      <c r="D158">
        <v>19</v>
      </c>
      <c r="E158" s="19">
        <v>2301.0250000000001</v>
      </c>
      <c r="F158" s="19">
        <v>0.90900000000000003</v>
      </c>
      <c r="G158"/>
    </row>
    <row r="159" spans="1:7" x14ac:dyDescent="0.3">
      <c r="A159" s="21" t="s">
        <v>192</v>
      </c>
      <c r="B159" s="19">
        <v>586212.91</v>
      </c>
      <c r="C159" s="35">
        <v>7415282.2369999997</v>
      </c>
      <c r="D159">
        <v>19</v>
      </c>
      <c r="E159" s="19">
        <v>2301.2350000000001</v>
      </c>
      <c r="F159" s="19">
        <v>0.73799999999999999</v>
      </c>
      <c r="G159"/>
    </row>
    <row r="160" spans="1:7" x14ac:dyDescent="0.3">
      <c r="A160" s="21" t="s">
        <v>193</v>
      </c>
      <c r="B160" s="19">
        <v>586219.67000000004</v>
      </c>
      <c r="C160" s="35">
        <v>7415498.3250000002</v>
      </c>
      <c r="D160">
        <v>19</v>
      </c>
      <c r="E160" s="19">
        <v>2301.1179999999999</v>
      </c>
      <c r="F160" s="19">
        <v>1.046</v>
      </c>
      <c r="G160"/>
    </row>
    <row r="161" spans="1:7" x14ac:dyDescent="0.3">
      <c r="A161" s="21" t="s">
        <v>194</v>
      </c>
      <c r="B161" s="19">
        <v>584148.17000000004</v>
      </c>
      <c r="C161" s="19">
        <v>7424268.9989999998</v>
      </c>
      <c r="D161">
        <v>19</v>
      </c>
      <c r="E161" s="19">
        <v>2301.665</v>
      </c>
      <c r="F161" s="19" t="s">
        <v>291</v>
      </c>
      <c r="G161"/>
    </row>
    <row r="162" spans="1:7" x14ac:dyDescent="0.3">
      <c r="A162" s="21" t="s">
        <v>195</v>
      </c>
      <c r="B162" s="19">
        <v>584142.69999999995</v>
      </c>
      <c r="C162" s="19">
        <v>7424282.4519999996</v>
      </c>
      <c r="D162">
        <v>19</v>
      </c>
      <c r="E162" s="19">
        <v>2301.7420000000002</v>
      </c>
      <c r="F162" s="19" t="s">
        <v>291</v>
      </c>
      <c r="G162"/>
    </row>
    <row r="163" spans="1:7" x14ac:dyDescent="0.3">
      <c r="A163" s="21" t="s">
        <v>196</v>
      </c>
      <c r="B163" s="19">
        <v>584141.11</v>
      </c>
      <c r="C163" s="19">
        <v>7424281.1739999996</v>
      </c>
      <c r="D163">
        <v>19</v>
      </c>
      <c r="E163" s="19">
        <v>2301.915</v>
      </c>
      <c r="F163" s="19" t="s">
        <v>291</v>
      </c>
      <c r="G163"/>
    </row>
    <row r="164" spans="1:7" x14ac:dyDescent="0.3">
      <c r="A164" s="21" t="s">
        <v>197</v>
      </c>
      <c r="B164" s="19">
        <v>585667.12</v>
      </c>
      <c r="C164" s="35">
        <v>7418722.6840000004</v>
      </c>
      <c r="D164">
        <v>19</v>
      </c>
      <c r="E164" s="19">
        <v>2301.2910000000002</v>
      </c>
      <c r="F164" s="19">
        <v>0.96</v>
      </c>
      <c r="G164"/>
    </row>
    <row r="165" spans="1:7" x14ac:dyDescent="0.3">
      <c r="A165" s="21" t="s">
        <v>198</v>
      </c>
      <c r="B165" s="19">
        <v>585190.75</v>
      </c>
      <c r="C165" s="35">
        <v>7418806.6919999998</v>
      </c>
      <c r="D165">
        <v>19</v>
      </c>
      <c r="E165" s="19">
        <v>2301.518</v>
      </c>
      <c r="F165" s="19">
        <v>0.97599999999999998</v>
      </c>
      <c r="G165"/>
    </row>
    <row r="166" spans="1:7" x14ac:dyDescent="0.3">
      <c r="A166" s="21" t="s">
        <v>199</v>
      </c>
      <c r="B166" s="19">
        <v>584692.25</v>
      </c>
      <c r="C166" s="35">
        <v>7418891.0619999999</v>
      </c>
      <c r="D166">
        <v>19</v>
      </c>
      <c r="E166" s="19">
        <v>2301.69</v>
      </c>
      <c r="F166" s="19">
        <v>0.94399999999999995</v>
      </c>
      <c r="G166"/>
    </row>
    <row r="167" spans="1:7" x14ac:dyDescent="0.3">
      <c r="A167" s="21" t="s">
        <v>200</v>
      </c>
      <c r="B167" s="19">
        <v>584205.22</v>
      </c>
      <c r="C167" s="35">
        <v>7418973.5149999997</v>
      </c>
      <c r="D167">
        <v>19</v>
      </c>
      <c r="E167" s="19">
        <v>2301.7930000000001</v>
      </c>
      <c r="F167" s="19">
        <v>1.014</v>
      </c>
      <c r="G167"/>
    </row>
    <row r="168" spans="1:7" x14ac:dyDescent="0.3">
      <c r="A168" s="21" t="s">
        <v>201</v>
      </c>
      <c r="B168" s="19">
        <v>583702.71</v>
      </c>
      <c r="C168" s="35">
        <v>7419052.71</v>
      </c>
      <c r="D168">
        <v>19</v>
      </c>
      <c r="E168" s="19">
        <v>2301.64</v>
      </c>
      <c r="F168" s="19">
        <v>0.96399999999999997</v>
      </c>
      <c r="G168"/>
    </row>
    <row r="169" spans="1:7" x14ac:dyDescent="0.3">
      <c r="A169" s="21" t="s">
        <v>202</v>
      </c>
      <c r="B169" s="19">
        <v>583815.19999999995</v>
      </c>
      <c r="C169" s="35">
        <v>7419629.1869999999</v>
      </c>
      <c r="D169">
        <v>19</v>
      </c>
      <c r="E169" s="19">
        <v>2301.6010000000001</v>
      </c>
      <c r="F169" s="19">
        <v>0.98</v>
      </c>
      <c r="G169"/>
    </row>
    <row r="170" spans="1:7" x14ac:dyDescent="0.3">
      <c r="A170" s="21" t="s">
        <v>203</v>
      </c>
      <c r="B170" s="19">
        <v>583752.41</v>
      </c>
      <c r="C170" s="35">
        <v>7417527.9589999998</v>
      </c>
      <c r="D170">
        <v>19</v>
      </c>
      <c r="E170" s="19">
        <v>2301.386</v>
      </c>
      <c r="F170" s="19">
        <v>0.95399999999999996</v>
      </c>
      <c r="G170"/>
    </row>
    <row r="171" spans="1:7" x14ac:dyDescent="0.3">
      <c r="A171" s="21" t="s">
        <v>204</v>
      </c>
      <c r="B171" s="19">
        <v>585823.71</v>
      </c>
      <c r="C171" s="19">
        <v>7416990.1320000002</v>
      </c>
      <c r="D171">
        <v>19</v>
      </c>
      <c r="E171" s="19">
        <v>2300.8620000000001</v>
      </c>
      <c r="F171" s="19" t="s">
        <v>291</v>
      </c>
      <c r="G171"/>
    </row>
    <row r="172" spans="1:7" x14ac:dyDescent="0.3">
      <c r="A172" s="34" t="s">
        <v>205</v>
      </c>
      <c r="B172" s="19">
        <v>585802.73</v>
      </c>
      <c r="C172" s="36">
        <v>7416975.7769999998</v>
      </c>
      <c r="D172">
        <v>19</v>
      </c>
      <c r="E172" s="19">
        <v>2300.38</v>
      </c>
      <c r="F172" s="19" t="s">
        <v>291</v>
      </c>
      <c r="G172"/>
    </row>
    <row r="173" spans="1:7" x14ac:dyDescent="0.3">
      <c r="A173" s="34" t="s">
        <v>206</v>
      </c>
      <c r="B173" s="19">
        <v>584153.88</v>
      </c>
      <c r="C173" s="19">
        <v>7424262.5060000001</v>
      </c>
      <c r="D173">
        <v>19</v>
      </c>
      <c r="E173" s="19">
        <v>2301.9969999999998</v>
      </c>
      <c r="F173" s="19" t="s">
        <v>291</v>
      </c>
      <c r="G173"/>
    </row>
    <row r="174" spans="1:7" x14ac:dyDescent="0.3">
      <c r="A174" s="34" t="s">
        <v>207</v>
      </c>
      <c r="B174" s="19">
        <v>584156.07999999996</v>
      </c>
      <c r="C174" s="19">
        <v>7424265.0269999998</v>
      </c>
      <c r="D174">
        <v>19</v>
      </c>
      <c r="E174" s="19">
        <v>2301.6</v>
      </c>
      <c r="F174" s="19" t="s">
        <v>291</v>
      </c>
      <c r="G174"/>
    </row>
    <row r="175" spans="1:7" x14ac:dyDescent="0.3">
      <c r="A175" s="21" t="s">
        <v>208</v>
      </c>
      <c r="B175" s="19">
        <v>585233.1</v>
      </c>
      <c r="C175" s="19">
        <v>7419626.7759999996</v>
      </c>
      <c r="D175">
        <v>19</v>
      </c>
      <c r="E175" s="19">
        <v>2300.973</v>
      </c>
      <c r="F175" s="19" t="s">
        <v>291</v>
      </c>
      <c r="G175"/>
    </row>
    <row r="176" spans="1:7" x14ac:dyDescent="0.3">
      <c r="A176" s="21" t="s">
        <v>209</v>
      </c>
      <c r="B176" s="19">
        <v>585209.98</v>
      </c>
      <c r="C176" s="36">
        <v>7419630.8629999999</v>
      </c>
      <c r="D176">
        <v>19</v>
      </c>
      <c r="E176" s="19">
        <v>2301.2080000000001</v>
      </c>
      <c r="F176" s="19" t="s">
        <v>291</v>
      </c>
      <c r="G176"/>
    </row>
    <row r="177" spans="1:7" x14ac:dyDescent="0.3">
      <c r="A177" s="21" t="s">
        <v>210</v>
      </c>
      <c r="B177" s="19">
        <v>586614.80000000005</v>
      </c>
      <c r="C177" s="19">
        <v>7382021.4119999995</v>
      </c>
      <c r="D177">
        <v>19</v>
      </c>
      <c r="E177" s="19">
        <v>2301.4560000000001</v>
      </c>
      <c r="F177" s="19" t="s">
        <v>291</v>
      </c>
      <c r="G177"/>
    </row>
    <row r="178" spans="1:7" x14ac:dyDescent="0.3">
      <c r="A178" s="21" t="s">
        <v>211</v>
      </c>
      <c r="B178" s="19">
        <v>587940.75</v>
      </c>
      <c r="C178" s="19">
        <v>7422502.1869999999</v>
      </c>
      <c r="D178">
        <v>19</v>
      </c>
      <c r="E178" s="19">
        <v>2302.1579999999999</v>
      </c>
      <c r="F178" s="19" t="s">
        <v>291</v>
      </c>
      <c r="G178"/>
    </row>
    <row r="179" spans="1:7" x14ac:dyDescent="0.3">
      <c r="A179" s="21" t="s">
        <v>212</v>
      </c>
      <c r="B179" s="19">
        <v>587947.43999999994</v>
      </c>
      <c r="C179">
        <v>7422497.0259999996</v>
      </c>
      <c r="D179">
        <v>19</v>
      </c>
      <c r="E179" s="19">
        <v>2301.7660000000001</v>
      </c>
      <c r="F179" s="19" t="s">
        <v>291</v>
      </c>
      <c r="G179"/>
    </row>
    <row r="180" spans="1:7" x14ac:dyDescent="0.3">
      <c r="A180" s="21" t="s">
        <v>213</v>
      </c>
      <c r="B180" s="19">
        <v>587624.46</v>
      </c>
      <c r="C180">
        <v>7380706.6449999996</v>
      </c>
      <c r="D180">
        <v>19</v>
      </c>
      <c r="E180" s="19">
        <v>2301.9630000000002</v>
      </c>
      <c r="F180" s="19" t="s">
        <v>291</v>
      </c>
      <c r="G180"/>
    </row>
    <row r="181" spans="1:7" x14ac:dyDescent="0.3">
      <c r="A181" s="21" t="s">
        <v>214</v>
      </c>
      <c r="B181" s="19">
        <v>587023.02</v>
      </c>
      <c r="C181">
        <v>7381471.227</v>
      </c>
      <c r="D181">
        <v>19</v>
      </c>
      <c r="E181" s="19">
        <v>2301.7620000000002</v>
      </c>
      <c r="F181" s="19" t="s">
        <v>291</v>
      </c>
      <c r="G181"/>
    </row>
    <row r="182" spans="1:7" x14ac:dyDescent="0.3">
      <c r="A182" s="21" t="s">
        <v>215</v>
      </c>
      <c r="B182" s="19">
        <v>577756.46</v>
      </c>
      <c r="C182">
        <v>7369363.7580000004</v>
      </c>
      <c r="D182">
        <v>19</v>
      </c>
      <c r="E182" s="19">
        <v>2309.549</v>
      </c>
      <c r="F182" s="19" t="s">
        <v>291</v>
      </c>
      <c r="G182"/>
    </row>
    <row r="183" spans="1:7" x14ac:dyDescent="0.3">
      <c r="A183" s="21" t="s">
        <v>216</v>
      </c>
      <c r="B183" s="19">
        <v>553220.51</v>
      </c>
      <c r="C183" s="35">
        <v>7379370.301</v>
      </c>
      <c r="D183">
        <v>19</v>
      </c>
      <c r="E183" s="19">
        <v>2303.27</v>
      </c>
      <c r="F183" s="19">
        <v>1.2350000000000001</v>
      </c>
      <c r="G183"/>
    </row>
    <row r="184" spans="1:7" x14ac:dyDescent="0.3">
      <c r="A184" s="21" t="s">
        <v>217</v>
      </c>
      <c r="B184" s="19">
        <v>598163.88</v>
      </c>
      <c r="C184" s="35">
        <v>7406165.6299999999</v>
      </c>
      <c r="D184">
        <v>19</v>
      </c>
      <c r="E184" s="19">
        <v>2361.8069999999998</v>
      </c>
      <c r="F184" s="19">
        <v>0.45900000000000002</v>
      </c>
      <c r="G184"/>
    </row>
    <row r="185" spans="1:7" x14ac:dyDescent="0.3">
      <c r="A185" s="21" t="s">
        <v>218</v>
      </c>
      <c r="B185" s="19">
        <v>571691</v>
      </c>
      <c r="C185" s="35">
        <v>7402011.7790000001</v>
      </c>
      <c r="D185">
        <v>19</v>
      </c>
      <c r="E185" s="19">
        <v>2301.2820000000002</v>
      </c>
      <c r="F185" s="19">
        <v>0.54</v>
      </c>
      <c r="G185"/>
    </row>
    <row r="186" spans="1:7" x14ac:dyDescent="0.3">
      <c r="A186" s="21" t="s">
        <v>219</v>
      </c>
      <c r="B186" s="19">
        <v>586801.85</v>
      </c>
      <c r="C186" s="35">
        <v>7398886.2209999999</v>
      </c>
      <c r="D186">
        <v>19</v>
      </c>
      <c r="E186" s="19">
        <v>2300.85</v>
      </c>
      <c r="F186" s="19">
        <v>0.253</v>
      </c>
      <c r="G186"/>
    </row>
    <row r="187" spans="1:7" x14ac:dyDescent="0.3">
      <c r="A187" s="21" t="s">
        <v>220</v>
      </c>
      <c r="B187" s="19">
        <v>586119.55000000005</v>
      </c>
      <c r="C187" s="35">
        <v>7393742.6140000001</v>
      </c>
      <c r="D187">
        <v>19</v>
      </c>
      <c r="E187" s="19">
        <v>2301.2890000000002</v>
      </c>
      <c r="F187" s="19">
        <v>0.495</v>
      </c>
      <c r="G187"/>
    </row>
    <row r="188" spans="1:7" x14ac:dyDescent="0.3">
      <c r="A188" s="21" t="s">
        <v>221</v>
      </c>
      <c r="B188" s="19">
        <v>574439.39</v>
      </c>
      <c r="C188" s="35">
        <v>7394294.0520000001</v>
      </c>
      <c r="D188">
        <v>19</v>
      </c>
      <c r="E188" s="19">
        <v>2301.288</v>
      </c>
      <c r="F188" s="19">
        <v>0.42699999999999999</v>
      </c>
      <c r="G188"/>
    </row>
    <row r="189" spans="1:7" x14ac:dyDescent="0.3">
      <c r="A189" s="21" t="s">
        <v>222</v>
      </c>
      <c r="B189" s="19">
        <v>583766.43999999994</v>
      </c>
      <c r="C189" s="35">
        <v>7413064.8049999997</v>
      </c>
      <c r="D189">
        <v>19</v>
      </c>
      <c r="E189" s="19">
        <v>2300.94</v>
      </c>
      <c r="F189" s="19">
        <v>0.56399999999999995</v>
      </c>
      <c r="G189"/>
    </row>
    <row r="190" spans="1:7" x14ac:dyDescent="0.3">
      <c r="A190" s="21" t="s">
        <v>223</v>
      </c>
      <c r="B190" s="19">
        <v>583989.18999999994</v>
      </c>
      <c r="C190" s="35">
        <v>7414053.4519999996</v>
      </c>
      <c r="D190">
        <v>19</v>
      </c>
      <c r="E190" s="19">
        <v>2300.6219999999998</v>
      </c>
      <c r="F190" s="19">
        <v>0.54600000000000004</v>
      </c>
      <c r="G190"/>
    </row>
    <row r="191" spans="1:7" x14ac:dyDescent="0.3">
      <c r="A191" s="21" t="s">
        <v>224</v>
      </c>
      <c r="B191" s="19">
        <v>571302.23</v>
      </c>
      <c r="C191" s="35">
        <v>7404051.5460000001</v>
      </c>
      <c r="D191">
        <v>19</v>
      </c>
      <c r="E191" s="19">
        <v>2300.8710000000001</v>
      </c>
      <c r="F191" s="19">
        <v>0.308</v>
      </c>
      <c r="G191"/>
    </row>
    <row r="192" spans="1:7" x14ac:dyDescent="0.3">
      <c r="A192" s="21" t="s">
        <v>225</v>
      </c>
      <c r="B192" s="19">
        <v>578577.31000000006</v>
      </c>
      <c r="C192" s="35">
        <v>7409930.5</v>
      </c>
      <c r="D192">
        <v>19</v>
      </c>
      <c r="E192" s="19">
        <v>2300.9119999999998</v>
      </c>
      <c r="F192" s="19">
        <v>0.41799999999999998</v>
      </c>
      <c r="G192"/>
    </row>
    <row r="193" spans="1:7" x14ac:dyDescent="0.3">
      <c r="A193" s="21" t="s">
        <v>226</v>
      </c>
      <c r="B193" s="19">
        <v>579550.51</v>
      </c>
      <c r="C193" s="35">
        <v>7405276.7429999998</v>
      </c>
      <c r="D193">
        <v>19</v>
      </c>
      <c r="E193" s="19">
        <v>2300.9160000000002</v>
      </c>
      <c r="F193" s="19">
        <v>0.41799999999999998</v>
      </c>
      <c r="G193"/>
    </row>
    <row r="194" spans="1:7" x14ac:dyDescent="0.3">
      <c r="A194" s="34" t="s">
        <v>227</v>
      </c>
      <c r="B194" s="19">
        <v>583567.77</v>
      </c>
      <c r="C194" s="35">
        <v>7412045.6469999999</v>
      </c>
      <c r="D194">
        <v>19</v>
      </c>
      <c r="E194" s="19">
        <v>2300.6680000000001</v>
      </c>
      <c r="F194" s="19">
        <v>0.35899999999999999</v>
      </c>
      <c r="G194"/>
    </row>
    <row r="195" spans="1:7" x14ac:dyDescent="0.3">
      <c r="A195" s="34" t="s">
        <v>228</v>
      </c>
      <c r="B195" s="19">
        <v>587551.69999999995</v>
      </c>
      <c r="C195" s="35">
        <v>7408833.142</v>
      </c>
      <c r="D195">
        <v>19</v>
      </c>
      <c r="E195" s="19">
        <v>2300.7240000000002</v>
      </c>
      <c r="F195" s="19">
        <v>0.443</v>
      </c>
      <c r="G195"/>
    </row>
    <row r="196" spans="1:7" x14ac:dyDescent="0.3">
      <c r="A196" s="34" t="s">
        <v>229</v>
      </c>
      <c r="B196" s="19">
        <v>587169.68999999994</v>
      </c>
      <c r="C196" s="35">
        <v>7403823.46</v>
      </c>
      <c r="D196">
        <v>19</v>
      </c>
      <c r="E196" s="19">
        <v>2300.7930000000001</v>
      </c>
      <c r="F196" s="19">
        <v>0.28499999999999998</v>
      </c>
      <c r="G196"/>
    </row>
    <row r="197" spans="1:7" x14ac:dyDescent="0.3">
      <c r="A197" s="21" t="s">
        <v>230</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71</v>
      </c>
    </row>
    <row r="199" spans="1:7" x14ac:dyDescent="0.3">
      <c r="A199" s="37">
        <v>2026</v>
      </c>
      <c r="B199" s="35">
        <v>562642.62699999998</v>
      </c>
      <c r="C199" s="35">
        <v>7408825.7819999997</v>
      </c>
      <c r="D199">
        <v>19</v>
      </c>
      <c r="E199" s="35">
        <v>2300.9650000000001</v>
      </c>
      <c r="F199" s="17">
        <v>7.3999999999999996E-2</v>
      </c>
      <c r="G199" t="s">
        <v>71</v>
      </c>
    </row>
    <row r="200" spans="1:7" x14ac:dyDescent="0.3">
      <c r="A200" s="37">
        <v>2041</v>
      </c>
      <c r="B200" s="35">
        <v>551907.41899999999</v>
      </c>
      <c r="C200" s="35">
        <v>7389418.9110000003</v>
      </c>
      <c r="D200">
        <v>19</v>
      </c>
      <c r="E200" s="35">
        <v>2302.1880000000001</v>
      </c>
      <c r="F200" s="17">
        <v>0.30299999999999999</v>
      </c>
      <c r="G200" t="s">
        <v>71</v>
      </c>
    </row>
    <row r="201" spans="1:7" x14ac:dyDescent="0.3">
      <c r="A201" s="37">
        <v>3023</v>
      </c>
      <c r="B201" s="35">
        <v>595866.91</v>
      </c>
      <c r="C201" s="35">
        <v>7427104.2800000003</v>
      </c>
      <c r="D201">
        <v>19</v>
      </c>
      <c r="E201" s="35">
        <v>2357.52</v>
      </c>
      <c r="F201" s="17">
        <v>7.9000000000000001E-2</v>
      </c>
      <c r="G201" t="s">
        <v>71</v>
      </c>
    </row>
    <row r="202" spans="1:7" x14ac:dyDescent="0.3">
      <c r="A202" s="37">
        <v>3170</v>
      </c>
      <c r="B202" s="35">
        <v>596124.9</v>
      </c>
      <c r="C202" s="35">
        <v>7417586.3499999996</v>
      </c>
      <c r="D202">
        <v>19</v>
      </c>
      <c r="E202" s="35">
        <v>2363.6930000000002</v>
      </c>
      <c r="F202" s="38">
        <v>0.33</v>
      </c>
      <c r="G202" t="s">
        <v>71</v>
      </c>
    </row>
    <row r="203" spans="1:7" x14ac:dyDescent="0.3">
      <c r="A203" s="37" t="s">
        <v>231</v>
      </c>
      <c r="B203" s="35">
        <v>593595.89</v>
      </c>
      <c r="C203" s="35">
        <v>7388277.5700000003</v>
      </c>
      <c r="D203">
        <v>19</v>
      </c>
      <c r="E203" s="35">
        <v>2305.098</v>
      </c>
      <c r="F203" s="38">
        <v>0.42499999999999999</v>
      </c>
      <c r="G203" t="s">
        <v>71</v>
      </c>
    </row>
    <row r="204" spans="1:7" x14ac:dyDescent="0.3">
      <c r="A204" s="37" t="s">
        <v>232</v>
      </c>
      <c r="B204" s="35">
        <v>593743.89</v>
      </c>
      <c r="C204" s="35">
        <v>7388288.5700000003</v>
      </c>
      <c r="D204">
        <v>19</v>
      </c>
      <c r="E204" s="35">
        <v>2305.52</v>
      </c>
      <c r="F204" s="38">
        <v>0.26</v>
      </c>
      <c r="G204" t="s">
        <v>71</v>
      </c>
    </row>
    <row r="205" spans="1:7" x14ac:dyDescent="0.3">
      <c r="A205" s="37" t="s">
        <v>233</v>
      </c>
      <c r="B205" s="35">
        <v>596986.63</v>
      </c>
      <c r="C205" s="35">
        <v>7400625.4529999997</v>
      </c>
      <c r="D205">
        <v>19</v>
      </c>
      <c r="E205" s="35">
        <v>2331.75</v>
      </c>
      <c r="F205" s="38">
        <v>0.28499999999999998</v>
      </c>
      <c r="G205" t="s">
        <v>71</v>
      </c>
    </row>
    <row r="206" spans="1:7" x14ac:dyDescent="0.3">
      <c r="A206" s="37" t="s">
        <v>234</v>
      </c>
      <c r="B206" s="35">
        <v>589650.375</v>
      </c>
      <c r="C206" s="35">
        <v>7401273.6359999999</v>
      </c>
      <c r="D206">
        <v>19</v>
      </c>
      <c r="E206" s="35">
        <v>2300.4</v>
      </c>
      <c r="F206" s="38">
        <f>0.408+0.15</f>
        <v>0.55799999999999994</v>
      </c>
      <c r="G206" t="s">
        <v>71</v>
      </c>
    </row>
    <row r="207" spans="1:7" x14ac:dyDescent="0.3">
      <c r="A207" s="37" t="s">
        <v>235</v>
      </c>
      <c r="B207" s="35">
        <v>591818.33700000006</v>
      </c>
      <c r="C207" s="35">
        <v>7401174.0870000003</v>
      </c>
      <c r="D207">
        <v>19</v>
      </c>
      <c r="E207" s="35">
        <v>2300.7170000000001</v>
      </c>
      <c r="F207" s="38">
        <f>+(33+8)/100</f>
        <v>0.41</v>
      </c>
      <c r="G207" t="s">
        <v>71</v>
      </c>
    </row>
    <row r="208" spans="1:7" x14ac:dyDescent="0.3">
      <c r="A208" s="37" t="s">
        <v>236</v>
      </c>
      <c r="B208" s="35">
        <v>591818.755</v>
      </c>
      <c r="C208" s="35">
        <v>7401182.6129999999</v>
      </c>
      <c r="D208">
        <v>19</v>
      </c>
      <c r="E208" s="35">
        <v>2300.721</v>
      </c>
      <c r="F208" s="38">
        <f>0.517+0.12</f>
        <v>0.63700000000000001</v>
      </c>
      <c r="G208" t="s">
        <v>71</v>
      </c>
    </row>
    <row r="209" spans="1:7" x14ac:dyDescent="0.3">
      <c r="A209" s="37" t="s">
        <v>237</v>
      </c>
      <c r="B209" s="35">
        <v>594944.21499999997</v>
      </c>
      <c r="C209" s="35">
        <v>7401047.1119999997</v>
      </c>
      <c r="D209">
        <v>19</v>
      </c>
      <c r="E209" s="35">
        <v>2308.8150000000001</v>
      </c>
      <c r="F209" s="17">
        <f>0.495+0.15</f>
        <v>0.64500000000000002</v>
      </c>
      <c r="G209" t="s">
        <v>71</v>
      </c>
    </row>
    <row r="210" spans="1:7" x14ac:dyDescent="0.3">
      <c r="A210" s="37" t="s">
        <v>238</v>
      </c>
      <c r="B210" s="35">
        <v>594943.94799999997</v>
      </c>
      <c r="C210" s="35">
        <v>7401055.5659999996</v>
      </c>
      <c r="D210">
        <v>19</v>
      </c>
      <c r="E210" s="35">
        <v>2308.6179999999999</v>
      </c>
      <c r="F210" s="17">
        <f>0.455+0.1</f>
        <v>0.55500000000000005</v>
      </c>
      <c r="G210" t="s">
        <v>71</v>
      </c>
    </row>
    <row r="211" spans="1:7" x14ac:dyDescent="0.3">
      <c r="A211" s="37" t="s">
        <v>239</v>
      </c>
      <c r="B211" s="35">
        <v>594944.86800000002</v>
      </c>
      <c r="C211" s="35">
        <v>7401070.7410000004</v>
      </c>
      <c r="D211">
        <v>19</v>
      </c>
      <c r="E211" s="35">
        <v>2308.5610000000001</v>
      </c>
      <c r="F211" s="17">
        <f>0.363+0.05</f>
        <v>0.41299999999999998</v>
      </c>
      <c r="G211" t="s">
        <v>71</v>
      </c>
    </row>
    <row r="212" spans="1:7" x14ac:dyDescent="0.3">
      <c r="A212" s="37" t="s">
        <v>240</v>
      </c>
      <c r="B212" s="35">
        <v>594944.40300000005</v>
      </c>
      <c r="C212" s="35">
        <v>7401064.54</v>
      </c>
      <c r="D212">
        <v>19</v>
      </c>
      <c r="E212" s="35">
        <v>2308.569</v>
      </c>
      <c r="F212" s="17">
        <f>1.495+0.1</f>
        <v>1.5950000000000002</v>
      </c>
      <c r="G212" t="s">
        <v>71</v>
      </c>
    </row>
    <row r="213" spans="1:7" x14ac:dyDescent="0.3">
      <c r="A213" s="37" t="s">
        <v>241</v>
      </c>
      <c r="B213" s="35">
        <v>595868.91399999999</v>
      </c>
      <c r="C213" s="35">
        <v>7427103.2800000003</v>
      </c>
      <c r="D213">
        <v>19</v>
      </c>
      <c r="E213" s="35">
        <v>2357.52</v>
      </c>
      <c r="F213" s="38">
        <v>0.18</v>
      </c>
      <c r="G213" t="s">
        <v>71</v>
      </c>
    </row>
    <row r="214" spans="1:7" x14ac:dyDescent="0.3">
      <c r="A214" s="37" t="s">
        <v>242</v>
      </c>
      <c r="B214" s="35">
        <v>595862.91399999999</v>
      </c>
      <c r="C214" s="35">
        <v>7427125.2800000003</v>
      </c>
      <c r="D214">
        <v>19</v>
      </c>
      <c r="E214" s="35">
        <v>2357.5740000000001</v>
      </c>
      <c r="F214" s="38">
        <v>0.52800000000000002</v>
      </c>
      <c r="G214" t="s">
        <v>71</v>
      </c>
    </row>
    <row r="215" spans="1:7" x14ac:dyDescent="0.3">
      <c r="A215" s="37" t="s">
        <v>243</v>
      </c>
      <c r="B215" s="35">
        <v>595856.91399999999</v>
      </c>
      <c r="C215" s="35">
        <v>7427119.2800000003</v>
      </c>
      <c r="D215">
        <v>19</v>
      </c>
      <c r="E215" s="35">
        <v>2357.355</v>
      </c>
      <c r="F215" s="38">
        <v>0.18</v>
      </c>
      <c r="G215" t="s">
        <v>71</v>
      </c>
    </row>
    <row r="216" spans="1:7" x14ac:dyDescent="0.3">
      <c r="A216" s="37" t="s">
        <v>244</v>
      </c>
      <c r="B216" s="35">
        <v>595834.99399999995</v>
      </c>
      <c r="C216" s="35">
        <v>7393828.068</v>
      </c>
      <c r="D216">
        <v>19</v>
      </c>
      <c r="E216" s="35">
        <v>2321.596</v>
      </c>
      <c r="F216" s="38">
        <v>0.66400000000000003</v>
      </c>
      <c r="G216" t="s">
        <v>71</v>
      </c>
    </row>
    <row r="217" spans="1:7" x14ac:dyDescent="0.3">
      <c r="A217" s="37" t="s">
        <v>245</v>
      </c>
      <c r="B217" s="35">
        <v>595692.45799999998</v>
      </c>
      <c r="C217" s="35">
        <v>7395246.9589999998</v>
      </c>
      <c r="D217">
        <v>19</v>
      </c>
      <c r="E217" s="35">
        <v>2321.268</v>
      </c>
      <c r="F217" s="38">
        <f>0.358+0.17</f>
        <v>0.52800000000000002</v>
      </c>
      <c r="G217" t="s">
        <v>71</v>
      </c>
    </row>
    <row r="218" spans="1:7" x14ac:dyDescent="0.3">
      <c r="A218" s="37" t="s">
        <v>246</v>
      </c>
      <c r="B218" s="35">
        <v>596102.72</v>
      </c>
      <c r="C218" s="35">
        <v>7394695.5099999998</v>
      </c>
      <c r="D218">
        <v>19</v>
      </c>
      <c r="E218" s="35">
        <v>2325.21</v>
      </c>
      <c r="F218" s="38">
        <f>0.325+0.23</f>
        <v>0.55500000000000005</v>
      </c>
      <c r="G218" t="s">
        <v>71</v>
      </c>
    </row>
    <row r="219" spans="1:7" x14ac:dyDescent="0.3">
      <c r="A219" s="37" t="s">
        <v>247</v>
      </c>
      <c r="B219" s="35">
        <v>596808.94999999995</v>
      </c>
      <c r="C219" s="35">
        <v>7396863.5700000003</v>
      </c>
      <c r="D219">
        <v>19</v>
      </c>
      <c r="E219" s="35">
        <v>2332.44</v>
      </c>
      <c r="F219" s="38">
        <f>0.479+0.12</f>
        <v>0.59899999999999998</v>
      </c>
      <c r="G219" t="s">
        <v>71</v>
      </c>
    </row>
    <row r="220" spans="1:7" x14ac:dyDescent="0.3">
      <c r="A220" s="37" t="s">
        <v>248</v>
      </c>
      <c r="B220" s="35">
        <v>595888.49</v>
      </c>
      <c r="C220" s="35">
        <v>7392857.75</v>
      </c>
      <c r="D220">
        <v>19</v>
      </c>
      <c r="E220" s="35">
        <v>2318.73</v>
      </c>
      <c r="F220" s="38">
        <f>0.506+0.05</f>
        <v>0.55600000000000005</v>
      </c>
      <c r="G220" t="s">
        <v>71</v>
      </c>
    </row>
    <row r="221" spans="1:7" x14ac:dyDescent="0.3">
      <c r="A221" s="20">
        <v>1028</v>
      </c>
      <c r="B221" s="19">
        <v>584432.98</v>
      </c>
      <c r="C221" s="19">
        <v>7383997.7539999997</v>
      </c>
      <c r="D221">
        <v>19</v>
      </c>
      <c r="E221" s="19">
        <v>2301.4479999999999</v>
      </c>
      <c r="F221" s="19">
        <v>0.309</v>
      </c>
      <c r="G221"/>
    </row>
    <row r="222" spans="1:7" x14ac:dyDescent="0.3">
      <c r="A222" s="20" t="s">
        <v>249</v>
      </c>
      <c r="B222" s="19">
        <v>585193.01</v>
      </c>
      <c r="C222" s="19">
        <v>7386713.2209999999</v>
      </c>
      <c r="D222">
        <v>19</v>
      </c>
      <c r="E222" s="19">
        <v>2301.7820000000002</v>
      </c>
      <c r="F222" s="19">
        <v>0.879</v>
      </c>
      <c r="G222"/>
    </row>
    <row r="223" spans="1:7" x14ac:dyDescent="0.3">
      <c r="A223" s="20" t="s">
        <v>250</v>
      </c>
      <c r="B223" s="19">
        <v>584907.77</v>
      </c>
      <c r="C223" s="19">
        <v>7381407.7580000004</v>
      </c>
      <c r="D223">
        <v>19</v>
      </c>
      <c r="E223" s="19">
        <v>2301.8820000000001</v>
      </c>
      <c r="F223" s="19">
        <v>1.004</v>
      </c>
      <c r="G223"/>
    </row>
    <row r="224" spans="1:7" x14ac:dyDescent="0.3">
      <c r="A224" s="20" t="s">
        <v>251</v>
      </c>
      <c r="B224" s="19">
        <v>591453.18000000005</v>
      </c>
      <c r="C224" s="19">
        <v>7418238.8810000001</v>
      </c>
      <c r="D224">
        <v>19</v>
      </c>
      <c r="E224" s="19">
        <v>2307.4760000000001</v>
      </c>
      <c r="F224" s="19">
        <v>0.33800000000000002</v>
      </c>
      <c r="G224"/>
    </row>
    <row r="225" spans="1:7" x14ac:dyDescent="0.3">
      <c r="A225" s="20" t="s">
        <v>252</v>
      </c>
      <c r="B225" s="19">
        <v>593724.56999999995</v>
      </c>
      <c r="C225" s="19">
        <v>7418707.9249999998</v>
      </c>
      <c r="D225">
        <v>19</v>
      </c>
      <c r="E225" s="19">
        <v>2327.7330000000002</v>
      </c>
      <c r="F225" s="19">
        <v>0.65</v>
      </c>
      <c r="G225"/>
    </row>
    <row r="226" spans="1:7" x14ac:dyDescent="0.3">
      <c r="A226" s="20" t="s">
        <v>253</v>
      </c>
      <c r="B226" s="19">
        <v>588137.91</v>
      </c>
      <c r="C226" s="19">
        <v>7416184.6220000004</v>
      </c>
      <c r="D226">
        <v>19</v>
      </c>
      <c r="E226" s="19">
        <v>2300.8000000000002</v>
      </c>
      <c r="F226" s="19">
        <v>0.39500000000000002</v>
      </c>
      <c r="G226"/>
    </row>
    <row r="227" spans="1:7" x14ac:dyDescent="0.3">
      <c r="A227" s="20" t="s">
        <v>254</v>
      </c>
      <c r="B227" s="19">
        <v>584234.49</v>
      </c>
      <c r="C227" s="19">
        <v>7415017.4019999998</v>
      </c>
      <c r="D227">
        <v>19</v>
      </c>
      <c r="E227" s="19">
        <v>2300.29</v>
      </c>
      <c r="F227" s="19">
        <v>0.18</v>
      </c>
      <c r="G227"/>
    </row>
    <row r="228" spans="1:7" x14ac:dyDescent="0.3">
      <c r="A228" s="20" t="s">
        <v>255</v>
      </c>
      <c r="B228" s="19">
        <v>585209.91</v>
      </c>
      <c r="C228" s="19">
        <v>7414816.8779999996</v>
      </c>
      <c r="D228">
        <v>19</v>
      </c>
      <c r="E228" s="19">
        <v>2300.165</v>
      </c>
      <c r="F228" s="19" t="s">
        <v>291</v>
      </c>
      <c r="G228"/>
    </row>
    <row r="229" spans="1:7" x14ac:dyDescent="0.3">
      <c r="A229" s="20" t="s">
        <v>256</v>
      </c>
      <c r="B229" s="19">
        <v>592439.51</v>
      </c>
      <c r="C229" s="19">
        <v>7414726.6789999995</v>
      </c>
      <c r="D229">
        <v>19</v>
      </c>
      <c r="E229" s="19">
        <v>2310.2919999999999</v>
      </c>
      <c r="F229" s="19">
        <v>0.84</v>
      </c>
      <c r="G229"/>
    </row>
    <row r="230" spans="1:7" x14ac:dyDescent="0.3">
      <c r="A230" s="20" t="s">
        <v>257</v>
      </c>
      <c r="B230" s="19">
        <v>593786.54</v>
      </c>
      <c r="C230" s="19">
        <v>7414918.1399999997</v>
      </c>
      <c r="D230">
        <v>19</v>
      </c>
      <c r="E230" s="19">
        <v>2323.373</v>
      </c>
      <c r="F230" s="19">
        <v>1.1200000000000001</v>
      </c>
      <c r="G230"/>
    </row>
    <row r="231" spans="1:7" x14ac:dyDescent="0.3">
      <c r="A231" s="20" t="s">
        <v>258</v>
      </c>
      <c r="B231" s="19">
        <v>593470.53</v>
      </c>
      <c r="C231" s="19">
        <v>7412130.8470000001</v>
      </c>
      <c r="D231">
        <v>19</v>
      </c>
      <c r="E231" s="19">
        <v>2312.8870000000002</v>
      </c>
      <c r="F231" s="19">
        <v>0.96499999999999997</v>
      </c>
      <c r="G231"/>
    </row>
    <row r="232" spans="1:7" x14ac:dyDescent="0.3">
      <c r="A232" s="20" t="s">
        <v>259</v>
      </c>
      <c r="B232" s="19">
        <v>594586</v>
      </c>
      <c r="C232" s="19">
        <v>7412131.5449999999</v>
      </c>
      <c r="D232">
        <v>19</v>
      </c>
      <c r="E232" s="19">
        <v>2320.6970000000001</v>
      </c>
      <c r="F232" s="19">
        <v>1.04</v>
      </c>
      <c r="G232"/>
    </row>
    <row r="233" spans="1:7" x14ac:dyDescent="0.3">
      <c r="A233" s="20" t="s">
        <v>260</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262</v>
      </c>
      <c r="B235" s="19">
        <v>591057.16</v>
      </c>
      <c r="C235" s="19">
        <v>7409581.7989999996</v>
      </c>
      <c r="D235">
        <v>19</v>
      </c>
      <c r="E235" s="19">
        <v>2301.7069999999999</v>
      </c>
      <c r="F235" s="19">
        <v>0.96299999999999997</v>
      </c>
      <c r="G235"/>
    </row>
    <row r="236" spans="1:7" x14ac:dyDescent="0.3">
      <c r="A236" s="20" t="s">
        <v>263</v>
      </c>
      <c r="B236" s="19">
        <v>594922.47</v>
      </c>
      <c r="C236" s="19">
        <v>7409664.0619999999</v>
      </c>
      <c r="D236">
        <v>19</v>
      </c>
      <c r="E236" s="19">
        <v>2320.0619999999999</v>
      </c>
      <c r="F236" s="19">
        <v>0.89300000000000002</v>
      </c>
      <c r="G236"/>
    </row>
    <row r="237" spans="1:7" x14ac:dyDescent="0.3">
      <c r="A237" s="20" t="s">
        <v>264</v>
      </c>
      <c r="B237" s="19">
        <v>594614.77</v>
      </c>
      <c r="C237" s="19">
        <v>7409496.3360000001</v>
      </c>
      <c r="D237">
        <v>19</v>
      </c>
      <c r="E237" s="19">
        <v>2314.614</v>
      </c>
      <c r="F237" s="19">
        <v>0.45500000000000002</v>
      </c>
      <c r="G237"/>
    </row>
    <row r="238" spans="1:7" x14ac:dyDescent="0.3">
      <c r="A238" s="20" t="s">
        <v>265</v>
      </c>
      <c r="B238" s="19">
        <v>593776.02</v>
      </c>
      <c r="C238" s="19">
        <v>7409547.4249999998</v>
      </c>
      <c r="D238">
        <v>19</v>
      </c>
      <c r="E238" s="19">
        <v>2304.8359999999998</v>
      </c>
      <c r="F238" s="19">
        <v>0.78100000000000003</v>
      </c>
      <c r="G238"/>
    </row>
    <row r="239" spans="1:7" x14ac:dyDescent="0.3">
      <c r="A239" s="20" t="s">
        <v>266</v>
      </c>
      <c r="B239" s="19">
        <v>591314.03</v>
      </c>
      <c r="C239" s="19">
        <v>7409573.4639999997</v>
      </c>
      <c r="D239">
        <v>19</v>
      </c>
      <c r="E239" s="19">
        <v>2301.643</v>
      </c>
      <c r="F239" s="19">
        <v>0.88500000000000001</v>
      </c>
      <c r="G239"/>
    </row>
    <row r="240" spans="1:7" x14ac:dyDescent="0.3">
      <c r="A240" s="20" t="s">
        <v>267</v>
      </c>
      <c r="B240" s="19">
        <v>592251.6</v>
      </c>
      <c r="C240" s="19">
        <v>7406210.7400000002</v>
      </c>
      <c r="D240">
        <v>19</v>
      </c>
      <c r="E240" s="19">
        <v>2301.1709999999998</v>
      </c>
      <c r="F240" s="19" t="s">
        <v>291</v>
      </c>
    </row>
    <row r="241" spans="1:7" x14ac:dyDescent="0.3">
      <c r="A241" s="20" t="s">
        <v>268</v>
      </c>
      <c r="B241" s="19">
        <v>590333.97</v>
      </c>
      <c r="C241" s="19">
        <v>7406056.6330000004</v>
      </c>
      <c r="D241">
        <v>19</v>
      </c>
      <c r="E241" s="19">
        <v>2300.9490000000001</v>
      </c>
      <c r="F241" s="19">
        <v>0.84099999999999997</v>
      </c>
      <c r="G241"/>
    </row>
    <row r="242" spans="1:7" x14ac:dyDescent="0.3">
      <c r="A242" s="20" t="s">
        <v>269</v>
      </c>
      <c r="B242" s="19">
        <v>595169.37</v>
      </c>
      <c r="C242" s="19">
        <v>7405962.9519999996</v>
      </c>
      <c r="D242">
        <v>19</v>
      </c>
      <c r="E242" s="19">
        <v>2309.002</v>
      </c>
      <c r="F242" s="19">
        <v>0.76200000000000001</v>
      </c>
      <c r="G242"/>
    </row>
    <row r="243" spans="1:7" x14ac:dyDescent="0.3">
      <c r="A243" s="20" t="s">
        <v>270</v>
      </c>
      <c r="B243" s="19">
        <v>596113.19999999995</v>
      </c>
      <c r="C243" s="19">
        <v>7406265.0089999996</v>
      </c>
      <c r="D243">
        <v>19</v>
      </c>
      <c r="E243" s="19">
        <v>2320.5329999999999</v>
      </c>
      <c r="F243" s="19">
        <v>0.13700000000000001</v>
      </c>
      <c r="G243"/>
    </row>
    <row r="244" spans="1:7" x14ac:dyDescent="0.3">
      <c r="A244" s="20" t="s">
        <v>271</v>
      </c>
      <c r="B244" s="19">
        <v>593769.46</v>
      </c>
      <c r="C244" s="19">
        <v>7406037.9680000003</v>
      </c>
      <c r="D244">
        <v>19</v>
      </c>
      <c r="E244" s="19">
        <v>2302.9670000000001</v>
      </c>
      <c r="F244" s="19">
        <v>0.93799999999999994</v>
      </c>
      <c r="G244"/>
    </row>
    <row r="245" spans="1:7" x14ac:dyDescent="0.3">
      <c r="A245" s="20" t="s">
        <v>272</v>
      </c>
      <c r="B245" s="19">
        <v>593360.43000000005</v>
      </c>
      <c r="C245" s="19">
        <v>7406127.7810000004</v>
      </c>
      <c r="D245">
        <v>19</v>
      </c>
      <c r="E245" s="19">
        <v>2302.8209999999999</v>
      </c>
      <c r="F245" s="19">
        <v>1.028</v>
      </c>
      <c r="G245"/>
    </row>
    <row r="246" spans="1:7" x14ac:dyDescent="0.3">
      <c r="A246" s="20" t="s">
        <v>273</v>
      </c>
      <c r="B246" s="19">
        <v>591910.9</v>
      </c>
      <c r="C246" s="19">
        <v>7403629.2750000004</v>
      </c>
      <c r="D246">
        <v>19</v>
      </c>
      <c r="E246" s="19">
        <v>2301.5949999999998</v>
      </c>
      <c r="F246" s="19">
        <v>1.0680000000000001</v>
      </c>
      <c r="G246"/>
    </row>
    <row r="247" spans="1:7" x14ac:dyDescent="0.3">
      <c r="A247" s="20" t="s">
        <v>274</v>
      </c>
      <c r="B247" s="19">
        <v>594827.12</v>
      </c>
      <c r="C247" s="19">
        <v>7403503.2489999998</v>
      </c>
      <c r="D247">
        <v>19</v>
      </c>
      <c r="E247" s="19">
        <v>2305.1039999999998</v>
      </c>
      <c r="F247" s="19">
        <v>0.76300000000000001</v>
      </c>
      <c r="G247"/>
    </row>
    <row r="248" spans="1:7" x14ac:dyDescent="0.3">
      <c r="A248" s="20" t="s">
        <v>275</v>
      </c>
      <c r="B248" s="19">
        <v>594116.42000000004</v>
      </c>
      <c r="C248" s="19">
        <v>7422455.1950000003</v>
      </c>
      <c r="D248">
        <v>19</v>
      </c>
      <c r="E248" s="19">
        <v>2334.491</v>
      </c>
      <c r="F248" s="19">
        <v>0.90500000000000003</v>
      </c>
      <c r="G248"/>
    </row>
    <row r="249" spans="1:7" x14ac:dyDescent="0.3">
      <c r="A249" s="20" t="s">
        <v>276</v>
      </c>
      <c r="B249" s="19">
        <v>592286.51</v>
      </c>
      <c r="C249" s="19">
        <v>7422403.4129999997</v>
      </c>
      <c r="D249">
        <v>19</v>
      </c>
      <c r="E249" s="19">
        <v>2318.3270000000002</v>
      </c>
      <c r="F249" s="19">
        <v>1.149</v>
      </c>
      <c r="G249"/>
    </row>
    <row r="250" spans="1:7" x14ac:dyDescent="0.3">
      <c r="A250" s="20" t="s">
        <v>277</v>
      </c>
      <c r="B250" s="19">
        <v>591858.28</v>
      </c>
      <c r="C250" s="19">
        <v>7422583.1540000001</v>
      </c>
      <c r="D250">
        <v>19</v>
      </c>
      <c r="E250" s="19">
        <v>2314.8220000000001</v>
      </c>
      <c r="F250" s="19">
        <v>0.53800000000000003</v>
      </c>
      <c r="G250"/>
    </row>
    <row r="251" spans="1:7" x14ac:dyDescent="0.3">
      <c r="A251" s="20" t="s">
        <v>278</v>
      </c>
      <c r="B251" s="19">
        <v>588645.26</v>
      </c>
      <c r="C251" s="19">
        <v>7422857.8590000002</v>
      </c>
      <c r="D251">
        <v>19</v>
      </c>
      <c r="E251" s="19">
        <v>2303.1219999999998</v>
      </c>
      <c r="F251" s="19">
        <v>0.42399999999999999</v>
      </c>
      <c r="G251"/>
    </row>
    <row r="252" spans="1:7" x14ac:dyDescent="0.3">
      <c r="A252" s="20" t="s">
        <v>279</v>
      </c>
      <c r="B252" s="19">
        <v>595207.43000000005</v>
      </c>
      <c r="C252" s="19">
        <v>7422551.9720000001</v>
      </c>
      <c r="D252">
        <v>19</v>
      </c>
      <c r="E252" s="19">
        <v>2347.511</v>
      </c>
      <c r="F252" s="19">
        <v>1.0289999999999999</v>
      </c>
      <c r="G252"/>
    </row>
    <row r="253" spans="1:7" x14ac:dyDescent="0.3">
      <c r="A253" s="20" t="s">
        <v>280</v>
      </c>
      <c r="B253" s="19">
        <v>594862.35</v>
      </c>
      <c r="C253" s="19">
        <v>7396682.165</v>
      </c>
      <c r="D253">
        <v>19</v>
      </c>
      <c r="E253" s="19">
        <v>2316.5709999999999</v>
      </c>
      <c r="F253" s="19">
        <v>1.1080000000000001</v>
      </c>
      <c r="G253"/>
    </row>
    <row r="254" spans="1:7" x14ac:dyDescent="0.3">
      <c r="A254" s="20" t="s">
        <v>281</v>
      </c>
      <c r="B254" s="19">
        <v>594486.72</v>
      </c>
      <c r="C254" s="19">
        <v>7396786.4160000002</v>
      </c>
      <c r="D254">
        <v>19</v>
      </c>
      <c r="E254" s="19">
        <v>2314.203</v>
      </c>
      <c r="F254" s="19">
        <v>1.109</v>
      </c>
      <c r="G254"/>
    </row>
  </sheetData>
  <mergeCells count="2">
    <mergeCell ref="I34:Q34"/>
    <mergeCell ref="I35:Q35"/>
  </mergeCells>
  <conditionalFormatting sqref="A1:A1048576">
    <cfRule type="duplicateValues" dxfId="31" priority="1"/>
  </conditionalFormatting>
  <dataValidations count="2">
    <dataValidation type="decimal" allowBlank="1" showInputMessage="1" showErrorMessage="1" sqref="A201:A206 A39 A59 A69 A77 A86:A87 A125 A128 A157:A158 A172:A174 A194:A196 E1:E1048576" xr:uid="{3D9FB1DF-59F4-46D1-9277-97E16F977C38}">
      <formula1>0</formula1>
      <formula2>7000</formula2>
    </dataValidation>
    <dataValidation type="decimal" allowBlank="1" showInputMessage="1" showErrorMessage="1" sqref="B1:C1 C164:C170 C2:C38 B2:B208 C40:C55 C183:C208 C57:C64 C66:C71 C73:C79 C81:C107 C109:C130 C133:C140 C142:C160 B255:C1048576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853"/>
  <sheetViews>
    <sheetView zoomScale="90" zoomScaleNormal="90" workbookViewId="0">
      <selection activeCell="A6" sqref="A6"/>
    </sheetView>
  </sheetViews>
  <sheetFormatPr baseColWidth="10" defaultColWidth="9.1093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9" bestFit="1" customWidth="1"/>
  </cols>
  <sheetData>
    <row r="1" spans="1:8" x14ac:dyDescent="0.3">
      <c r="A1" s="18" t="s">
        <v>36</v>
      </c>
      <c r="B1" s="18" t="s">
        <v>282</v>
      </c>
      <c r="C1" s="18" t="s">
        <v>283</v>
      </c>
      <c r="D1" s="18" t="s">
        <v>284</v>
      </c>
      <c r="E1" s="18" t="s">
        <v>285</v>
      </c>
      <c r="F1" s="18" t="s">
        <v>286</v>
      </c>
      <c r="G1" s="18" t="s">
        <v>287</v>
      </c>
      <c r="H1" s="18" t="s">
        <v>42</v>
      </c>
    </row>
    <row r="2" spans="1:8" x14ac:dyDescent="0.3">
      <c r="A2" t="s">
        <v>288</v>
      </c>
      <c r="B2" t="s">
        <v>289</v>
      </c>
      <c r="C2">
        <v>3</v>
      </c>
      <c r="D2"/>
      <c r="E2" s="39">
        <v>45648.661111111112</v>
      </c>
      <c r="F2" t="s">
        <v>290</v>
      </c>
      <c r="G2" t="s">
        <v>291</v>
      </c>
      <c r="H2" t="s">
        <v>292</v>
      </c>
    </row>
    <row r="3" spans="1:8" x14ac:dyDescent="0.3">
      <c r="A3" t="s">
        <v>288</v>
      </c>
      <c r="B3" t="s">
        <v>293</v>
      </c>
      <c r="C3">
        <v>1</v>
      </c>
      <c r="D3"/>
      <c r="E3" s="39">
        <v>45648.661111111112</v>
      </c>
      <c r="F3" t="s">
        <v>294</v>
      </c>
      <c r="G3" t="s">
        <v>291</v>
      </c>
      <c r="H3" t="s">
        <v>292</v>
      </c>
    </row>
    <row r="4" spans="1:8" x14ac:dyDescent="0.3">
      <c r="A4" t="s">
        <v>288</v>
      </c>
      <c r="B4" t="s">
        <v>295</v>
      </c>
      <c r="C4">
        <v>2</v>
      </c>
      <c r="D4"/>
      <c r="E4" s="39">
        <v>45648.661111111112</v>
      </c>
      <c r="F4" t="s">
        <v>296</v>
      </c>
      <c r="G4" t="s">
        <v>291</v>
      </c>
      <c r="H4" t="s">
        <v>292</v>
      </c>
    </row>
    <row r="5" spans="1:8" x14ac:dyDescent="0.3">
      <c r="A5" t="s">
        <v>297</v>
      </c>
      <c r="B5" t="s">
        <v>289</v>
      </c>
      <c r="C5">
        <v>3</v>
      </c>
      <c r="D5"/>
      <c r="E5" s="39">
        <v>45648.554861111108</v>
      </c>
      <c r="F5" t="s">
        <v>290</v>
      </c>
      <c r="G5" t="s">
        <v>291</v>
      </c>
      <c r="H5" t="s">
        <v>298</v>
      </c>
    </row>
    <row r="6" spans="1:8" x14ac:dyDescent="0.3">
      <c r="A6" t="s">
        <v>297</v>
      </c>
      <c r="B6" t="s">
        <v>293</v>
      </c>
      <c r="C6">
        <v>1</v>
      </c>
      <c r="D6"/>
      <c r="E6" s="39">
        <v>45648.554861111108</v>
      </c>
      <c r="F6" t="s">
        <v>294</v>
      </c>
      <c r="G6" t="s">
        <v>291</v>
      </c>
      <c r="H6" t="s">
        <v>298</v>
      </c>
    </row>
    <row r="7" spans="1:8" x14ac:dyDescent="0.3">
      <c r="A7" t="s">
        <v>297</v>
      </c>
      <c r="B7" t="s">
        <v>295</v>
      </c>
      <c r="C7">
        <v>2</v>
      </c>
      <c r="D7"/>
      <c r="E7" s="39">
        <v>45648.554861111108</v>
      </c>
      <c r="F7" t="s">
        <v>296</v>
      </c>
      <c r="G7" t="s">
        <v>291</v>
      </c>
      <c r="H7" t="s">
        <v>298</v>
      </c>
    </row>
    <row r="8" spans="1:8" x14ac:dyDescent="0.3">
      <c r="A8" t="s">
        <v>299</v>
      </c>
      <c r="B8" t="s">
        <v>289</v>
      </c>
      <c r="C8">
        <v>3</v>
      </c>
      <c r="D8">
        <v>2307.9009999999998</v>
      </c>
      <c r="E8" s="39">
        <v>45631.57576388889</v>
      </c>
      <c r="F8" t="s">
        <v>290</v>
      </c>
      <c r="G8" t="s">
        <v>291</v>
      </c>
    </row>
    <row r="9" spans="1:8" x14ac:dyDescent="0.3">
      <c r="A9" t="s">
        <v>299</v>
      </c>
      <c r="B9" t="s">
        <v>293</v>
      </c>
      <c r="C9">
        <v>1</v>
      </c>
      <c r="D9">
        <v>0.875</v>
      </c>
      <c r="E9" s="39">
        <v>45631.57576388889</v>
      </c>
      <c r="F9" t="s">
        <v>294</v>
      </c>
      <c r="G9" t="s">
        <v>291</v>
      </c>
      <c r="H9" t="s">
        <v>300</v>
      </c>
    </row>
    <row r="10" spans="1:8" x14ac:dyDescent="0.3">
      <c r="A10" t="s">
        <v>299</v>
      </c>
      <c r="B10" t="s">
        <v>295</v>
      </c>
      <c r="C10">
        <v>2</v>
      </c>
      <c r="D10">
        <v>0.54</v>
      </c>
      <c r="E10" s="39">
        <v>45631.57576388889</v>
      </c>
      <c r="F10" t="s">
        <v>296</v>
      </c>
      <c r="G10" t="s">
        <v>291</v>
      </c>
      <c r="H10" t="s">
        <v>300</v>
      </c>
    </row>
    <row r="11" spans="1:8" x14ac:dyDescent="0.3">
      <c r="A11" t="s">
        <v>299</v>
      </c>
      <c r="B11" t="s">
        <v>289</v>
      </c>
      <c r="C11">
        <v>3</v>
      </c>
      <c r="D11">
        <v>2307.8890000000001</v>
      </c>
      <c r="E11" s="39">
        <v>45642.577037037037</v>
      </c>
      <c r="F11" t="s">
        <v>290</v>
      </c>
      <c r="G11" t="s">
        <v>291</v>
      </c>
    </row>
    <row r="12" spans="1:8" x14ac:dyDescent="0.3">
      <c r="A12" t="s">
        <v>299</v>
      </c>
      <c r="B12" t="s">
        <v>293</v>
      </c>
      <c r="C12">
        <v>1</v>
      </c>
      <c r="D12">
        <v>0.88700000000000001</v>
      </c>
      <c r="E12" s="39">
        <v>45642.577037037037</v>
      </c>
      <c r="F12" t="s">
        <v>294</v>
      </c>
      <c r="G12" t="s">
        <v>291</v>
      </c>
      <c r="H12" t="s">
        <v>300</v>
      </c>
    </row>
    <row r="13" spans="1:8" x14ac:dyDescent="0.3">
      <c r="A13" t="s">
        <v>299</v>
      </c>
      <c r="B13" t="s">
        <v>295</v>
      </c>
      <c r="C13">
        <v>2</v>
      </c>
      <c r="D13">
        <v>0.55200000000000005</v>
      </c>
      <c r="E13" s="39">
        <v>45642.577037037037</v>
      </c>
      <c r="F13" t="s">
        <v>296</v>
      </c>
      <c r="G13" t="s">
        <v>291</v>
      </c>
      <c r="H13" t="s">
        <v>300</v>
      </c>
    </row>
    <row r="14" spans="1:8" x14ac:dyDescent="0.3">
      <c r="A14" t="s">
        <v>301</v>
      </c>
      <c r="B14" t="s">
        <v>289</v>
      </c>
      <c r="C14">
        <v>3</v>
      </c>
      <c r="D14">
        <v>2298.623</v>
      </c>
      <c r="E14" s="39">
        <v>45648.467361111114</v>
      </c>
      <c r="F14" t="s">
        <v>290</v>
      </c>
      <c r="G14" t="s">
        <v>291</v>
      </c>
    </row>
    <row r="15" spans="1:8" x14ac:dyDescent="0.3">
      <c r="A15" t="s">
        <v>301</v>
      </c>
      <c r="B15" t="s">
        <v>293</v>
      </c>
      <c r="C15">
        <v>1</v>
      </c>
      <c r="D15">
        <v>2.1789999999999998</v>
      </c>
      <c r="E15" s="39">
        <v>45648.467361111114</v>
      </c>
      <c r="F15" t="s">
        <v>294</v>
      </c>
      <c r="G15" t="s">
        <v>291</v>
      </c>
      <c r="H15" t="s">
        <v>300</v>
      </c>
    </row>
    <row r="16" spans="1:8" x14ac:dyDescent="0.3">
      <c r="A16" t="s">
        <v>301</v>
      </c>
      <c r="B16" t="s">
        <v>295</v>
      </c>
      <c r="C16">
        <v>2</v>
      </c>
      <c r="D16">
        <v>0.754</v>
      </c>
      <c r="E16" s="39">
        <v>45648.467361111114</v>
      </c>
      <c r="F16" t="s">
        <v>296</v>
      </c>
      <c r="G16" t="s">
        <v>291</v>
      </c>
      <c r="H16" t="s">
        <v>300</v>
      </c>
    </row>
    <row r="17" spans="1:8" x14ac:dyDescent="0.3">
      <c r="A17" t="s">
        <v>302</v>
      </c>
      <c r="B17" t="s">
        <v>289</v>
      </c>
      <c r="C17">
        <v>3</v>
      </c>
      <c r="D17">
        <v>2298.9279999999999</v>
      </c>
      <c r="E17" s="39">
        <v>45653.461111111108</v>
      </c>
      <c r="F17" t="s">
        <v>290</v>
      </c>
      <c r="G17" t="s">
        <v>291</v>
      </c>
    </row>
    <row r="18" spans="1:8" x14ac:dyDescent="0.3">
      <c r="A18" t="s">
        <v>302</v>
      </c>
      <c r="B18" t="s">
        <v>293</v>
      </c>
      <c r="C18">
        <v>1</v>
      </c>
      <c r="D18">
        <v>2.0960000000000001</v>
      </c>
      <c r="E18" s="39">
        <v>45653.461111111108</v>
      </c>
      <c r="F18" t="s">
        <v>294</v>
      </c>
      <c r="G18" t="s">
        <v>291</v>
      </c>
      <c r="H18" t="s">
        <v>300</v>
      </c>
    </row>
    <row r="19" spans="1:8" x14ac:dyDescent="0.3">
      <c r="A19" t="s">
        <v>302</v>
      </c>
      <c r="B19" t="s">
        <v>295</v>
      </c>
      <c r="C19">
        <v>2</v>
      </c>
      <c r="D19">
        <v>2.0259999999999998</v>
      </c>
      <c r="E19" s="39">
        <v>45653.461111111108</v>
      </c>
      <c r="F19" t="s">
        <v>296</v>
      </c>
      <c r="G19" t="s">
        <v>291</v>
      </c>
      <c r="H19" t="s">
        <v>300</v>
      </c>
    </row>
    <row r="20" spans="1:8" x14ac:dyDescent="0.3">
      <c r="A20" t="s">
        <v>303</v>
      </c>
      <c r="B20" t="s">
        <v>289</v>
      </c>
      <c r="C20">
        <v>3</v>
      </c>
      <c r="D20">
        <v>2298.4899999999998</v>
      </c>
      <c r="E20" s="39">
        <v>45648.490972222222</v>
      </c>
      <c r="F20" t="s">
        <v>290</v>
      </c>
      <c r="G20" t="s">
        <v>291</v>
      </c>
    </row>
    <row r="21" spans="1:8" x14ac:dyDescent="0.3">
      <c r="A21" t="s">
        <v>303</v>
      </c>
      <c r="B21" t="s">
        <v>293</v>
      </c>
      <c r="C21">
        <v>1</v>
      </c>
      <c r="D21">
        <v>2.1469999999999998</v>
      </c>
      <c r="E21" s="39">
        <v>45648.490972222222</v>
      </c>
      <c r="F21" t="s">
        <v>294</v>
      </c>
      <c r="G21" t="s">
        <v>291</v>
      </c>
      <c r="H21" t="s">
        <v>300</v>
      </c>
    </row>
    <row r="22" spans="1:8" x14ac:dyDescent="0.3">
      <c r="A22" t="s">
        <v>303</v>
      </c>
      <c r="B22" t="s">
        <v>295</v>
      </c>
      <c r="C22">
        <v>2</v>
      </c>
      <c r="D22">
        <v>1.9770000000000001</v>
      </c>
      <c r="E22" s="39">
        <v>45648.490972222222</v>
      </c>
      <c r="F22" t="s">
        <v>296</v>
      </c>
      <c r="G22" t="s">
        <v>291</v>
      </c>
      <c r="H22" t="s">
        <v>300</v>
      </c>
    </row>
    <row r="23" spans="1:8" x14ac:dyDescent="0.3">
      <c r="A23" t="s">
        <v>304</v>
      </c>
      <c r="B23" t="s">
        <v>289</v>
      </c>
      <c r="C23">
        <v>3</v>
      </c>
      <c r="D23">
        <v>2298.7399999999998</v>
      </c>
      <c r="E23" s="39">
        <v>45655.70208333333</v>
      </c>
      <c r="F23" t="s">
        <v>290</v>
      </c>
      <c r="G23" t="s">
        <v>291</v>
      </c>
    </row>
    <row r="24" spans="1:8" x14ac:dyDescent="0.3">
      <c r="A24" t="s">
        <v>304</v>
      </c>
      <c r="B24" t="s">
        <v>293</v>
      </c>
      <c r="C24">
        <v>1</v>
      </c>
      <c r="D24">
        <v>1.946</v>
      </c>
      <c r="E24" s="39">
        <v>45655.70208333333</v>
      </c>
      <c r="F24" t="s">
        <v>294</v>
      </c>
      <c r="G24" t="s">
        <v>291</v>
      </c>
      <c r="H24" t="s">
        <v>300</v>
      </c>
    </row>
    <row r="25" spans="1:8" x14ac:dyDescent="0.3">
      <c r="A25" t="s">
        <v>304</v>
      </c>
      <c r="B25" t="s">
        <v>295</v>
      </c>
      <c r="C25">
        <v>2</v>
      </c>
      <c r="D25">
        <v>1.8939999999999999</v>
      </c>
      <c r="E25" s="39">
        <v>45655.70208333333</v>
      </c>
      <c r="F25" t="s">
        <v>296</v>
      </c>
      <c r="G25" t="s">
        <v>291</v>
      </c>
      <c r="H25" t="s">
        <v>300</v>
      </c>
    </row>
    <row r="26" spans="1:8" x14ac:dyDescent="0.3">
      <c r="A26" t="s">
        <v>305</v>
      </c>
      <c r="B26" t="s">
        <v>289</v>
      </c>
      <c r="C26">
        <v>3</v>
      </c>
      <c r="D26">
        <v>2298.7890000000002</v>
      </c>
      <c r="E26" s="39">
        <v>45656.491666666669</v>
      </c>
      <c r="F26" t="s">
        <v>290</v>
      </c>
      <c r="G26" t="s">
        <v>291</v>
      </c>
    </row>
    <row r="27" spans="1:8" x14ac:dyDescent="0.3">
      <c r="A27" t="s">
        <v>305</v>
      </c>
      <c r="B27" t="s">
        <v>293</v>
      </c>
      <c r="C27">
        <v>1</v>
      </c>
      <c r="D27">
        <v>2.1760000000000002</v>
      </c>
      <c r="E27" s="39">
        <v>45656.491666666669</v>
      </c>
      <c r="F27" t="s">
        <v>294</v>
      </c>
      <c r="G27" t="s">
        <v>291</v>
      </c>
      <c r="H27" t="s">
        <v>300</v>
      </c>
    </row>
    <row r="28" spans="1:8" x14ac:dyDescent="0.3">
      <c r="A28" t="s">
        <v>305</v>
      </c>
      <c r="B28" t="s">
        <v>295</v>
      </c>
      <c r="C28">
        <v>2</v>
      </c>
      <c r="D28">
        <v>2.1019999999999999</v>
      </c>
      <c r="E28" s="39">
        <v>45656.491666666669</v>
      </c>
      <c r="F28" t="s">
        <v>296</v>
      </c>
      <c r="G28" t="s">
        <v>291</v>
      </c>
      <c r="H28" t="s">
        <v>300</v>
      </c>
    </row>
    <row r="29" spans="1:8" x14ac:dyDescent="0.3">
      <c r="A29" t="s">
        <v>306</v>
      </c>
      <c r="B29" t="s">
        <v>289</v>
      </c>
      <c r="C29">
        <v>3</v>
      </c>
      <c r="D29">
        <v>2298.6410000000001</v>
      </c>
      <c r="E29" s="39">
        <v>45642.454942129632</v>
      </c>
      <c r="F29" t="s">
        <v>290</v>
      </c>
      <c r="G29" t="s">
        <v>291</v>
      </c>
    </row>
    <row r="30" spans="1:8" x14ac:dyDescent="0.3">
      <c r="A30" t="s">
        <v>306</v>
      </c>
      <c r="B30" t="s">
        <v>293</v>
      </c>
      <c r="C30">
        <v>1</v>
      </c>
      <c r="D30">
        <v>2.2970000000000002</v>
      </c>
      <c r="E30" s="39">
        <v>45642.454942129632</v>
      </c>
      <c r="F30" t="s">
        <v>294</v>
      </c>
      <c r="G30" t="s">
        <v>291</v>
      </c>
      <c r="H30" t="s">
        <v>300</v>
      </c>
    </row>
    <row r="31" spans="1:8" x14ac:dyDescent="0.3">
      <c r="A31" t="s">
        <v>306</v>
      </c>
      <c r="B31" t="s">
        <v>295</v>
      </c>
      <c r="C31">
        <v>2</v>
      </c>
      <c r="D31">
        <v>2.032</v>
      </c>
      <c r="E31" s="39">
        <v>45642.454942129632</v>
      </c>
      <c r="F31" t="s">
        <v>296</v>
      </c>
      <c r="G31" t="s">
        <v>291</v>
      </c>
      <c r="H31" t="s">
        <v>300</v>
      </c>
    </row>
    <row r="32" spans="1:8" x14ac:dyDescent="0.3">
      <c r="A32" t="s">
        <v>307</v>
      </c>
      <c r="B32" t="s">
        <v>289</v>
      </c>
      <c r="C32">
        <v>3</v>
      </c>
      <c r="D32">
        <v>2298.91</v>
      </c>
      <c r="E32" s="39">
        <v>45648.542361111111</v>
      </c>
      <c r="F32" t="s">
        <v>290</v>
      </c>
      <c r="G32" t="s">
        <v>291</v>
      </c>
    </row>
    <row r="33" spans="1:8" x14ac:dyDescent="0.3">
      <c r="A33" t="s">
        <v>307</v>
      </c>
      <c r="B33" t="s">
        <v>293</v>
      </c>
      <c r="C33">
        <v>1</v>
      </c>
      <c r="D33">
        <v>3.0190000000000001</v>
      </c>
      <c r="E33" s="39">
        <v>45648.542361111111</v>
      </c>
      <c r="F33" t="s">
        <v>294</v>
      </c>
      <c r="G33" t="s">
        <v>291</v>
      </c>
      <c r="H33" t="s">
        <v>300</v>
      </c>
    </row>
    <row r="34" spans="1:8" x14ac:dyDescent="0.3">
      <c r="A34" t="s">
        <v>307</v>
      </c>
      <c r="B34" t="s">
        <v>295</v>
      </c>
      <c r="C34">
        <v>2</v>
      </c>
      <c r="D34">
        <v>2.0259999999999998</v>
      </c>
      <c r="E34" s="39">
        <v>45648.542361111111</v>
      </c>
      <c r="F34" t="s">
        <v>296</v>
      </c>
      <c r="G34" t="s">
        <v>291</v>
      </c>
      <c r="H34" t="s">
        <v>300</v>
      </c>
    </row>
    <row r="35" spans="1:8" x14ac:dyDescent="0.3">
      <c r="A35" t="s">
        <v>308</v>
      </c>
      <c r="B35" t="s">
        <v>289</v>
      </c>
      <c r="C35">
        <v>3</v>
      </c>
      <c r="D35">
        <v>2299.0659999999998</v>
      </c>
      <c r="E35" s="39">
        <v>45642.53052083333</v>
      </c>
      <c r="F35" t="s">
        <v>290</v>
      </c>
      <c r="G35" t="s">
        <v>291</v>
      </c>
    </row>
    <row r="36" spans="1:8" x14ac:dyDescent="0.3">
      <c r="A36" t="s">
        <v>308</v>
      </c>
      <c r="B36" t="s">
        <v>293</v>
      </c>
      <c r="C36">
        <v>1</v>
      </c>
      <c r="D36">
        <v>2.6179999999999999</v>
      </c>
      <c r="E36" s="39">
        <v>45642.53052083333</v>
      </c>
      <c r="F36" t="s">
        <v>294</v>
      </c>
      <c r="G36" t="s">
        <v>291</v>
      </c>
      <c r="H36" t="s">
        <v>300</v>
      </c>
    </row>
    <row r="37" spans="1:8" x14ac:dyDescent="0.3">
      <c r="A37" t="s">
        <v>308</v>
      </c>
      <c r="B37" t="s">
        <v>295</v>
      </c>
      <c r="C37">
        <v>2</v>
      </c>
      <c r="D37">
        <v>2.3580000000000001</v>
      </c>
      <c r="E37" s="39">
        <v>45642.53052083333</v>
      </c>
      <c r="F37" t="s">
        <v>296</v>
      </c>
      <c r="G37" t="s">
        <v>291</v>
      </c>
      <c r="H37" t="s">
        <v>300</v>
      </c>
    </row>
    <row r="38" spans="1:8" x14ac:dyDescent="0.3">
      <c r="A38" t="s">
        <v>309</v>
      </c>
      <c r="B38" t="s">
        <v>289</v>
      </c>
      <c r="C38">
        <v>3</v>
      </c>
      <c r="D38">
        <v>2294.788</v>
      </c>
      <c r="E38" s="39">
        <v>45641.68472222222</v>
      </c>
      <c r="F38" t="s">
        <v>290</v>
      </c>
      <c r="G38" t="s">
        <v>291</v>
      </c>
    </row>
    <row r="39" spans="1:8" x14ac:dyDescent="0.3">
      <c r="A39" t="s">
        <v>309</v>
      </c>
      <c r="B39" t="s">
        <v>293</v>
      </c>
      <c r="C39">
        <v>1</v>
      </c>
      <c r="D39">
        <v>7.4</v>
      </c>
      <c r="E39" s="39">
        <v>45641.68472222222</v>
      </c>
      <c r="F39" t="s">
        <v>294</v>
      </c>
      <c r="G39" t="s">
        <v>291</v>
      </c>
      <c r="H39" t="s">
        <v>300</v>
      </c>
    </row>
    <row r="40" spans="1:8" x14ac:dyDescent="0.3">
      <c r="A40" t="s">
        <v>309</v>
      </c>
      <c r="B40" t="s">
        <v>295</v>
      </c>
      <c r="C40">
        <v>2</v>
      </c>
      <c r="D40">
        <v>7.0970000000000004</v>
      </c>
      <c r="E40" s="39">
        <v>45641.68472222222</v>
      </c>
      <c r="F40" t="s">
        <v>296</v>
      </c>
      <c r="G40" t="s">
        <v>291</v>
      </c>
      <c r="H40" t="s">
        <v>300</v>
      </c>
    </row>
    <row r="41" spans="1:8" x14ac:dyDescent="0.3">
      <c r="A41" t="s">
        <v>310</v>
      </c>
      <c r="B41" t="s">
        <v>289</v>
      </c>
      <c r="C41">
        <v>3</v>
      </c>
      <c r="D41">
        <v>2333.4349999999999</v>
      </c>
      <c r="E41" s="39">
        <v>45631.541666666664</v>
      </c>
      <c r="F41" t="s">
        <v>290</v>
      </c>
      <c r="G41" t="s">
        <v>291</v>
      </c>
    </row>
    <row r="42" spans="1:8" x14ac:dyDescent="0.3">
      <c r="A42" t="s">
        <v>310</v>
      </c>
      <c r="B42" t="s">
        <v>293</v>
      </c>
      <c r="C42">
        <v>1</v>
      </c>
      <c r="D42">
        <v>24.085000000000001</v>
      </c>
      <c r="E42" s="39">
        <v>45631.541666666664</v>
      </c>
      <c r="F42" t="s">
        <v>294</v>
      </c>
      <c r="G42" t="s">
        <v>291</v>
      </c>
      <c r="H42" t="s">
        <v>300</v>
      </c>
    </row>
    <row r="43" spans="1:8" x14ac:dyDescent="0.3">
      <c r="A43" t="s">
        <v>310</v>
      </c>
      <c r="B43" t="s">
        <v>295</v>
      </c>
      <c r="C43">
        <v>2</v>
      </c>
      <c r="D43">
        <v>24.006</v>
      </c>
      <c r="E43" s="39">
        <v>45631.541666666664</v>
      </c>
      <c r="F43" t="s">
        <v>296</v>
      </c>
      <c r="G43" t="s">
        <v>291</v>
      </c>
      <c r="H43" t="s">
        <v>300</v>
      </c>
    </row>
    <row r="44" spans="1:8" x14ac:dyDescent="0.3">
      <c r="A44" t="s">
        <v>310</v>
      </c>
      <c r="B44" t="s">
        <v>289</v>
      </c>
      <c r="C44">
        <v>3</v>
      </c>
      <c r="D44">
        <v>2333.4340000000002</v>
      </c>
      <c r="E44" s="39">
        <v>45642.503472222219</v>
      </c>
      <c r="F44" t="s">
        <v>290</v>
      </c>
      <c r="G44" t="s">
        <v>291</v>
      </c>
    </row>
    <row r="45" spans="1:8" x14ac:dyDescent="0.3">
      <c r="A45" t="s">
        <v>310</v>
      </c>
      <c r="B45" t="s">
        <v>293</v>
      </c>
      <c r="C45">
        <v>1</v>
      </c>
      <c r="D45">
        <v>24.085999999999999</v>
      </c>
      <c r="E45" s="39">
        <v>45642.503472222219</v>
      </c>
      <c r="F45" t="s">
        <v>294</v>
      </c>
      <c r="G45" t="s">
        <v>291</v>
      </c>
      <c r="H45" t="s">
        <v>300</v>
      </c>
    </row>
    <row r="46" spans="1:8" x14ac:dyDescent="0.3">
      <c r="A46" t="s">
        <v>310</v>
      </c>
      <c r="B46" t="s">
        <v>295</v>
      </c>
      <c r="C46">
        <v>2</v>
      </c>
      <c r="D46">
        <v>24.007000000000001</v>
      </c>
      <c r="E46" s="39">
        <v>45642.503472222219</v>
      </c>
      <c r="F46" t="s">
        <v>296</v>
      </c>
      <c r="G46" t="s">
        <v>291</v>
      </c>
      <c r="H46" t="s">
        <v>300</v>
      </c>
    </row>
    <row r="47" spans="1:8" x14ac:dyDescent="0.3">
      <c r="A47" t="s">
        <v>311</v>
      </c>
      <c r="B47" t="s">
        <v>289</v>
      </c>
      <c r="C47">
        <v>3</v>
      </c>
      <c r="D47">
        <v>2325.2660000000001</v>
      </c>
      <c r="E47" s="39">
        <v>45645.553472222222</v>
      </c>
      <c r="F47" t="s">
        <v>290</v>
      </c>
      <c r="G47" t="s">
        <v>291</v>
      </c>
    </row>
    <row r="48" spans="1:8" x14ac:dyDescent="0.3">
      <c r="A48" t="s">
        <v>311</v>
      </c>
      <c r="B48" t="s">
        <v>293</v>
      </c>
      <c r="C48">
        <v>1</v>
      </c>
      <c r="D48">
        <v>38.427</v>
      </c>
      <c r="E48" s="39">
        <v>45645.553472222222</v>
      </c>
      <c r="F48" t="s">
        <v>294</v>
      </c>
      <c r="G48" t="s">
        <v>291</v>
      </c>
      <c r="H48" t="s">
        <v>300</v>
      </c>
    </row>
    <row r="49" spans="1:8" x14ac:dyDescent="0.3">
      <c r="A49" t="s">
        <v>311</v>
      </c>
      <c r="B49" t="s">
        <v>295</v>
      </c>
      <c r="C49">
        <v>2</v>
      </c>
      <c r="D49">
        <v>38.097000000000001</v>
      </c>
      <c r="E49" s="39">
        <v>45645.553472222222</v>
      </c>
      <c r="F49" t="s">
        <v>296</v>
      </c>
      <c r="G49" t="s">
        <v>291</v>
      </c>
      <c r="H49" t="s">
        <v>300</v>
      </c>
    </row>
    <row r="50" spans="1:8" x14ac:dyDescent="0.3">
      <c r="A50" t="s">
        <v>231</v>
      </c>
      <c r="B50" t="s">
        <v>289</v>
      </c>
      <c r="C50">
        <v>3</v>
      </c>
      <c r="D50">
        <v>2302.547</v>
      </c>
      <c r="E50" s="39">
        <v>45632.702777777777</v>
      </c>
      <c r="F50" t="s">
        <v>290</v>
      </c>
      <c r="G50" t="s">
        <v>291</v>
      </c>
    </row>
    <row r="51" spans="1:8" x14ac:dyDescent="0.3">
      <c r="A51" t="s">
        <v>231</v>
      </c>
      <c r="B51" t="s">
        <v>293</v>
      </c>
      <c r="C51">
        <v>1</v>
      </c>
      <c r="D51">
        <v>2.5510000000000002</v>
      </c>
      <c r="E51" s="39">
        <v>45632.702777777777</v>
      </c>
      <c r="F51" t="s">
        <v>294</v>
      </c>
      <c r="G51" t="s">
        <v>291</v>
      </c>
      <c r="H51" t="s">
        <v>300</v>
      </c>
    </row>
    <row r="52" spans="1:8" x14ac:dyDescent="0.3">
      <c r="A52" t="s">
        <v>231</v>
      </c>
      <c r="B52" t="s">
        <v>295</v>
      </c>
      <c r="C52">
        <v>2</v>
      </c>
      <c r="D52">
        <v>2.1259999999999999</v>
      </c>
      <c r="E52" s="39">
        <v>45632.702777777777</v>
      </c>
      <c r="F52" t="s">
        <v>296</v>
      </c>
      <c r="G52" t="s">
        <v>291</v>
      </c>
      <c r="H52" t="s">
        <v>300</v>
      </c>
    </row>
    <row r="53" spans="1:8" x14ac:dyDescent="0.3">
      <c r="A53" t="s">
        <v>231</v>
      </c>
      <c r="B53" t="s">
        <v>289</v>
      </c>
      <c r="C53">
        <v>3</v>
      </c>
      <c r="D53">
        <v>2302.5329999999999</v>
      </c>
      <c r="E53" s="39">
        <v>45652.636805555558</v>
      </c>
      <c r="F53" t="s">
        <v>290</v>
      </c>
      <c r="G53" t="s">
        <v>291</v>
      </c>
    </row>
    <row r="54" spans="1:8" x14ac:dyDescent="0.3">
      <c r="A54" t="s">
        <v>231</v>
      </c>
      <c r="B54" t="s">
        <v>293</v>
      </c>
      <c r="C54">
        <v>1</v>
      </c>
      <c r="D54">
        <v>2.5649999999999999</v>
      </c>
      <c r="E54" s="39">
        <v>45652.636805555558</v>
      </c>
      <c r="F54" t="s">
        <v>294</v>
      </c>
      <c r="G54" t="s">
        <v>291</v>
      </c>
      <c r="H54" t="s">
        <v>300</v>
      </c>
    </row>
    <row r="55" spans="1:8" x14ac:dyDescent="0.3">
      <c r="A55" t="s">
        <v>231</v>
      </c>
      <c r="B55" t="s">
        <v>295</v>
      </c>
      <c r="C55">
        <v>2</v>
      </c>
      <c r="D55">
        <v>2.14</v>
      </c>
      <c r="E55" s="39">
        <v>45652.636805555558</v>
      </c>
      <c r="F55" t="s">
        <v>296</v>
      </c>
      <c r="G55" t="s">
        <v>291</v>
      </c>
      <c r="H55" t="s">
        <v>300</v>
      </c>
    </row>
    <row r="56" spans="1:8" x14ac:dyDescent="0.3">
      <c r="A56" t="s">
        <v>232</v>
      </c>
      <c r="B56" t="s">
        <v>289</v>
      </c>
      <c r="C56">
        <v>3</v>
      </c>
      <c r="D56">
        <v>2303.6759999999999</v>
      </c>
      <c r="E56" s="39">
        <v>45632.698611111111</v>
      </c>
      <c r="F56" t="s">
        <v>290</v>
      </c>
      <c r="G56" t="s">
        <v>291</v>
      </c>
    </row>
    <row r="57" spans="1:8" x14ac:dyDescent="0.3">
      <c r="A57" t="s">
        <v>232</v>
      </c>
      <c r="B57" t="s">
        <v>293</v>
      </c>
      <c r="C57">
        <v>1</v>
      </c>
      <c r="D57">
        <v>1.8440000000000001</v>
      </c>
      <c r="E57" s="39">
        <v>45632.698611111111</v>
      </c>
      <c r="F57" t="s">
        <v>294</v>
      </c>
      <c r="G57" t="s">
        <v>291</v>
      </c>
      <c r="H57" t="s">
        <v>300</v>
      </c>
    </row>
    <row r="58" spans="1:8" x14ac:dyDescent="0.3">
      <c r="A58" t="s">
        <v>232</v>
      </c>
      <c r="B58" t="s">
        <v>295</v>
      </c>
      <c r="C58">
        <v>2</v>
      </c>
      <c r="D58">
        <v>1.5840000000000001</v>
      </c>
      <c r="E58" s="39">
        <v>45632.698611111111</v>
      </c>
      <c r="F58" t="s">
        <v>296</v>
      </c>
      <c r="G58" t="s">
        <v>291</v>
      </c>
      <c r="H58" t="s">
        <v>300</v>
      </c>
    </row>
    <row r="59" spans="1:8" x14ac:dyDescent="0.3">
      <c r="A59" t="s">
        <v>232</v>
      </c>
      <c r="B59" t="s">
        <v>289</v>
      </c>
      <c r="C59">
        <v>3</v>
      </c>
      <c r="D59">
        <v>2303.6619999999998</v>
      </c>
      <c r="E59" s="39">
        <v>45652.640972222223</v>
      </c>
      <c r="F59" t="s">
        <v>290</v>
      </c>
      <c r="G59" t="s">
        <v>291</v>
      </c>
    </row>
    <row r="60" spans="1:8" x14ac:dyDescent="0.3">
      <c r="A60" t="s">
        <v>232</v>
      </c>
      <c r="B60" t="s">
        <v>293</v>
      </c>
      <c r="C60">
        <v>1</v>
      </c>
      <c r="D60">
        <v>1.8580000000000001</v>
      </c>
      <c r="E60" s="39">
        <v>45652.640972222223</v>
      </c>
      <c r="F60" t="s">
        <v>294</v>
      </c>
      <c r="G60" t="s">
        <v>291</v>
      </c>
      <c r="H60" t="s">
        <v>300</v>
      </c>
    </row>
    <row r="61" spans="1:8" x14ac:dyDescent="0.3">
      <c r="A61" t="s">
        <v>232</v>
      </c>
      <c r="B61" t="s">
        <v>295</v>
      </c>
      <c r="C61">
        <v>2</v>
      </c>
      <c r="D61">
        <v>1.5980000000000001</v>
      </c>
      <c r="E61" s="39">
        <v>45652.640972222223</v>
      </c>
      <c r="F61" t="s">
        <v>296</v>
      </c>
      <c r="G61" t="s">
        <v>291</v>
      </c>
      <c r="H61" t="s">
        <v>300</v>
      </c>
    </row>
    <row r="62" spans="1:8" x14ac:dyDescent="0.3">
      <c r="A62" t="s">
        <v>43</v>
      </c>
      <c r="B62" t="s">
        <v>289</v>
      </c>
      <c r="C62">
        <v>3</v>
      </c>
      <c r="D62">
        <v>2322.788</v>
      </c>
      <c r="E62" s="39">
        <v>45635.462129629632</v>
      </c>
      <c r="F62" t="s">
        <v>290</v>
      </c>
      <c r="G62" t="s">
        <v>291</v>
      </c>
    </row>
    <row r="63" spans="1:8" x14ac:dyDescent="0.3">
      <c r="A63" t="s">
        <v>43</v>
      </c>
      <c r="B63" t="s">
        <v>293</v>
      </c>
      <c r="C63">
        <v>1</v>
      </c>
      <c r="D63">
        <v>81.182000000000002</v>
      </c>
      <c r="E63" s="39">
        <v>45635.462129629632</v>
      </c>
      <c r="F63" t="s">
        <v>294</v>
      </c>
      <c r="G63" t="s">
        <v>291</v>
      </c>
      <c r="H63" t="s">
        <v>300</v>
      </c>
    </row>
    <row r="64" spans="1:8" x14ac:dyDescent="0.3">
      <c r="A64" t="s">
        <v>43</v>
      </c>
      <c r="B64" t="s">
        <v>295</v>
      </c>
      <c r="C64">
        <v>2</v>
      </c>
      <c r="D64">
        <v>80.269000000000005</v>
      </c>
      <c r="E64" s="39">
        <v>45635.462129629632</v>
      </c>
      <c r="F64" t="s">
        <v>296</v>
      </c>
      <c r="G64" t="s">
        <v>291</v>
      </c>
      <c r="H64" t="s">
        <v>300</v>
      </c>
    </row>
    <row r="65" spans="1:8" x14ac:dyDescent="0.3">
      <c r="A65" t="s">
        <v>233</v>
      </c>
      <c r="B65" t="s">
        <v>289</v>
      </c>
      <c r="C65">
        <v>3</v>
      </c>
      <c r="D65">
        <v>2313.002</v>
      </c>
      <c r="E65" s="39">
        <v>45652.461805555555</v>
      </c>
      <c r="F65" t="s">
        <v>290</v>
      </c>
      <c r="G65" t="s">
        <v>291</v>
      </c>
    </row>
    <row r="66" spans="1:8" x14ac:dyDescent="0.3">
      <c r="A66" t="s">
        <v>233</v>
      </c>
      <c r="B66" t="s">
        <v>293</v>
      </c>
      <c r="C66">
        <v>1</v>
      </c>
      <c r="D66">
        <v>18.748000000000001</v>
      </c>
      <c r="E66" s="39">
        <v>45652.461805555555</v>
      </c>
      <c r="F66" t="s">
        <v>294</v>
      </c>
      <c r="G66" t="s">
        <v>291</v>
      </c>
      <c r="H66" t="s">
        <v>300</v>
      </c>
    </row>
    <row r="67" spans="1:8" x14ac:dyDescent="0.3">
      <c r="A67" t="s">
        <v>233</v>
      </c>
      <c r="B67" t="s">
        <v>295</v>
      </c>
      <c r="C67">
        <v>2</v>
      </c>
      <c r="D67">
        <v>18.463000000000001</v>
      </c>
      <c r="E67" s="39">
        <v>45652.461805555555</v>
      </c>
      <c r="F67" t="s">
        <v>296</v>
      </c>
      <c r="G67" t="s">
        <v>291</v>
      </c>
      <c r="H67" t="s">
        <v>300</v>
      </c>
    </row>
    <row r="68" spans="1:8" x14ac:dyDescent="0.3">
      <c r="A68" t="s">
        <v>44</v>
      </c>
      <c r="B68" t="s">
        <v>289</v>
      </c>
      <c r="C68">
        <v>3</v>
      </c>
      <c r="D68">
        <v>2300.8249999999998</v>
      </c>
      <c r="E68" s="39">
        <v>45648.447222222225</v>
      </c>
      <c r="F68" t="s">
        <v>290</v>
      </c>
      <c r="G68" t="s">
        <v>291</v>
      </c>
    </row>
    <row r="69" spans="1:8" x14ac:dyDescent="0.3">
      <c r="A69" t="s">
        <v>44</v>
      </c>
      <c r="B69" t="s">
        <v>293</v>
      </c>
      <c r="C69">
        <v>1</v>
      </c>
      <c r="D69">
        <v>1.8859999999999999</v>
      </c>
      <c r="E69" s="39">
        <v>45648.447222222225</v>
      </c>
      <c r="F69" t="s">
        <v>294</v>
      </c>
      <c r="G69" t="s">
        <v>291</v>
      </c>
      <c r="H69" t="s">
        <v>300</v>
      </c>
    </row>
    <row r="70" spans="1:8" x14ac:dyDescent="0.3">
      <c r="A70" t="s">
        <v>44</v>
      </c>
      <c r="B70" t="s">
        <v>295</v>
      </c>
      <c r="C70">
        <v>2</v>
      </c>
      <c r="D70">
        <v>0.90200000000000002</v>
      </c>
      <c r="E70" s="39">
        <v>45648.447222222225</v>
      </c>
      <c r="F70" t="s">
        <v>296</v>
      </c>
      <c r="G70" t="s">
        <v>291</v>
      </c>
      <c r="H70" t="s">
        <v>300</v>
      </c>
    </row>
    <row r="71" spans="1:8" x14ac:dyDescent="0.3">
      <c r="A71" t="s">
        <v>45</v>
      </c>
      <c r="B71" t="s">
        <v>289</v>
      </c>
      <c r="C71">
        <v>3</v>
      </c>
      <c r="D71">
        <v>2303.77</v>
      </c>
      <c r="E71" s="39">
        <v>45652.584722222222</v>
      </c>
      <c r="F71" t="s">
        <v>290</v>
      </c>
      <c r="G71" t="s">
        <v>291</v>
      </c>
    </row>
    <row r="72" spans="1:8" x14ac:dyDescent="0.3">
      <c r="A72" t="s">
        <v>45</v>
      </c>
      <c r="B72" t="s">
        <v>293</v>
      </c>
      <c r="C72">
        <v>1</v>
      </c>
      <c r="D72">
        <v>21.5</v>
      </c>
      <c r="E72" s="39">
        <v>45652.584722222222</v>
      </c>
      <c r="F72" t="s">
        <v>294</v>
      </c>
      <c r="G72" t="s">
        <v>291</v>
      </c>
      <c r="H72" t="s">
        <v>300</v>
      </c>
    </row>
    <row r="73" spans="1:8" x14ac:dyDescent="0.3">
      <c r="A73" t="s">
        <v>45</v>
      </c>
      <c r="B73" t="s">
        <v>295</v>
      </c>
      <c r="C73">
        <v>2</v>
      </c>
      <c r="D73">
        <v>20.6</v>
      </c>
      <c r="E73" s="39">
        <v>45652.584722222222</v>
      </c>
      <c r="F73" t="s">
        <v>296</v>
      </c>
      <c r="G73" t="s">
        <v>291</v>
      </c>
      <c r="H73" t="s">
        <v>300</v>
      </c>
    </row>
    <row r="74" spans="1:8" x14ac:dyDescent="0.3">
      <c r="A74" t="s">
        <v>46</v>
      </c>
      <c r="B74" t="s">
        <v>289</v>
      </c>
      <c r="C74">
        <v>3</v>
      </c>
      <c r="D74">
        <v>2322.471</v>
      </c>
      <c r="E74" s="39">
        <v>45636.454606481479</v>
      </c>
      <c r="F74" t="s">
        <v>290</v>
      </c>
      <c r="G74" t="s">
        <v>291</v>
      </c>
    </row>
    <row r="75" spans="1:8" x14ac:dyDescent="0.3">
      <c r="A75" t="s">
        <v>46</v>
      </c>
      <c r="B75" t="s">
        <v>293</v>
      </c>
      <c r="C75">
        <v>1</v>
      </c>
      <c r="D75">
        <v>57.585999999999999</v>
      </c>
      <c r="E75" s="39">
        <v>45636.454606481479</v>
      </c>
      <c r="F75" t="s">
        <v>294</v>
      </c>
      <c r="G75" t="s">
        <v>291</v>
      </c>
      <c r="H75" t="s">
        <v>300</v>
      </c>
    </row>
    <row r="76" spans="1:8" x14ac:dyDescent="0.3">
      <c r="A76" t="s">
        <v>46</v>
      </c>
      <c r="B76" t="s">
        <v>295</v>
      </c>
      <c r="C76">
        <v>2</v>
      </c>
      <c r="D76">
        <v>56.786999999999999</v>
      </c>
      <c r="E76" s="39">
        <v>45636.454606481479</v>
      </c>
      <c r="F76" t="s">
        <v>296</v>
      </c>
      <c r="G76" t="s">
        <v>291</v>
      </c>
      <c r="H76" t="s">
        <v>300</v>
      </c>
    </row>
    <row r="77" spans="1:8" x14ac:dyDescent="0.3">
      <c r="A77" t="s">
        <v>312</v>
      </c>
      <c r="B77" t="s">
        <v>289</v>
      </c>
      <c r="C77">
        <v>3</v>
      </c>
      <c r="D77">
        <v>2316.5369999999998</v>
      </c>
      <c r="E77" s="39">
        <v>45636.462604166663</v>
      </c>
      <c r="F77" t="s">
        <v>290</v>
      </c>
      <c r="G77" t="s">
        <v>291</v>
      </c>
    </row>
    <row r="78" spans="1:8" x14ac:dyDescent="0.3">
      <c r="A78" t="s">
        <v>312</v>
      </c>
      <c r="B78" t="s">
        <v>293</v>
      </c>
      <c r="C78">
        <v>1</v>
      </c>
      <c r="D78">
        <v>64.385999999999996</v>
      </c>
      <c r="E78" s="39">
        <v>45636.462604166663</v>
      </c>
      <c r="F78" t="s">
        <v>294</v>
      </c>
      <c r="G78" t="s">
        <v>291</v>
      </c>
      <c r="H78" t="s">
        <v>300</v>
      </c>
    </row>
    <row r="79" spans="1:8" x14ac:dyDescent="0.3">
      <c r="A79" t="s">
        <v>312</v>
      </c>
      <c r="B79" t="s">
        <v>295</v>
      </c>
      <c r="C79">
        <v>2</v>
      </c>
      <c r="D79"/>
      <c r="E79" s="39">
        <v>45636.462604166663</v>
      </c>
      <c r="F79" t="s">
        <v>296</v>
      </c>
      <c r="G79" t="s">
        <v>291</v>
      </c>
      <c r="H79" t="s">
        <v>313</v>
      </c>
    </row>
    <row r="80" spans="1:8" x14ac:dyDescent="0.3">
      <c r="A80" t="s">
        <v>47</v>
      </c>
      <c r="B80" t="s">
        <v>289</v>
      </c>
      <c r="C80">
        <v>3</v>
      </c>
      <c r="D80">
        <v>2299.75</v>
      </c>
      <c r="E80" s="39">
        <v>45640.556030092594</v>
      </c>
      <c r="F80" t="s">
        <v>290</v>
      </c>
      <c r="G80" t="s">
        <v>291</v>
      </c>
    </row>
    <row r="81" spans="1:8" x14ac:dyDescent="0.3">
      <c r="A81" t="s">
        <v>47</v>
      </c>
      <c r="B81" t="s">
        <v>293</v>
      </c>
      <c r="C81">
        <v>1</v>
      </c>
      <c r="D81">
        <v>1.478</v>
      </c>
      <c r="E81" s="39">
        <v>45640.556030092594</v>
      </c>
      <c r="F81" t="s">
        <v>294</v>
      </c>
      <c r="G81" t="s">
        <v>291</v>
      </c>
      <c r="H81" t="s">
        <v>300</v>
      </c>
    </row>
    <row r="82" spans="1:8" x14ac:dyDescent="0.3">
      <c r="A82" t="s">
        <v>47</v>
      </c>
      <c r="B82" t="s">
        <v>295</v>
      </c>
      <c r="C82">
        <v>2</v>
      </c>
      <c r="D82">
        <v>0.71599999999999997</v>
      </c>
      <c r="E82" s="39">
        <v>45640.556030092594</v>
      </c>
      <c r="F82" t="s">
        <v>296</v>
      </c>
      <c r="G82" t="s">
        <v>291</v>
      </c>
      <c r="H82" t="s">
        <v>300</v>
      </c>
    </row>
    <row r="83" spans="1:8" x14ac:dyDescent="0.3">
      <c r="A83" t="s">
        <v>47</v>
      </c>
      <c r="B83" t="s">
        <v>289</v>
      </c>
      <c r="C83">
        <v>3</v>
      </c>
      <c r="D83">
        <v>2299.75</v>
      </c>
      <c r="E83" s="39">
        <v>45649.409722222219</v>
      </c>
      <c r="F83" t="s">
        <v>290</v>
      </c>
      <c r="G83" t="s">
        <v>291</v>
      </c>
    </row>
    <row r="84" spans="1:8" x14ac:dyDescent="0.3">
      <c r="A84" t="s">
        <v>47</v>
      </c>
      <c r="B84" t="s">
        <v>293</v>
      </c>
      <c r="C84">
        <v>1</v>
      </c>
      <c r="D84">
        <v>1.478</v>
      </c>
      <c r="E84" s="39">
        <v>45649.409722222219</v>
      </c>
      <c r="F84" t="s">
        <v>294</v>
      </c>
      <c r="G84" t="s">
        <v>291</v>
      </c>
      <c r="H84" t="s">
        <v>300</v>
      </c>
    </row>
    <row r="85" spans="1:8" x14ac:dyDescent="0.3">
      <c r="A85" t="s">
        <v>47</v>
      </c>
      <c r="B85" t="s">
        <v>295</v>
      </c>
      <c r="C85">
        <v>2</v>
      </c>
      <c r="D85">
        <v>0.71599999999999997</v>
      </c>
      <c r="E85" s="39">
        <v>45649.409722222219</v>
      </c>
      <c r="F85" t="s">
        <v>296</v>
      </c>
      <c r="G85" t="s">
        <v>291</v>
      </c>
      <c r="H85" t="s">
        <v>300</v>
      </c>
    </row>
    <row r="86" spans="1:8" x14ac:dyDescent="0.3">
      <c r="A86" t="s">
        <v>48</v>
      </c>
      <c r="B86" t="s">
        <v>289</v>
      </c>
      <c r="C86">
        <v>3</v>
      </c>
      <c r="D86">
        <v>2300.279</v>
      </c>
      <c r="E86" s="39">
        <v>45645.663888888892</v>
      </c>
      <c r="F86" t="s">
        <v>290</v>
      </c>
      <c r="G86" t="s">
        <v>291</v>
      </c>
    </row>
    <row r="87" spans="1:8" x14ac:dyDescent="0.3">
      <c r="A87" t="s">
        <v>48</v>
      </c>
      <c r="B87" t="s">
        <v>293</v>
      </c>
      <c r="C87">
        <v>1</v>
      </c>
      <c r="D87">
        <v>1.5760000000000001</v>
      </c>
      <c r="E87" s="39">
        <v>45645.663888888892</v>
      </c>
      <c r="F87" t="s">
        <v>294</v>
      </c>
      <c r="G87" t="s">
        <v>291</v>
      </c>
      <c r="H87" t="s">
        <v>300</v>
      </c>
    </row>
    <row r="88" spans="1:8" x14ac:dyDescent="0.3">
      <c r="A88" t="s">
        <v>48</v>
      </c>
      <c r="B88" t="s">
        <v>295</v>
      </c>
      <c r="C88">
        <v>2</v>
      </c>
      <c r="D88">
        <v>0.52</v>
      </c>
      <c r="E88" s="39">
        <v>45645.663888888892</v>
      </c>
      <c r="F88" t="s">
        <v>296</v>
      </c>
      <c r="G88" t="s">
        <v>291</v>
      </c>
      <c r="H88" t="s">
        <v>300</v>
      </c>
    </row>
    <row r="89" spans="1:8" x14ac:dyDescent="0.3">
      <c r="A89" t="s">
        <v>49</v>
      </c>
      <c r="B89" t="s">
        <v>289</v>
      </c>
      <c r="C89">
        <v>3</v>
      </c>
      <c r="D89">
        <v>2318.8440000000001</v>
      </c>
      <c r="E89" s="39">
        <v>45645.408333333333</v>
      </c>
      <c r="F89" t="s">
        <v>290</v>
      </c>
      <c r="G89" t="s">
        <v>291</v>
      </c>
    </row>
    <row r="90" spans="1:8" x14ac:dyDescent="0.3">
      <c r="A90" t="s">
        <v>49</v>
      </c>
      <c r="B90" t="s">
        <v>293</v>
      </c>
      <c r="C90">
        <v>1</v>
      </c>
      <c r="D90">
        <v>2.9609999999999999</v>
      </c>
      <c r="E90" s="39">
        <v>45645.408333333333</v>
      </c>
      <c r="F90" t="s">
        <v>294</v>
      </c>
      <c r="G90" t="s">
        <v>291</v>
      </c>
      <c r="H90" t="s">
        <v>300</v>
      </c>
    </row>
    <row r="91" spans="1:8" x14ac:dyDescent="0.3">
      <c r="A91" t="s">
        <v>49</v>
      </c>
      <c r="B91" t="s">
        <v>295</v>
      </c>
      <c r="C91">
        <v>2</v>
      </c>
      <c r="D91">
        <v>-5.1999999999999998E-2</v>
      </c>
      <c r="E91" s="39">
        <v>45645.408333333333</v>
      </c>
      <c r="F91" t="s">
        <v>296</v>
      </c>
      <c r="G91" t="s">
        <v>291</v>
      </c>
      <c r="H91" t="s">
        <v>300</v>
      </c>
    </row>
    <row r="92" spans="1:8" x14ac:dyDescent="0.3">
      <c r="A92" t="s">
        <v>50</v>
      </c>
      <c r="B92" t="s">
        <v>289</v>
      </c>
      <c r="C92">
        <v>3</v>
      </c>
      <c r="D92">
        <v>2306.174</v>
      </c>
      <c r="E92" s="39">
        <v>45637.486238425925</v>
      </c>
      <c r="F92" t="s">
        <v>290</v>
      </c>
      <c r="G92" t="s">
        <v>291</v>
      </c>
    </row>
    <row r="93" spans="1:8" x14ac:dyDescent="0.3">
      <c r="A93" t="s">
        <v>50</v>
      </c>
      <c r="B93" t="s">
        <v>293</v>
      </c>
      <c r="C93">
        <v>1</v>
      </c>
      <c r="D93">
        <v>2.9000000000000001E-2</v>
      </c>
      <c r="E93" s="39">
        <v>45637.486238425925</v>
      </c>
      <c r="F93" t="s">
        <v>294</v>
      </c>
      <c r="G93" t="s">
        <v>291</v>
      </c>
      <c r="H93" t="s">
        <v>300</v>
      </c>
    </row>
    <row r="94" spans="1:8" x14ac:dyDescent="0.3">
      <c r="A94" t="s">
        <v>50</v>
      </c>
      <c r="B94" t="s">
        <v>295</v>
      </c>
      <c r="C94">
        <v>2</v>
      </c>
      <c r="D94">
        <v>-0.85399999999999998</v>
      </c>
      <c r="E94" s="39">
        <v>45637.486238425925</v>
      </c>
      <c r="F94" t="s">
        <v>296</v>
      </c>
      <c r="G94" t="s">
        <v>291</v>
      </c>
      <c r="H94" t="s">
        <v>300</v>
      </c>
    </row>
    <row r="95" spans="1:8" x14ac:dyDescent="0.3">
      <c r="A95" t="s">
        <v>51</v>
      </c>
      <c r="B95" t="s">
        <v>289</v>
      </c>
      <c r="C95">
        <v>3</v>
      </c>
      <c r="D95">
        <v>2301.16</v>
      </c>
      <c r="E95" s="39">
        <v>45628.534918981481</v>
      </c>
      <c r="F95" t="s">
        <v>290</v>
      </c>
      <c r="G95" t="s">
        <v>291</v>
      </c>
    </row>
    <row r="96" spans="1:8" x14ac:dyDescent="0.3">
      <c r="A96" t="s">
        <v>51</v>
      </c>
      <c r="B96" t="s">
        <v>293</v>
      </c>
      <c r="C96">
        <v>1</v>
      </c>
      <c r="D96">
        <v>1.4910000000000001</v>
      </c>
      <c r="E96" s="39">
        <v>45628.534918981481</v>
      </c>
      <c r="F96" t="s">
        <v>294</v>
      </c>
      <c r="G96" t="s">
        <v>291</v>
      </c>
      <c r="H96" t="s">
        <v>300</v>
      </c>
    </row>
    <row r="97" spans="1:8" x14ac:dyDescent="0.3">
      <c r="A97" t="s">
        <v>51</v>
      </c>
      <c r="B97" t="s">
        <v>295</v>
      </c>
      <c r="C97">
        <v>2</v>
      </c>
      <c r="D97">
        <v>0.51600000000000001</v>
      </c>
      <c r="E97" s="39">
        <v>45628.534918981481</v>
      </c>
      <c r="F97" t="s">
        <v>296</v>
      </c>
      <c r="G97" t="s">
        <v>291</v>
      </c>
      <c r="H97" t="s">
        <v>300</v>
      </c>
    </row>
    <row r="98" spans="1:8" x14ac:dyDescent="0.3">
      <c r="A98" t="s">
        <v>52</v>
      </c>
      <c r="B98" t="s">
        <v>289</v>
      </c>
      <c r="C98">
        <v>3</v>
      </c>
      <c r="D98">
        <v>2305.1280000000002</v>
      </c>
      <c r="E98" s="39">
        <v>45628.422627314816</v>
      </c>
      <c r="F98" t="s">
        <v>290</v>
      </c>
      <c r="G98" t="s">
        <v>291</v>
      </c>
    </row>
    <row r="99" spans="1:8" x14ac:dyDescent="0.3">
      <c r="A99" t="s">
        <v>52</v>
      </c>
      <c r="B99" t="s">
        <v>293</v>
      </c>
      <c r="C99">
        <v>1</v>
      </c>
      <c r="D99">
        <v>2.153</v>
      </c>
      <c r="E99" s="39">
        <v>45628.422627314816</v>
      </c>
      <c r="F99" t="s">
        <v>294</v>
      </c>
      <c r="G99" t="s">
        <v>291</v>
      </c>
      <c r="H99" t="s">
        <v>300</v>
      </c>
    </row>
    <row r="100" spans="1:8" x14ac:dyDescent="0.3">
      <c r="A100" t="s">
        <v>52</v>
      </c>
      <c r="B100" t="s">
        <v>295</v>
      </c>
      <c r="C100">
        <v>2</v>
      </c>
      <c r="D100">
        <v>1.258</v>
      </c>
      <c r="E100" s="39">
        <v>45628.422627314816</v>
      </c>
      <c r="F100" t="s">
        <v>296</v>
      </c>
      <c r="G100" t="s">
        <v>291</v>
      </c>
      <c r="H100" t="s">
        <v>300</v>
      </c>
    </row>
    <row r="101" spans="1:8" x14ac:dyDescent="0.3">
      <c r="A101" t="s">
        <v>52</v>
      </c>
      <c r="B101" t="s">
        <v>289</v>
      </c>
      <c r="C101">
        <v>3</v>
      </c>
      <c r="D101">
        <v>2305.0990000000002</v>
      </c>
      <c r="E101" s="39">
        <v>45653.511805555558</v>
      </c>
      <c r="F101" t="s">
        <v>290</v>
      </c>
      <c r="G101" t="s">
        <v>291</v>
      </c>
    </row>
    <row r="102" spans="1:8" x14ac:dyDescent="0.3">
      <c r="A102" t="s">
        <v>52</v>
      </c>
      <c r="B102" t="s">
        <v>293</v>
      </c>
      <c r="C102">
        <v>1</v>
      </c>
      <c r="D102">
        <v>2.1819999999999999</v>
      </c>
      <c r="E102" s="39">
        <v>45653.511805555558</v>
      </c>
      <c r="F102" t="s">
        <v>294</v>
      </c>
      <c r="G102" t="s">
        <v>291</v>
      </c>
      <c r="H102" t="s">
        <v>300</v>
      </c>
    </row>
    <row r="103" spans="1:8" x14ac:dyDescent="0.3">
      <c r="A103" t="s">
        <v>52</v>
      </c>
      <c r="B103" t="s">
        <v>295</v>
      </c>
      <c r="C103">
        <v>2</v>
      </c>
      <c r="D103">
        <v>1.2869999999999999</v>
      </c>
      <c r="E103" s="39">
        <v>45653.511805555558</v>
      </c>
      <c r="F103" t="s">
        <v>296</v>
      </c>
      <c r="G103" t="s">
        <v>291</v>
      </c>
      <c r="H103" t="s">
        <v>300</v>
      </c>
    </row>
    <row r="104" spans="1:8" x14ac:dyDescent="0.3">
      <c r="A104" t="s">
        <v>53</v>
      </c>
      <c r="B104" t="s">
        <v>289</v>
      </c>
      <c r="C104">
        <v>3</v>
      </c>
      <c r="D104"/>
      <c r="E104" s="39">
        <v>45657.5</v>
      </c>
      <c r="F104" t="s">
        <v>290</v>
      </c>
      <c r="G104" t="s">
        <v>291</v>
      </c>
      <c r="H104" t="s">
        <v>314</v>
      </c>
    </row>
    <row r="105" spans="1:8" x14ac:dyDescent="0.3">
      <c r="A105" t="s">
        <v>53</v>
      </c>
      <c r="B105" t="s">
        <v>293</v>
      </c>
      <c r="C105">
        <v>1</v>
      </c>
      <c r="D105"/>
      <c r="E105" s="39">
        <v>45657.5</v>
      </c>
      <c r="F105" t="s">
        <v>294</v>
      </c>
      <c r="G105" t="s">
        <v>291</v>
      </c>
      <c r="H105" t="s">
        <v>314</v>
      </c>
    </row>
    <row r="106" spans="1:8" x14ac:dyDescent="0.3">
      <c r="A106" t="s">
        <v>53</v>
      </c>
      <c r="B106" t="s">
        <v>295</v>
      </c>
      <c r="C106">
        <v>2</v>
      </c>
      <c r="D106"/>
      <c r="E106" s="39">
        <v>45657.5</v>
      </c>
      <c r="F106" t="s">
        <v>296</v>
      </c>
      <c r="G106" t="s">
        <v>291</v>
      </c>
      <c r="H106" t="s">
        <v>314</v>
      </c>
    </row>
    <row r="107" spans="1:8" x14ac:dyDescent="0.3">
      <c r="A107" t="s">
        <v>54</v>
      </c>
      <c r="B107" t="s">
        <v>289</v>
      </c>
      <c r="C107">
        <v>3</v>
      </c>
      <c r="D107">
        <v>2298.5909999999999</v>
      </c>
      <c r="E107" s="39">
        <v>45640.436469907407</v>
      </c>
      <c r="F107" t="s">
        <v>290</v>
      </c>
      <c r="G107" t="s">
        <v>291</v>
      </c>
    </row>
    <row r="108" spans="1:8" x14ac:dyDescent="0.3">
      <c r="A108" t="s">
        <v>54</v>
      </c>
      <c r="B108" t="s">
        <v>293</v>
      </c>
      <c r="C108">
        <v>1</v>
      </c>
      <c r="D108">
        <v>2.38</v>
      </c>
      <c r="E108" s="39">
        <v>45640.436469907407</v>
      </c>
      <c r="F108" t="s">
        <v>294</v>
      </c>
      <c r="G108" t="s">
        <v>291</v>
      </c>
      <c r="H108" t="s">
        <v>300</v>
      </c>
    </row>
    <row r="109" spans="1:8" x14ac:dyDescent="0.3">
      <c r="A109" t="s">
        <v>54</v>
      </c>
      <c r="B109" t="s">
        <v>295</v>
      </c>
      <c r="C109">
        <v>2</v>
      </c>
      <c r="D109">
        <v>1.8620000000000001</v>
      </c>
      <c r="E109" s="39">
        <v>45640.436469907407</v>
      </c>
      <c r="F109" t="s">
        <v>296</v>
      </c>
      <c r="G109" t="s">
        <v>291</v>
      </c>
      <c r="H109" t="s">
        <v>300</v>
      </c>
    </row>
    <row r="110" spans="1:8" x14ac:dyDescent="0.3">
      <c r="A110" t="s">
        <v>55</v>
      </c>
      <c r="B110" t="s">
        <v>289</v>
      </c>
      <c r="C110">
        <v>3</v>
      </c>
      <c r="D110">
        <v>2298.875</v>
      </c>
      <c r="E110" s="39">
        <v>45642.619930555556</v>
      </c>
      <c r="F110" t="s">
        <v>290</v>
      </c>
      <c r="G110" t="s">
        <v>291</v>
      </c>
    </row>
    <row r="111" spans="1:8" x14ac:dyDescent="0.3">
      <c r="A111" t="s">
        <v>55</v>
      </c>
      <c r="B111" t="s">
        <v>293</v>
      </c>
      <c r="C111">
        <v>1</v>
      </c>
      <c r="D111">
        <v>2.9169999999999998</v>
      </c>
      <c r="E111" s="39">
        <v>45642.619930555556</v>
      </c>
      <c r="F111" t="s">
        <v>294</v>
      </c>
      <c r="G111" t="s">
        <v>291</v>
      </c>
      <c r="H111" t="s">
        <v>300</v>
      </c>
    </row>
    <row r="112" spans="1:8" x14ac:dyDescent="0.3">
      <c r="A112" t="s">
        <v>55</v>
      </c>
      <c r="B112" t="s">
        <v>295</v>
      </c>
      <c r="C112">
        <v>2</v>
      </c>
      <c r="D112">
        <v>2.6640000000000001</v>
      </c>
      <c r="E112" s="39">
        <v>45642.619930555556</v>
      </c>
      <c r="F112" t="s">
        <v>296</v>
      </c>
      <c r="G112" t="s">
        <v>291</v>
      </c>
      <c r="H112" t="s">
        <v>300</v>
      </c>
    </row>
    <row r="113" spans="1:8" x14ac:dyDescent="0.3">
      <c r="A113" t="s">
        <v>56</v>
      </c>
      <c r="B113" t="s">
        <v>289</v>
      </c>
      <c r="C113">
        <v>3</v>
      </c>
      <c r="D113">
        <v>2297.8580000000002</v>
      </c>
      <c r="E113" s="39">
        <v>45642.627268518518</v>
      </c>
      <c r="F113" t="s">
        <v>290</v>
      </c>
      <c r="G113" t="s">
        <v>291</v>
      </c>
    </row>
    <row r="114" spans="1:8" x14ac:dyDescent="0.3">
      <c r="A114" t="s">
        <v>56</v>
      </c>
      <c r="B114" t="s">
        <v>293</v>
      </c>
      <c r="C114">
        <v>1</v>
      </c>
      <c r="D114">
        <v>4.266</v>
      </c>
      <c r="E114" s="39">
        <v>45642.627268518518</v>
      </c>
      <c r="F114" t="s">
        <v>294</v>
      </c>
      <c r="G114" t="s">
        <v>291</v>
      </c>
      <c r="H114" t="s">
        <v>300</v>
      </c>
    </row>
    <row r="115" spans="1:8" x14ac:dyDescent="0.3">
      <c r="A115" t="s">
        <v>56</v>
      </c>
      <c r="B115" t="s">
        <v>295</v>
      </c>
      <c r="C115">
        <v>2</v>
      </c>
      <c r="D115">
        <v>3.8860000000000001</v>
      </c>
      <c r="E115" s="39">
        <v>45642.627268518518</v>
      </c>
      <c r="F115" t="s">
        <v>296</v>
      </c>
      <c r="G115" t="s">
        <v>291</v>
      </c>
      <c r="H115" t="s">
        <v>300</v>
      </c>
    </row>
    <row r="116" spans="1:8" x14ac:dyDescent="0.3">
      <c r="A116" t="s">
        <v>57</v>
      </c>
      <c r="B116" t="s">
        <v>289</v>
      </c>
      <c r="C116">
        <v>3</v>
      </c>
      <c r="D116">
        <v>2298.605</v>
      </c>
      <c r="E116" s="39">
        <v>45648.480555555558</v>
      </c>
      <c r="F116" t="s">
        <v>290</v>
      </c>
      <c r="G116" t="s">
        <v>291</v>
      </c>
    </row>
    <row r="117" spans="1:8" x14ac:dyDescent="0.3">
      <c r="A117" t="s">
        <v>57</v>
      </c>
      <c r="B117" t="s">
        <v>293</v>
      </c>
      <c r="C117">
        <v>1</v>
      </c>
      <c r="D117">
        <v>2.5230000000000001</v>
      </c>
      <c r="E117" s="39">
        <v>45648.480555555558</v>
      </c>
      <c r="F117" t="s">
        <v>294</v>
      </c>
      <c r="G117" t="s">
        <v>291</v>
      </c>
      <c r="H117" t="s">
        <v>300</v>
      </c>
    </row>
    <row r="118" spans="1:8" x14ac:dyDescent="0.3">
      <c r="A118" t="s">
        <v>57</v>
      </c>
      <c r="B118" t="s">
        <v>295</v>
      </c>
      <c r="C118">
        <v>2</v>
      </c>
      <c r="D118">
        <v>1.994</v>
      </c>
      <c r="E118" s="39">
        <v>45648.480555555558</v>
      </c>
      <c r="F118" t="s">
        <v>296</v>
      </c>
      <c r="G118" t="s">
        <v>291</v>
      </c>
      <c r="H118" t="s">
        <v>300</v>
      </c>
    </row>
    <row r="119" spans="1:8" x14ac:dyDescent="0.3">
      <c r="A119" t="s">
        <v>58</v>
      </c>
      <c r="B119" t="s">
        <v>289</v>
      </c>
      <c r="C119">
        <v>3</v>
      </c>
      <c r="D119">
        <v>2298.39</v>
      </c>
      <c r="E119" s="39">
        <v>45641.57534722222</v>
      </c>
      <c r="F119" t="s">
        <v>290</v>
      </c>
      <c r="G119" t="s">
        <v>291</v>
      </c>
    </row>
    <row r="120" spans="1:8" x14ac:dyDescent="0.3">
      <c r="A120" t="s">
        <v>58</v>
      </c>
      <c r="B120" t="s">
        <v>293</v>
      </c>
      <c r="C120">
        <v>1</v>
      </c>
      <c r="D120">
        <v>1.845</v>
      </c>
      <c r="E120" s="39">
        <v>45641.57534722222</v>
      </c>
      <c r="F120" t="s">
        <v>294</v>
      </c>
      <c r="G120" t="s">
        <v>291</v>
      </c>
      <c r="H120" t="s">
        <v>300</v>
      </c>
    </row>
    <row r="121" spans="1:8" x14ac:dyDescent="0.3">
      <c r="A121" t="s">
        <v>58</v>
      </c>
      <c r="B121" t="s">
        <v>295</v>
      </c>
      <c r="C121">
        <v>2</v>
      </c>
      <c r="D121">
        <v>1.41</v>
      </c>
      <c r="E121" s="39">
        <v>45641.57534722222</v>
      </c>
      <c r="F121" t="s">
        <v>296</v>
      </c>
      <c r="G121" t="s">
        <v>291</v>
      </c>
      <c r="H121" t="s">
        <v>300</v>
      </c>
    </row>
    <row r="122" spans="1:8" x14ac:dyDescent="0.3">
      <c r="A122" t="s">
        <v>59</v>
      </c>
      <c r="B122" t="s">
        <v>289</v>
      </c>
      <c r="C122">
        <v>3</v>
      </c>
      <c r="D122">
        <v>2298.7080000000001</v>
      </c>
      <c r="E122" s="39">
        <v>45640.443148148152</v>
      </c>
      <c r="F122" t="s">
        <v>290</v>
      </c>
      <c r="G122" t="s">
        <v>291</v>
      </c>
    </row>
    <row r="123" spans="1:8" x14ac:dyDescent="0.3">
      <c r="A123" t="s">
        <v>59</v>
      </c>
      <c r="B123" t="s">
        <v>293</v>
      </c>
      <c r="C123">
        <v>1</v>
      </c>
      <c r="D123">
        <v>1.82</v>
      </c>
      <c r="E123" s="39">
        <v>45640.443148148152</v>
      </c>
      <c r="F123" t="s">
        <v>294</v>
      </c>
      <c r="G123" t="s">
        <v>291</v>
      </c>
      <c r="H123" t="s">
        <v>300</v>
      </c>
    </row>
    <row r="124" spans="1:8" x14ac:dyDescent="0.3">
      <c r="A124" t="s">
        <v>59</v>
      </c>
      <c r="B124" t="s">
        <v>295</v>
      </c>
      <c r="C124">
        <v>2</v>
      </c>
      <c r="D124">
        <v>1.4570000000000001</v>
      </c>
      <c r="E124" s="39">
        <v>45640.443148148152</v>
      </c>
      <c r="F124" t="s">
        <v>296</v>
      </c>
      <c r="G124" t="s">
        <v>291</v>
      </c>
      <c r="H124" t="s">
        <v>300</v>
      </c>
    </row>
    <row r="125" spans="1:8" x14ac:dyDescent="0.3">
      <c r="A125" t="s">
        <v>60</v>
      </c>
      <c r="B125" t="s">
        <v>289</v>
      </c>
      <c r="C125">
        <v>3</v>
      </c>
      <c r="D125"/>
      <c r="E125" s="39">
        <v>45657.5</v>
      </c>
      <c r="F125" t="s">
        <v>290</v>
      </c>
      <c r="G125" t="s">
        <v>291</v>
      </c>
      <c r="H125" t="s">
        <v>314</v>
      </c>
    </row>
    <row r="126" spans="1:8" x14ac:dyDescent="0.3">
      <c r="A126" t="s">
        <v>60</v>
      </c>
      <c r="B126" t="s">
        <v>293</v>
      </c>
      <c r="C126">
        <v>1</v>
      </c>
      <c r="D126"/>
      <c r="E126" s="39">
        <v>45657.5</v>
      </c>
      <c r="F126" t="s">
        <v>294</v>
      </c>
      <c r="G126" t="s">
        <v>291</v>
      </c>
      <c r="H126" t="s">
        <v>314</v>
      </c>
    </row>
    <row r="127" spans="1:8" x14ac:dyDescent="0.3">
      <c r="A127" t="s">
        <v>60</v>
      </c>
      <c r="B127" t="s">
        <v>295</v>
      </c>
      <c r="C127">
        <v>2</v>
      </c>
      <c r="D127"/>
      <c r="E127" s="39">
        <v>45657.5</v>
      </c>
      <c r="F127" t="s">
        <v>296</v>
      </c>
      <c r="G127" t="s">
        <v>291</v>
      </c>
      <c r="H127" t="s">
        <v>314</v>
      </c>
    </row>
    <row r="128" spans="1:8" x14ac:dyDescent="0.3">
      <c r="A128" t="s">
        <v>61</v>
      </c>
      <c r="B128" t="s">
        <v>289</v>
      </c>
      <c r="C128">
        <v>3</v>
      </c>
      <c r="D128"/>
      <c r="E128" s="39">
        <v>45657.5</v>
      </c>
      <c r="F128" t="s">
        <v>290</v>
      </c>
      <c r="G128" t="s">
        <v>291</v>
      </c>
      <c r="H128" t="s">
        <v>314</v>
      </c>
    </row>
    <row r="129" spans="1:8" x14ac:dyDescent="0.3">
      <c r="A129" t="s">
        <v>61</v>
      </c>
      <c r="B129" t="s">
        <v>293</v>
      </c>
      <c r="C129">
        <v>1</v>
      </c>
      <c r="D129"/>
      <c r="E129" s="39">
        <v>45657.5</v>
      </c>
      <c r="F129" t="s">
        <v>294</v>
      </c>
      <c r="G129" t="s">
        <v>291</v>
      </c>
      <c r="H129" t="s">
        <v>314</v>
      </c>
    </row>
    <row r="130" spans="1:8" x14ac:dyDescent="0.3">
      <c r="A130" t="s">
        <v>61</v>
      </c>
      <c r="B130" t="s">
        <v>295</v>
      </c>
      <c r="C130">
        <v>2</v>
      </c>
      <c r="D130"/>
      <c r="E130" s="39">
        <v>45657.5</v>
      </c>
      <c r="F130" t="s">
        <v>296</v>
      </c>
      <c r="G130" t="s">
        <v>291</v>
      </c>
      <c r="H130" t="s">
        <v>314</v>
      </c>
    </row>
    <row r="131" spans="1:8" x14ac:dyDescent="0.3">
      <c r="A131" t="s">
        <v>79</v>
      </c>
      <c r="B131" t="s">
        <v>289</v>
      </c>
      <c r="C131">
        <v>3</v>
      </c>
      <c r="D131">
        <v>2328.8620000000001</v>
      </c>
      <c r="E131" s="39">
        <v>45631.451168981483</v>
      </c>
      <c r="F131" t="s">
        <v>290</v>
      </c>
      <c r="G131" t="s">
        <v>291</v>
      </c>
    </row>
    <row r="132" spans="1:8" x14ac:dyDescent="0.3">
      <c r="A132" t="s">
        <v>79</v>
      </c>
      <c r="B132" t="s">
        <v>293</v>
      </c>
      <c r="C132">
        <v>1</v>
      </c>
      <c r="D132">
        <v>80.798000000000002</v>
      </c>
      <c r="E132" s="39">
        <v>45631.451168981483</v>
      </c>
      <c r="F132" t="s">
        <v>294</v>
      </c>
      <c r="G132" t="s">
        <v>291</v>
      </c>
      <c r="H132" t="s">
        <v>300</v>
      </c>
    </row>
    <row r="133" spans="1:8" x14ac:dyDescent="0.3">
      <c r="A133" t="s">
        <v>79</v>
      </c>
      <c r="B133" t="s">
        <v>295</v>
      </c>
      <c r="C133">
        <v>2</v>
      </c>
      <c r="D133">
        <v>80.763999999999996</v>
      </c>
      <c r="E133" s="39">
        <v>45631.451168981483</v>
      </c>
      <c r="F133" t="s">
        <v>296</v>
      </c>
      <c r="G133" t="s">
        <v>291</v>
      </c>
      <c r="H133" t="s">
        <v>300</v>
      </c>
    </row>
    <row r="134" spans="1:8" x14ac:dyDescent="0.3">
      <c r="A134" t="s">
        <v>79</v>
      </c>
      <c r="B134" t="s">
        <v>289</v>
      </c>
      <c r="C134">
        <v>3</v>
      </c>
      <c r="D134">
        <v>2328.8440000000001</v>
      </c>
      <c r="E134" s="39">
        <v>45642.433321759258</v>
      </c>
      <c r="F134" t="s">
        <v>290</v>
      </c>
      <c r="G134" t="s">
        <v>291</v>
      </c>
    </row>
    <row r="135" spans="1:8" x14ac:dyDescent="0.3">
      <c r="A135" t="s">
        <v>79</v>
      </c>
      <c r="B135" t="s">
        <v>293</v>
      </c>
      <c r="C135">
        <v>1</v>
      </c>
      <c r="D135">
        <v>80.816000000000003</v>
      </c>
      <c r="E135" s="39">
        <v>45642.433321759258</v>
      </c>
      <c r="F135" t="s">
        <v>294</v>
      </c>
      <c r="G135" t="s">
        <v>291</v>
      </c>
      <c r="H135" t="s">
        <v>300</v>
      </c>
    </row>
    <row r="136" spans="1:8" x14ac:dyDescent="0.3">
      <c r="A136" t="s">
        <v>79</v>
      </c>
      <c r="B136" t="s">
        <v>295</v>
      </c>
      <c r="C136">
        <v>2</v>
      </c>
      <c r="D136">
        <v>80.781999999999996</v>
      </c>
      <c r="E136" s="39">
        <v>45642.433321759258</v>
      </c>
      <c r="F136" t="s">
        <v>296</v>
      </c>
      <c r="G136" t="s">
        <v>291</v>
      </c>
      <c r="H136" t="s">
        <v>300</v>
      </c>
    </row>
    <row r="137" spans="1:8" x14ac:dyDescent="0.3">
      <c r="A137" t="s">
        <v>80</v>
      </c>
      <c r="B137" t="s">
        <v>289</v>
      </c>
      <c r="C137">
        <v>3</v>
      </c>
      <c r="D137"/>
      <c r="E137" s="39">
        <v>45657.5</v>
      </c>
      <c r="F137" t="s">
        <v>290</v>
      </c>
      <c r="G137" t="s">
        <v>291</v>
      </c>
      <c r="H137" t="s">
        <v>315</v>
      </c>
    </row>
    <row r="138" spans="1:8" x14ac:dyDescent="0.3">
      <c r="A138" t="s">
        <v>80</v>
      </c>
      <c r="B138" t="s">
        <v>293</v>
      </c>
      <c r="C138">
        <v>1</v>
      </c>
      <c r="D138"/>
      <c r="E138" s="39">
        <v>45657.5</v>
      </c>
      <c r="F138" t="s">
        <v>294</v>
      </c>
      <c r="G138" t="s">
        <v>291</v>
      </c>
      <c r="H138" t="s">
        <v>315</v>
      </c>
    </row>
    <row r="139" spans="1:8" x14ac:dyDescent="0.3">
      <c r="A139" t="s">
        <v>80</v>
      </c>
      <c r="B139" t="s">
        <v>295</v>
      </c>
      <c r="C139">
        <v>2</v>
      </c>
      <c r="D139"/>
      <c r="E139" s="39">
        <v>45657.5</v>
      </c>
      <c r="F139" t="s">
        <v>296</v>
      </c>
      <c r="G139" t="s">
        <v>291</v>
      </c>
      <c r="H139" t="s">
        <v>315</v>
      </c>
    </row>
    <row r="140" spans="1:8" x14ac:dyDescent="0.3">
      <c r="A140" t="s">
        <v>82</v>
      </c>
      <c r="B140" t="s">
        <v>289</v>
      </c>
      <c r="C140">
        <v>3</v>
      </c>
      <c r="D140">
        <v>2299.08</v>
      </c>
      <c r="E140" s="39">
        <v>45639.480451388888</v>
      </c>
      <c r="F140" t="s">
        <v>290</v>
      </c>
      <c r="G140" t="s">
        <v>291</v>
      </c>
    </row>
    <row r="141" spans="1:8" x14ac:dyDescent="0.3">
      <c r="A141" t="s">
        <v>82</v>
      </c>
      <c r="B141" t="s">
        <v>293</v>
      </c>
      <c r="C141">
        <v>1</v>
      </c>
      <c r="D141">
        <v>2.5289999999999999</v>
      </c>
      <c r="E141" s="39">
        <v>45639.480451388888</v>
      </c>
      <c r="F141" t="s">
        <v>294</v>
      </c>
      <c r="G141" t="s">
        <v>291</v>
      </c>
      <c r="H141" t="s">
        <v>300</v>
      </c>
    </row>
    <row r="142" spans="1:8" x14ac:dyDescent="0.3">
      <c r="A142" t="s">
        <v>82</v>
      </c>
      <c r="B142" t="s">
        <v>295</v>
      </c>
      <c r="C142">
        <v>2</v>
      </c>
      <c r="D142">
        <v>1.635</v>
      </c>
      <c r="E142" s="39">
        <v>45639.480451388888</v>
      </c>
      <c r="F142" t="s">
        <v>296</v>
      </c>
      <c r="G142" t="s">
        <v>291</v>
      </c>
      <c r="H142" t="s">
        <v>300</v>
      </c>
    </row>
    <row r="143" spans="1:8" x14ac:dyDescent="0.3">
      <c r="A143" t="s">
        <v>84</v>
      </c>
      <c r="B143" t="s">
        <v>289</v>
      </c>
      <c r="C143">
        <v>3</v>
      </c>
      <c r="D143">
        <v>2298.826</v>
      </c>
      <c r="E143" s="39">
        <v>45639.471956018519</v>
      </c>
      <c r="F143" t="s">
        <v>290</v>
      </c>
      <c r="G143" t="s">
        <v>291</v>
      </c>
    </row>
    <row r="144" spans="1:8" x14ac:dyDescent="0.3">
      <c r="A144" t="s">
        <v>84</v>
      </c>
      <c r="B144" t="s">
        <v>293</v>
      </c>
      <c r="C144">
        <v>1</v>
      </c>
      <c r="D144">
        <v>2.508</v>
      </c>
      <c r="E144" s="39">
        <v>45639.471956018519</v>
      </c>
      <c r="F144" t="s">
        <v>294</v>
      </c>
      <c r="G144" t="s">
        <v>291</v>
      </c>
      <c r="H144" t="s">
        <v>300</v>
      </c>
    </row>
    <row r="145" spans="1:8" x14ac:dyDescent="0.3">
      <c r="A145" t="s">
        <v>84</v>
      </c>
      <c r="B145" t="s">
        <v>295</v>
      </c>
      <c r="C145">
        <v>2</v>
      </c>
      <c r="D145">
        <v>1.5369999999999999</v>
      </c>
      <c r="E145" s="39">
        <v>45639.471956018519</v>
      </c>
      <c r="F145" t="s">
        <v>296</v>
      </c>
      <c r="G145" t="s">
        <v>291</v>
      </c>
      <c r="H145" t="s">
        <v>300</v>
      </c>
    </row>
    <row r="146" spans="1:8" x14ac:dyDescent="0.3">
      <c r="A146" t="s">
        <v>85</v>
      </c>
      <c r="B146" t="s">
        <v>289</v>
      </c>
      <c r="C146">
        <v>3</v>
      </c>
      <c r="D146"/>
      <c r="E146" s="39">
        <v>45657.5</v>
      </c>
      <c r="F146" t="s">
        <v>290</v>
      </c>
      <c r="G146" t="s">
        <v>291</v>
      </c>
      <c r="H146" t="s">
        <v>315</v>
      </c>
    </row>
    <row r="147" spans="1:8" x14ac:dyDescent="0.3">
      <c r="A147" t="s">
        <v>85</v>
      </c>
      <c r="B147" t="s">
        <v>293</v>
      </c>
      <c r="C147">
        <v>1</v>
      </c>
      <c r="D147"/>
      <c r="E147" s="39">
        <v>45657.5</v>
      </c>
      <c r="F147" t="s">
        <v>294</v>
      </c>
      <c r="G147" t="s">
        <v>291</v>
      </c>
      <c r="H147" t="s">
        <v>315</v>
      </c>
    </row>
    <row r="148" spans="1:8" x14ac:dyDescent="0.3">
      <c r="A148" t="s">
        <v>85</v>
      </c>
      <c r="B148" t="s">
        <v>295</v>
      </c>
      <c r="C148">
        <v>2</v>
      </c>
      <c r="D148"/>
      <c r="E148" s="39">
        <v>45657.5</v>
      </c>
      <c r="F148" t="s">
        <v>296</v>
      </c>
      <c r="G148" t="s">
        <v>291</v>
      </c>
      <c r="H148" t="s">
        <v>315</v>
      </c>
    </row>
    <row r="149" spans="1:8" x14ac:dyDescent="0.3">
      <c r="A149" t="s">
        <v>86</v>
      </c>
      <c r="B149" t="s">
        <v>289</v>
      </c>
      <c r="C149">
        <v>3</v>
      </c>
      <c r="D149">
        <v>2298.6799999999998</v>
      </c>
      <c r="E149" s="39">
        <v>45639.485625000001</v>
      </c>
      <c r="F149" t="s">
        <v>290</v>
      </c>
      <c r="G149" t="s">
        <v>291</v>
      </c>
    </row>
    <row r="150" spans="1:8" x14ac:dyDescent="0.3">
      <c r="A150" t="s">
        <v>86</v>
      </c>
      <c r="B150" t="s">
        <v>293</v>
      </c>
      <c r="C150">
        <v>1</v>
      </c>
      <c r="D150">
        <v>2.7120000000000002</v>
      </c>
      <c r="E150" s="39">
        <v>45639.485625000001</v>
      </c>
      <c r="F150" t="s">
        <v>294</v>
      </c>
      <c r="G150" t="s">
        <v>291</v>
      </c>
      <c r="H150" t="s">
        <v>300</v>
      </c>
    </row>
    <row r="151" spans="1:8" x14ac:dyDescent="0.3">
      <c r="A151" t="s">
        <v>86</v>
      </c>
      <c r="B151" t="s">
        <v>295</v>
      </c>
      <c r="C151">
        <v>2</v>
      </c>
      <c r="D151">
        <v>1.748</v>
      </c>
      <c r="E151" s="39">
        <v>45639.485625000001</v>
      </c>
      <c r="F151" t="s">
        <v>296</v>
      </c>
      <c r="G151" t="s">
        <v>291</v>
      </c>
      <c r="H151" t="s">
        <v>300</v>
      </c>
    </row>
    <row r="152" spans="1:8" x14ac:dyDescent="0.3">
      <c r="A152" t="s">
        <v>87</v>
      </c>
      <c r="B152" t="s">
        <v>289</v>
      </c>
      <c r="C152">
        <v>3</v>
      </c>
      <c r="D152">
        <v>2299.8440000000001</v>
      </c>
      <c r="E152" s="39">
        <v>45645.491666666669</v>
      </c>
      <c r="F152" t="s">
        <v>290</v>
      </c>
      <c r="G152" t="s">
        <v>291</v>
      </c>
    </row>
    <row r="153" spans="1:8" x14ac:dyDescent="0.3">
      <c r="A153" t="s">
        <v>87</v>
      </c>
      <c r="B153" t="s">
        <v>293</v>
      </c>
      <c r="C153">
        <v>1</v>
      </c>
      <c r="D153">
        <v>1.891</v>
      </c>
      <c r="E153" s="39">
        <v>45645.491666666669</v>
      </c>
      <c r="F153" t="s">
        <v>294</v>
      </c>
      <c r="G153" t="s">
        <v>291</v>
      </c>
      <c r="H153" t="s">
        <v>300</v>
      </c>
    </row>
    <row r="154" spans="1:8" x14ac:dyDescent="0.3">
      <c r="A154" t="s">
        <v>87</v>
      </c>
      <c r="B154" t="s">
        <v>295</v>
      </c>
      <c r="C154">
        <v>2</v>
      </c>
      <c r="D154">
        <v>0.97899999999999998</v>
      </c>
      <c r="E154" s="39">
        <v>45645.491666666669</v>
      </c>
      <c r="F154" t="s">
        <v>296</v>
      </c>
      <c r="G154" t="s">
        <v>291</v>
      </c>
      <c r="H154" t="s">
        <v>300</v>
      </c>
    </row>
    <row r="155" spans="1:8" x14ac:dyDescent="0.3">
      <c r="A155" t="s">
        <v>88</v>
      </c>
      <c r="B155" t="s">
        <v>289</v>
      </c>
      <c r="C155">
        <v>3</v>
      </c>
      <c r="D155">
        <v>2299.9810000000002</v>
      </c>
      <c r="E155" s="39">
        <v>45645.484722222223</v>
      </c>
      <c r="F155" t="s">
        <v>290</v>
      </c>
      <c r="G155" t="s">
        <v>291</v>
      </c>
    </row>
    <row r="156" spans="1:8" x14ac:dyDescent="0.3">
      <c r="A156" t="s">
        <v>88</v>
      </c>
      <c r="B156" t="s">
        <v>293</v>
      </c>
      <c r="C156">
        <v>1</v>
      </c>
      <c r="D156">
        <v>1.571</v>
      </c>
      <c r="E156" s="39">
        <v>45645.484722222223</v>
      </c>
      <c r="F156" t="s">
        <v>294</v>
      </c>
      <c r="G156" t="s">
        <v>291</v>
      </c>
      <c r="H156" t="s">
        <v>300</v>
      </c>
    </row>
    <row r="157" spans="1:8" x14ac:dyDescent="0.3">
      <c r="A157" t="s">
        <v>88</v>
      </c>
      <c r="B157" t="s">
        <v>295</v>
      </c>
      <c r="C157">
        <v>2</v>
      </c>
      <c r="D157">
        <v>0.66100000000000003</v>
      </c>
      <c r="E157" s="39">
        <v>45645.484722222223</v>
      </c>
      <c r="F157" t="s">
        <v>296</v>
      </c>
      <c r="G157" t="s">
        <v>291</v>
      </c>
      <c r="H157" t="s">
        <v>300</v>
      </c>
    </row>
    <row r="158" spans="1:8" x14ac:dyDescent="0.3">
      <c r="A158" t="s">
        <v>90</v>
      </c>
      <c r="B158" t="s">
        <v>289</v>
      </c>
      <c r="C158">
        <v>3</v>
      </c>
      <c r="D158">
        <v>2324.672</v>
      </c>
      <c r="E158" s="39">
        <v>45631.610497685186</v>
      </c>
      <c r="F158" t="s">
        <v>290</v>
      </c>
      <c r="G158" t="s">
        <v>291</v>
      </c>
    </row>
    <row r="159" spans="1:8" x14ac:dyDescent="0.3">
      <c r="A159" t="s">
        <v>90</v>
      </c>
      <c r="B159" t="s">
        <v>293</v>
      </c>
      <c r="C159">
        <v>1</v>
      </c>
      <c r="D159">
        <v>34.773000000000003</v>
      </c>
      <c r="E159" s="39">
        <v>45631.610497685186</v>
      </c>
      <c r="F159" t="s">
        <v>294</v>
      </c>
      <c r="G159" t="s">
        <v>291</v>
      </c>
      <c r="H159" t="s">
        <v>300</v>
      </c>
    </row>
    <row r="160" spans="1:8" x14ac:dyDescent="0.3">
      <c r="A160" t="s">
        <v>90</v>
      </c>
      <c r="B160" t="s">
        <v>295</v>
      </c>
      <c r="C160">
        <v>2</v>
      </c>
      <c r="D160">
        <v>33.948</v>
      </c>
      <c r="E160" s="39">
        <v>45631.610497685186</v>
      </c>
      <c r="F160" t="s">
        <v>296</v>
      </c>
      <c r="G160" t="s">
        <v>291</v>
      </c>
      <c r="H160" t="s">
        <v>300</v>
      </c>
    </row>
    <row r="161" spans="1:8" x14ac:dyDescent="0.3">
      <c r="A161" t="s">
        <v>90</v>
      </c>
      <c r="B161" t="s">
        <v>289</v>
      </c>
      <c r="C161">
        <v>3</v>
      </c>
      <c r="D161">
        <v>2324.6680000000001</v>
      </c>
      <c r="E161" s="39">
        <v>45645.534722222219</v>
      </c>
      <c r="F161" t="s">
        <v>290</v>
      </c>
      <c r="G161" t="s">
        <v>291</v>
      </c>
    </row>
    <row r="162" spans="1:8" x14ac:dyDescent="0.3">
      <c r="A162" t="s">
        <v>90</v>
      </c>
      <c r="B162" t="s">
        <v>293</v>
      </c>
      <c r="C162">
        <v>1</v>
      </c>
      <c r="D162">
        <v>34.777000000000001</v>
      </c>
      <c r="E162" s="39">
        <v>45645.534722222219</v>
      </c>
      <c r="F162" t="s">
        <v>294</v>
      </c>
      <c r="G162" t="s">
        <v>291</v>
      </c>
      <c r="H162" t="s">
        <v>300</v>
      </c>
    </row>
    <row r="163" spans="1:8" x14ac:dyDescent="0.3">
      <c r="A163" t="s">
        <v>90</v>
      </c>
      <c r="B163" t="s">
        <v>295</v>
      </c>
      <c r="C163">
        <v>2</v>
      </c>
      <c r="D163">
        <v>33.951999999999998</v>
      </c>
      <c r="E163" s="39">
        <v>45645.534722222219</v>
      </c>
      <c r="F163" t="s">
        <v>296</v>
      </c>
      <c r="G163" t="s">
        <v>291</v>
      </c>
      <c r="H163" t="s">
        <v>300</v>
      </c>
    </row>
    <row r="164" spans="1:8" x14ac:dyDescent="0.3">
      <c r="A164" t="s">
        <v>109</v>
      </c>
      <c r="B164" t="s">
        <v>289</v>
      </c>
      <c r="C164">
        <v>3</v>
      </c>
      <c r="D164">
        <v>2299.89</v>
      </c>
      <c r="E164" s="39">
        <v>45645.703472222223</v>
      </c>
      <c r="F164" t="s">
        <v>290</v>
      </c>
      <c r="G164" t="s">
        <v>291</v>
      </c>
    </row>
    <row r="165" spans="1:8" x14ac:dyDescent="0.3">
      <c r="A165" t="s">
        <v>109</v>
      </c>
      <c r="B165" t="s">
        <v>293</v>
      </c>
      <c r="C165">
        <v>1</v>
      </c>
      <c r="D165">
        <v>1.494</v>
      </c>
      <c r="E165" s="39">
        <v>45645.703472222223</v>
      </c>
      <c r="F165" t="s">
        <v>294</v>
      </c>
      <c r="G165" t="s">
        <v>291</v>
      </c>
      <c r="H165" t="s">
        <v>300</v>
      </c>
    </row>
    <row r="166" spans="1:8" x14ac:dyDescent="0.3">
      <c r="A166" t="s">
        <v>109</v>
      </c>
      <c r="B166" t="s">
        <v>295</v>
      </c>
      <c r="C166">
        <v>2</v>
      </c>
      <c r="D166">
        <v>0.59499999999999997</v>
      </c>
      <c r="E166" s="39">
        <v>45645.703472222223</v>
      </c>
      <c r="F166" t="s">
        <v>296</v>
      </c>
      <c r="G166" t="s">
        <v>291</v>
      </c>
      <c r="H166" t="s">
        <v>300</v>
      </c>
    </row>
    <row r="167" spans="1:8" x14ac:dyDescent="0.3">
      <c r="A167" t="s">
        <v>110</v>
      </c>
      <c r="B167" t="s">
        <v>289</v>
      </c>
      <c r="C167">
        <v>3</v>
      </c>
      <c r="D167">
        <v>2299.5819999999999</v>
      </c>
      <c r="E167" s="39">
        <v>45640.612708333334</v>
      </c>
      <c r="F167" t="s">
        <v>290</v>
      </c>
      <c r="G167" t="s">
        <v>291</v>
      </c>
    </row>
    <row r="168" spans="1:8" x14ac:dyDescent="0.3">
      <c r="A168" t="s">
        <v>110</v>
      </c>
      <c r="B168" t="s">
        <v>293</v>
      </c>
      <c r="C168">
        <v>1</v>
      </c>
      <c r="D168">
        <v>1.8759999999999999</v>
      </c>
      <c r="E168" s="39">
        <v>45640.612708333334</v>
      </c>
      <c r="F168" t="s">
        <v>294</v>
      </c>
      <c r="G168" t="s">
        <v>291</v>
      </c>
      <c r="H168" t="s">
        <v>300</v>
      </c>
    </row>
    <row r="169" spans="1:8" x14ac:dyDescent="0.3">
      <c r="A169" t="s">
        <v>110</v>
      </c>
      <c r="B169" t="s">
        <v>295</v>
      </c>
      <c r="C169">
        <v>2</v>
      </c>
      <c r="D169">
        <v>1.042</v>
      </c>
      <c r="E169" s="39">
        <v>45640.612708333334</v>
      </c>
      <c r="F169" t="s">
        <v>296</v>
      </c>
      <c r="G169" t="s">
        <v>291</v>
      </c>
      <c r="H169" t="s">
        <v>300</v>
      </c>
    </row>
    <row r="170" spans="1:8" x14ac:dyDescent="0.3">
      <c r="A170" t="s">
        <v>111</v>
      </c>
      <c r="B170" t="s">
        <v>289</v>
      </c>
      <c r="C170">
        <v>3</v>
      </c>
      <c r="D170">
        <v>2298.848</v>
      </c>
      <c r="E170" s="39">
        <v>45639.493402777778</v>
      </c>
      <c r="F170" t="s">
        <v>290</v>
      </c>
      <c r="G170" t="s">
        <v>291</v>
      </c>
    </row>
    <row r="171" spans="1:8" x14ac:dyDescent="0.3">
      <c r="A171" t="s">
        <v>111</v>
      </c>
      <c r="B171" t="s">
        <v>293</v>
      </c>
      <c r="C171">
        <v>1</v>
      </c>
      <c r="D171">
        <v>2.4590000000000001</v>
      </c>
      <c r="E171" s="39">
        <v>45639.493402777778</v>
      </c>
      <c r="F171" t="s">
        <v>294</v>
      </c>
      <c r="G171" t="s">
        <v>291</v>
      </c>
      <c r="H171" t="s">
        <v>300</v>
      </c>
    </row>
    <row r="172" spans="1:8" x14ac:dyDescent="0.3">
      <c r="A172" t="s">
        <v>111</v>
      </c>
      <c r="B172" t="s">
        <v>295</v>
      </c>
      <c r="C172">
        <v>2</v>
      </c>
      <c r="D172">
        <v>1.542</v>
      </c>
      <c r="E172" s="39">
        <v>45639.493402777778</v>
      </c>
      <c r="F172" t="s">
        <v>296</v>
      </c>
      <c r="G172" t="s">
        <v>291</v>
      </c>
      <c r="H172" t="s">
        <v>300</v>
      </c>
    </row>
    <row r="173" spans="1:8" x14ac:dyDescent="0.3">
      <c r="A173" t="s">
        <v>112</v>
      </c>
      <c r="B173" t="s">
        <v>289</v>
      </c>
      <c r="C173">
        <v>3</v>
      </c>
      <c r="D173">
        <v>2299.5100000000002</v>
      </c>
      <c r="E173" s="39">
        <v>45645.468055555553</v>
      </c>
      <c r="F173" t="s">
        <v>290</v>
      </c>
      <c r="G173" t="s">
        <v>291</v>
      </c>
    </row>
    <row r="174" spans="1:8" x14ac:dyDescent="0.3">
      <c r="A174" t="s">
        <v>112</v>
      </c>
      <c r="B174" t="s">
        <v>293</v>
      </c>
      <c r="C174">
        <v>1</v>
      </c>
      <c r="D174">
        <v>1.5269999999999999</v>
      </c>
      <c r="E174" s="39">
        <v>45645.468055555553</v>
      </c>
      <c r="F174" t="s">
        <v>294</v>
      </c>
      <c r="G174" t="s">
        <v>291</v>
      </c>
      <c r="H174" t="s">
        <v>300</v>
      </c>
    </row>
    <row r="175" spans="1:8" x14ac:dyDescent="0.3">
      <c r="A175" t="s">
        <v>112</v>
      </c>
      <c r="B175" t="s">
        <v>295</v>
      </c>
      <c r="C175">
        <v>2</v>
      </c>
      <c r="D175">
        <v>0.81699999999999995</v>
      </c>
      <c r="E175" s="39">
        <v>45645.468055555553</v>
      </c>
      <c r="F175" t="s">
        <v>296</v>
      </c>
      <c r="G175" t="s">
        <v>291</v>
      </c>
      <c r="H175" t="s">
        <v>300</v>
      </c>
    </row>
    <row r="176" spans="1:8" x14ac:dyDescent="0.3">
      <c r="A176" t="s">
        <v>113</v>
      </c>
      <c r="B176" t="s">
        <v>289</v>
      </c>
      <c r="C176">
        <v>3</v>
      </c>
      <c r="D176">
        <v>2298.8739999999998</v>
      </c>
      <c r="E176" s="39">
        <v>45627.386805555558</v>
      </c>
      <c r="F176" t="s">
        <v>290</v>
      </c>
      <c r="G176" t="s">
        <v>316</v>
      </c>
    </row>
    <row r="177" spans="1:8" x14ac:dyDescent="0.3">
      <c r="A177" t="s">
        <v>113</v>
      </c>
      <c r="B177" t="s">
        <v>293</v>
      </c>
      <c r="C177">
        <v>1</v>
      </c>
      <c r="D177">
        <v>1.2669999999999999</v>
      </c>
      <c r="E177" s="39">
        <v>45627.386805555558</v>
      </c>
      <c r="F177" t="s">
        <v>294</v>
      </c>
      <c r="G177" t="s">
        <v>316</v>
      </c>
      <c r="H177" t="s">
        <v>300</v>
      </c>
    </row>
    <row r="178" spans="1:8" x14ac:dyDescent="0.3">
      <c r="A178" t="s">
        <v>113</v>
      </c>
      <c r="B178" t="s">
        <v>295</v>
      </c>
      <c r="C178">
        <v>2</v>
      </c>
      <c r="D178"/>
      <c r="E178" s="39">
        <v>45627.386805555558</v>
      </c>
      <c r="F178" t="s">
        <v>296</v>
      </c>
      <c r="G178" t="s">
        <v>316</v>
      </c>
      <c r="H178" t="s">
        <v>313</v>
      </c>
    </row>
    <row r="179" spans="1:8" x14ac:dyDescent="0.3">
      <c r="A179" t="s">
        <v>113</v>
      </c>
      <c r="B179" t="s">
        <v>289</v>
      </c>
      <c r="C179">
        <v>3</v>
      </c>
      <c r="D179">
        <v>2298.8739999999998</v>
      </c>
      <c r="E179" s="39">
        <v>45628.384027777778</v>
      </c>
      <c r="F179" t="s">
        <v>290</v>
      </c>
      <c r="G179" t="s">
        <v>316</v>
      </c>
    </row>
    <row r="180" spans="1:8" x14ac:dyDescent="0.3">
      <c r="A180" t="s">
        <v>113</v>
      </c>
      <c r="B180" t="s">
        <v>293</v>
      </c>
      <c r="C180">
        <v>1</v>
      </c>
      <c r="D180">
        <v>1.2669999999999999</v>
      </c>
      <c r="E180" s="39">
        <v>45628.384027777778</v>
      </c>
      <c r="F180" t="s">
        <v>294</v>
      </c>
      <c r="G180" t="s">
        <v>316</v>
      </c>
      <c r="H180" t="s">
        <v>300</v>
      </c>
    </row>
    <row r="181" spans="1:8" x14ac:dyDescent="0.3">
      <c r="A181" t="s">
        <v>113</v>
      </c>
      <c r="B181" t="s">
        <v>295</v>
      </c>
      <c r="C181">
        <v>2</v>
      </c>
      <c r="D181"/>
      <c r="E181" s="39">
        <v>45628.384027777778</v>
      </c>
      <c r="F181" t="s">
        <v>296</v>
      </c>
      <c r="G181" t="s">
        <v>316</v>
      </c>
      <c r="H181" t="s">
        <v>313</v>
      </c>
    </row>
    <row r="182" spans="1:8" x14ac:dyDescent="0.3">
      <c r="A182" t="s">
        <v>113</v>
      </c>
      <c r="B182" t="s">
        <v>289</v>
      </c>
      <c r="C182">
        <v>3</v>
      </c>
      <c r="D182">
        <v>2298.8739999999998</v>
      </c>
      <c r="E182" s="39">
        <v>45629.383333333331</v>
      </c>
      <c r="F182" t="s">
        <v>290</v>
      </c>
      <c r="G182" t="s">
        <v>316</v>
      </c>
    </row>
    <row r="183" spans="1:8" x14ac:dyDescent="0.3">
      <c r="A183" t="s">
        <v>113</v>
      </c>
      <c r="B183" t="s">
        <v>293</v>
      </c>
      <c r="C183">
        <v>1</v>
      </c>
      <c r="D183">
        <v>1.2669999999999999</v>
      </c>
      <c r="E183" s="39">
        <v>45629.383333333331</v>
      </c>
      <c r="F183" t="s">
        <v>294</v>
      </c>
      <c r="G183" t="s">
        <v>316</v>
      </c>
      <c r="H183" t="s">
        <v>300</v>
      </c>
    </row>
    <row r="184" spans="1:8" x14ac:dyDescent="0.3">
      <c r="A184" t="s">
        <v>113</v>
      </c>
      <c r="B184" t="s">
        <v>295</v>
      </c>
      <c r="C184">
        <v>2</v>
      </c>
      <c r="D184"/>
      <c r="E184" s="39">
        <v>45629.383333333331</v>
      </c>
      <c r="F184" t="s">
        <v>296</v>
      </c>
      <c r="G184" t="s">
        <v>316</v>
      </c>
      <c r="H184" t="s">
        <v>313</v>
      </c>
    </row>
    <row r="185" spans="1:8" x14ac:dyDescent="0.3">
      <c r="A185" t="s">
        <v>113</v>
      </c>
      <c r="B185" t="s">
        <v>289</v>
      </c>
      <c r="C185">
        <v>3</v>
      </c>
      <c r="D185">
        <v>2298.8739999999998</v>
      </c>
      <c r="E185" s="39">
        <v>45630.50953703704</v>
      </c>
      <c r="F185" t="s">
        <v>290</v>
      </c>
      <c r="G185" t="s">
        <v>291</v>
      </c>
    </row>
    <row r="186" spans="1:8" x14ac:dyDescent="0.3">
      <c r="A186" t="s">
        <v>113</v>
      </c>
      <c r="B186" t="s">
        <v>293</v>
      </c>
      <c r="C186">
        <v>1</v>
      </c>
      <c r="D186">
        <v>1.2669999999999999</v>
      </c>
      <c r="E186" s="39">
        <v>45630.50953703704</v>
      </c>
      <c r="F186" t="s">
        <v>294</v>
      </c>
      <c r="G186" t="s">
        <v>291</v>
      </c>
      <c r="H186" t="s">
        <v>300</v>
      </c>
    </row>
    <row r="187" spans="1:8" x14ac:dyDescent="0.3">
      <c r="A187" t="s">
        <v>113</v>
      </c>
      <c r="B187" t="s">
        <v>295</v>
      </c>
      <c r="C187">
        <v>2</v>
      </c>
      <c r="D187"/>
      <c r="E187" s="39">
        <v>45630.50953703704</v>
      </c>
      <c r="F187" t="s">
        <v>296</v>
      </c>
      <c r="G187" t="s">
        <v>291</v>
      </c>
      <c r="H187" t="s">
        <v>313</v>
      </c>
    </row>
    <row r="188" spans="1:8" x14ac:dyDescent="0.3">
      <c r="A188" t="s">
        <v>113</v>
      </c>
      <c r="B188" t="s">
        <v>289</v>
      </c>
      <c r="C188">
        <v>3</v>
      </c>
      <c r="D188">
        <v>2298.8739999999998</v>
      </c>
      <c r="E188" s="39">
        <v>45630.71875</v>
      </c>
      <c r="F188" t="s">
        <v>290</v>
      </c>
      <c r="G188" t="s">
        <v>316</v>
      </c>
    </row>
    <row r="189" spans="1:8" x14ac:dyDescent="0.3">
      <c r="A189" t="s">
        <v>113</v>
      </c>
      <c r="B189" t="s">
        <v>293</v>
      </c>
      <c r="C189">
        <v>1</v>
      </c>
      <c r="D189">
        <v>1.2669999999999999</v>
      </c>
      <c r="E189" s="39">
        <v>45630.71875</v>
      </c>
      <c r="F189" t="s">
        <v>294</v>
      </c>
      <c r="G189" t="s">
        <v>316</v>
      </c>
      <c r="H189" t="s">
        <v>300</v>
      </c>
    </row>
    <row r="190" spans="1:8" x14ac:dyDescent="0.3">
      <c r="A190" t="s">
        <v>113</v>
      </c>
      <c r="B190" t="s">
        <v>295</v>
      </c>
      <c r="C190">
        <v>2</v>
      </c>
      <c r="D190"/>
      <c r="E190" s="39">
        <v>45630.71875</v>
      </c>
      <c r="F190" t="s">
        <v>296</v>
      </c>
      <c r="G190" t="s">
        <v>316</v>
      </c>
      <c r="H190" t="s">
        <v>313</v>
      </c>
    </row>
    <row r="191" spans="1:8" x14ac:dyDescent="0.3">
      <c r="A191" t="s">
        <v>113</v>
      </c>
      <c r="B191" t="s">
        <v>289</v>
      </c>
      <c r="C191">
        <v>3</v>
      </c>
      <c r="D191">
        <v>2298.8760000000002</v>
      </c>
      <c r="E191" s="39">
        <v>45631.572916666664</v>
      </c>
      <c r="F191" t="s">
        <v>290</v>
      </c>
      <c r="G191" t="s">
        <v>316</v>
      </c>
    </row>
    <row r="192" spans="1:8" x14ac:dyDescent="0.3">
      <c r="A192" t="s">
        <v>113</v>
      </c>
      <c r="B192" t="s">
        <v>293</v>
      </c>
      <c r="C192">
        <v>1</v>
      </c>
      <c r="D192">
        <v>1.2649999999999999</v>
      </c>
      <c r="E192" s="39">
        <v>45631.572916666664</v>
      </c>
      <c r="F192" t="s">
        <v>294</v>
      </c>
      <c r="G192" t="s">
        <v>316</v>
      </c>
      <c r="H192" t="s">
        <v>300</v>
      </c>
    </row>
    <row r="193" spans="1:8" x14ac:dyDescent="0.3">
      <c r="A193" t="s">
        <v>113</v>
      </c>
      <c r="B193" t="s">
        <v>295</v>
      </c>
      <c r="C193">
        <v>2</v>
      </c>
      <c r="D193"/>
      <c r="E193" s="39">
        <v>45631.572916666664</v>
      </c>
      <c r="F193" t="s">
        <v>296</v>
      </c>
      <c r="G193" t="s">
        <v>316</v>
      </c>
      <c r="H193" t="s">
        <v>313</v>
      </c>
    </row>
    <row r="194" spans="1:8" x14ac:dyDescent="0.3">
      <c r="A194" t="s">
        <v>113</v>
      </c>
      <c r="B194" t="s">
        <v>289</v>
      </c>
      <c r="C194">
        <v>3</v>
      </c>
      <c r="D194">
        <v>2298.875</v>
      </c>
      <c r="E194" s="39">
        <v>45632.582638888889</v>
      </c>
      <c r="F194" t="s">
        <v>290</v>
      </c>
      <c r="G194" t="s">
        <v>316</v>
      </c>
    </row>
    <row r="195" spans="1:8" x14ac:dyDescent="0.3">
      <c r="A195" t="s">
        <v>113</v>
      </c>
      <c r="B195" t="s">
        <v>293</v>
      </c>
      <c r="C195">
        <v>1</v>
      </c>
      <c r="D195">
        <v>1.266</v>
      </c>
      <c r="E195" s="39">
        <v>45632.582638888889</v>
      </c>
      <c r="F195" t="s">
        <v>294</v>
      </c>
      <c r="G195" t="s">
        <v>316</v>
      </c>
      <c r="H195" t="s">
        <v>300</v>
      </c>
    </row>
    <row r="196" spans="1:8" x14ac:dyDescent="0.3">
      <c r="A196" t="s">
        <v>113</v>
      </c>
      <c r="B196" t="s">
        <v>295</v>
      </c>
      <c r="C196">
        <v>2</v>
      </c>
      <c r="D196"/>
      <c r="E196" s="39">
        <v>45632.582638888889</v>
      </c>
      <c r="F196" t="s">
        <v>296</v>
      </c>
      <c r="G196" t="s">
        <v>316</v>
      </c>
      <c r="H196" t="s">
        <v>313</v>
      </c>
    </row>
    <row r="197" spans="1:8" x14ac:dyDescent="0.3">
      <c r="A197" t="s">
        <v>113</v>
      </c>
      <c r="B197" t="s">
        <v>289</v>
      </c>
      <c r="C197">
        <v>3</v>
      </c>
      <c r="D197">
        <v>2298.8739999999998</v>
      </c>
      <c r="E197" s="39">
        <v>45633.570833333331</v>
      </c>
      <c r="F197" t="s">
        <v>290</v>
      </c>
      <c r="G197" t="s">
        <v>316</v>
      </c>
    </row>
    <row r="198" spans="1:8" x14ac:dyDescent="0.3">
      <c r="A198" t="s">
        <v>113</v>
      </c>
      <c r="B198" t="s">
        <v>293</v>
      </c>
      <c r="C198">
        <v>1</v>
      </c>
      <c r="D198">
        <v>1.2669999999999999</v>
      </c>
      <c r="E198" s="39">
        <v>45633.570833333331</v>
      </c>
      <c r="F198" t="s">
        <v>294</v>
      </c>
      <c r="G198" t="s">
        <v>316</v>
      </c>
      <c r="H198" t="s">
        <v>300</v>
      </c>
    </row>
    <row r="199" spans="1:8" x14ac:dyDescent="0.3">
      <c r="A199" t="s">
        <v>113</v>
      </c>
      <c r="B199" t="s">
        <v>295</v>
      </c>
      <c r="C199">
        <v>2</v>
      </c>
      <c r="D199"/>
      <c r="E199" s="39">
        <v>45633.570833333331</v>
      </c>
      <c r="F199" t="s">
        <v>296</v>
      </c>
      <c r="G199" t="s">
        <v>316</v>
      </c>
      <c r="H199" t="s">
        <v>313</v>
      </c>
    </row>
    <row r="200" spans="1:8" x14ac:dyDescent="0.3">
      <c r="A200" t="s">
        <v>113</v>
      </c>
      <c r="B200" t="s">
        <v>289</v>
      </c>
      <c r="C200">
        <v>3</v>
      </c>
      <c r="D200">
        <v>2298.8739999999998</v>
      </c>
      <c r="E200" s="39">
        <v>45634.566666666666</v>
      </c>
      <c r="F200" t="s">
        <v>290</v>
      </c>
      <c r="G200" t="s">
        <v>316</v>
      </c>
    </row>
    <row r="201" spans="1:8" x14ac:dyDescent="0.3">
      <c r="A201" t="s">
        <v>113</v>
      </c>
      <c r="B201" t="s">
        <v>293</v>
      </c>
      <c r="C201">
        <v>1</v>
      </c>
      <c r="D201">
        <v>1.2669999999999999</v>
      </c>
      <c r="E201" s="39">
        <v>45634.566666666666</v>
      </c>
      <c r="F201" t="s">
        <v>294</v>
      </c>
      <c r="G201" t="s">
        <v>316</v>
      </c>
      <c r="H201" t="s">
        <v>300</v>
      </c>
    </row>
    <row r="202" spans="1:8" x14ac:dyDescent="0.3">
      <c r="A202" t="s">
        <v>113</v>
      </c>
      <c r="B202" t="s">
        <v>295</v>
      </c>
      <c r="C202">
        <v>2</v>
      </c>
      <c r="D202"/>
      <c r="E202" s="39">
        <v>45634.566666666666</v>
      </c>
      <c r="F202" t="s">
        <v>296</v>
      </c>
      <c r="G202" t="s">
        <v>316</v>
      </c>
      <c r="H202" t="s">
        <v>313</v>
      </c>
    </row>
    <row r="203" spans="1:8" x14ac:dyDescent="0.3">
      <c r="A203" t="s">
        <v>113</v>
      </c>
      <c r="B203" t="s">
        <v>289</v>
      </c>
      <c r="C203">
        <v>3</v>
      </c>
      <c r="D203">
        <v>2298.875</v>
      </c>
      <c r="E203" s="39">
        <v>45635.583333333336</v>
      </c>
      <c r="F203" t="s">
        <v>290</v>
      </c>
      <c r="G203" t="s">
        <v>316</v>
      </c>
    </row>
    <row r="204" spans="1:8" x14ac:dyDescent="0.3">
      <c r="A204" t="s">
        <v>113</v>
      </c>
      <c r="B204" t="s">
        <v>293</v>
      </c>
      <c r="C204">
        <v>1</v>
      </c>
      <c r="D204">
        <v>1.266</v>
      </c>
      <c r="E204" s="39">
        <v>45635.583333333336</v>
      </c>
      <c r="F204" t="s">
        <v>294</v>
      </c>
      <c r="G204" t="s">
        <v>316</v>
      </c>
      <c r="H204" t="s">
        <v>300</v>
      </c>
    </row>
    <row r="205" spans="1:8" x14ac:dyDescent="0.3">
      <c r="A205" t="s">
        <v>113</v>
      </c>
      <c r="B205" t="s">
        <v>295</v>
      </c>
      <c r="C205">
        <v>2</v>
      </c>
      <c r="D205"/>
      <c r="E205" s="39">
        <v>45635.583333333336</v>
      </c>
      <c r="F205" t="s">
        <v>296</v>
      </c>
      <c r="G205" t="s">
        <v>316</v>
      </c>
      <c r="H205" t="s">
        <v>313</v>
      </c>
    </row>
    <row r="206" spans="1:8" x14ac:dyDescent="0.3">
      <c r="A206" t="s">
        <v>113</v>
      </c>
      <c r="B206" t="s">
        <v>289</v>
      </c>
      <c r="C206">
        <v>3</v>
      </c>
      <c r="D206">
        <v>2298.8760000000002</v>
      </c>
      <c r="E206" s="39">
        <v>45636.560416666667</v>
      </c>
      <c r="F206" t="s">
        <v>290</v>
      </c>
      <c r="G206" t="s">
        <v>316</v>
      </c>
    </row>
    <row r="207" spans="1:8" x14ac:dyDescent="0.3">
      <c r="A207" t="s">
        <v>113</v>
      </c>
      <c r="B207" t="s">
        <v>293</v>
      </c>
      <c r="C207">
        <v>1</v>
      </c>
      <c r="D207">
        <v>1.2649999999999999</v>
      </c>
      <c r="E207" s="39">
        <v>45636.560416666667</v>
      </c>
      <c r="F207" t="s">
        <v>294</v>
      </c>
      <c r="G207" t="s">
        <v>316</v>
      </c>
      <c r="H207" t="s">
        <v>300</v>
      </c>
    </row>
    <row r="208" spans="1:8" x14ac:dyDescent="0.3">
      <c r="A208" t="s">
        <v>113</v>
      </c>
      <c r="B208" t="s">
        <v>295</v>
      </c>
      <c r="C208">
        <v>2</v>
      </c>
      <c r="D208"/>
      <c r="E208" s="39">
        <v>45636.560416666667</v>
      </c>
      <c r="F208" t="s">
        <v>296</v>
      </c>
      <c r="G208" t="s">
        <v>316</v>
      </c>
      <c r="H208" t="s">
        <v>313</v>
      </c>
    </row>
    <row r="209" spans="1:8" x14ac:dyDescent="0.3">
      <c r="A209" t="s">
        <v>113</v>
      </c>
      <c r="B209" t="s">
        <v>289</v>
      </c>
      <c r="C209">
        <v>3</v>
      </c>
      <c r="D209">
        <v>2298.8760000000002</v>
      </c>
      <c r="E209" s="39">
        <v>45637.501388888886</v>
      </c>
      <c r="F209" t="s">
        <v>290</v>
      </c>
      <c r="G209" t="s">
        <v>316</v>
      </c>
    </row>
    <row r="210" spans="1:8" x14ac:dyDescent="0.3">
      <c r="A210" t="s">
        <v>113</v>
      </c>
      <c r="B210" t="s">
        <v>293</v>
      </c>
      <c r="C210">
        <v>1</v>
      </c>
      <c r="D210">
        <v>1.2649999999999999</v>
      </c>
      <c r="E210" s="39">
        <v>45637.501388888886</v>
      </c>
      <c r="F210" t="s">
        <v>294</v>
      </c>
      <c r="G210" t="s">
        <v>316</v>
      </c>
      <c r="H210" t="s">
        <v>300</v>
      </c>
    </row>
    <row r="211" spans="1:8" x14ac:dyDescent="0.3">
      <c r="A211" t="s">
        <v>113</v>
      </c>
      <c r="B211" t="s">
        <v>295</v>
      </c>
      <c r="C211">
        <v>2</v>
      </c>
      <c r="D211"/>
      <c r="E211" s="39">
        <v>45637.501388888886</v>
      </c>
      <c r="F211" t="s">
        <v>296</v>
      </c>
      <c r="G211" t="s">
        <v>316</v>
      </c>
      <c r="H211" t="s">
        <v>313</v>
      </c>
    </row>
    <row r="212" spans="1:8" x14ac:dyDescent="0.3">
      <c r="A212" t="s">
        <v>113</v>
      </c>
      <c r="B212" t="s">
        <v>289</v>
      </c>
      <c r="C212">
        <v>3</v>
      </c>
      <c r="D212">
        <v>2298.8739999999998</v>
      </c>
      <c r="E212" s="39">
        <v>45638.619444444441</v>
      </c>
      <c r="F212" t="s">
        <v>290</v>
      </c>
      <c r="G212" t="s">
        <v>316</v>
      </c>
    </row>
    <row r="213" spans="1:8" x14ac:dyDescent="0.3">
      <c r="A213" t="s">
        <v>113</v>
      </c>
      <c r="B213" t="s">
        <v>293</v>
      </c>
      <c r="C213">
        <v>1</v>
      </c>
      <c r="D213">
        <v>1.2669999999999999</v>
      </c>
      <c r="E213" s="39">
        <v>45638.619444444441</v>
      </c>
      <c r="F213" t="s">
        <v>294</v>
      </c>
      <c r="G213" t="s">
        <v>316</v>
      </c>
      <c r="H213" t="s">
        <v>300</v>
      </c>
    </row>
    <row r="214" spans="1:8" x14ac:dyDescent="0.3">
      <c r="A214" t="s">
        <v>113</v>
      </c>
      <c r="B214" t="s">
        <v>295</v>
      </c>
      <c r="C214">
        <v>2</v>
      </c>
      <c r="D214"/>
      <c r="E214" s="39">
        <v>45638.619444444441</v>
      </c>
      <c r="F214" t="s">
        <v>296</v>
      </c>
      <c r="G214" t="s">
        <v>316</v>
      </c>
      <c r="H214" t="s">
        <v>313</v>
      </c>
    </row>
    <row r="215" spans="1:8" x14ac:dyDescent="0.3">
      <c r="A215" t="s">
        <v>113</v>
      </c>
      <c r="B215" t="s">
        <v>289</v>
      </c>
      <c r="C215">
        <v>3</v>
      </c>
      <c r="D215">
        <v>2298.8739999999998</v>
      </c>
      <c r="E215" s="39">
        <v>45639.570833333331</v>
      </c>
      <c r="F215" t="s">
        <v>290</v>
      </c>
      <c r="G215" t="s">
        <v>316</v>
      </c>
    </row>
    <row r="216" spans="1:8" x14ac:dyDescent="0.3">
      <c r="A216" t="s">
        <v>113</v>
      </c>
      <c r="B216" t="s">
        <v>293</v>
      </c>
      <c r="C216">
        <v>1</v>
      </c>
      <c r="D216">
        <v>1.2669999999999999</v>
      </c>
      <c r="E216" s="39">
        <v>45639.570833333331</v>
      </c>
      <c r="F216" t="s">
        <v>294</v>
      </c>
      <c r="G216" t="s">
        <v>316</v>
      </c>
      <c r="H216" t="s">
        <v>300</v>
      </c>
    </row>
    <row r="217" spans="1:8" x14ac:dyDescent="0.3">
      <c r="A217" t="s">
        <v>113</v>
      </c>
      <c r="B217" t="s">
        <v>295</v>
      </c>
      <c r="C217">
        <v>2</v>
      </c>
      <c r="D217"/>
      <c r="E217" s="39">
        <v>45639.570833333331</v>
      </c>
      <c r="F217" t="s">
        <v>296</v>
      </c>
      <c r="G217" t="s">
        <v>316</v>
      </c>
      <c r="H217" t="s">
        <v>313</v>
      </c>
    </row>
    <row r="218" spans="1:8" x14ac:dyDescent="0.3">
      <c r="A218" t="s">
        <v>113</v>
      </c>
      <c r="B218" t="s">
        <v>289</v>
      </c>
      <c r="C218">
        <v>3</v>
      </c>
      <c r="D218">
        <v>2298.8739999999998</v>
      </c>
      <c r="E218" s="39">
        <v>45640.55972222222</v>
      </c>
      <c r="F218" t="s">
        <v>290</v>
      </c>
      <c r="G218" t="s">
        <v>316</v>
      </c>
    </row>
    <row r="219" spans="1:8" x14ac:dyDescent="0.3">
      <c r="A219" t="s">
        <v>113</v>
      </c>
      <c r="B219" t="s">
        <v>293</v>
      </c>
      <c r="C219">
        <v>1</v>
      </c>
      <c r="D219">
        <v>1.2669999999999999</v>
      </c>
      <c r="E219" s="39">
        <v>45640.55972222222</v>
      </c>
      <c r="F219" t="s">
        <v>294</v>
      </c>
      <c r="G219" t="s">
        <v>316</v>
      </c>
      <c r="H219" t="s">
        <v>300</v>
      </c>
    </row>
    <row r="220" spans="1:8" x14ac:dyDescent="0.3">
      <c r="A220" t="s">
        <v>113</v>
      </c>
      <c r="B220" t="s">
        <v>295</v>
      </c>
      <c r="C220">
        <v>2</v>
      </c>
      <c r="D220"/>
      <c r="E220" s="39">
        <v>45640.55972222222</v>
      </c>
      <c r="F220" t="s">
        <v>296</v>
      </c>
      <c r="G220" t="s">
        <v>316</v>
      </c>
      <c r="H220" t="s">
        <v>313</v>
      </c>
    </row>
    <row r="221" spans="1:8" x14ac:dyDescent="0.3">
      <c r="A221" t="s">
        <v>113</v>
      </c>
      <c r="B221" t="s">
        <v>289</v>
      </c>
      <c r="C221">
        <v>3</v>
      </c>
      <c r="D221">
        <v>2298.8739999999998</v>
      </c>
      <c r="E221" s="39">
        <v>45641.571527777778</v>
      </c>
      <c r="F221" t="s">
        <v>290</v>
      </c>
      <c r="G221" t="s">
        <v>316</v>
      </c>
    </row>
    <row r="222" spans="1:8" x14ac:dyDescent="0.3">
      <c r="A222" t="s">
        <v>113</v>
      </c>
      <c r="B222" t="s">
        <v>293</v>
      </c>
      <c r="C222">
        <v>1</v>
      </c>
      <c r="D222">
        <v>1.2669999999999999</v>
      </c>
      <c r="E222" s="39">
        <v>45641.571527777778</v>
      </c>
      <c r="F222" t="s">
        <v>294</v>
      </c>
      <c r="G222" t="s">
        <v>316</v>
      </c>
      <c r="H222" t="s">
        <v>300</v>
      </c>
    </row>
    <row r="223" spans="1:8" x14ac:dyDescent="0.3">
      <c r="A223" t="s">
        <v>113</v>
      </c>
      <c r="B223" t="s">
        <v>295</v>
      </c>
      <c r="C223">
        <v>2</v>
      </c>
      <c r="D223"/>
      <c r="E223" s="39">
        <v>45641.571527777778</v>
      </c>
      <c r="F223" t="s">
        <v>296</v>
      </c>
      <c r="G223" t="s">
        <v>316</v>
      </c>
      <c r="H223" t="s">
        <v>313</v>
      </c>
    </row>
    <row r="224" spans="1:8" x14ac:dyDescent="0.3">
      <c r="A224" t="s">
        <v>113</v>
      </c>
      <c r="B224" t="s">
        <v>289</v>
      </c>
      <c r="C224">
        <v>3</v>
      </c>
      <c r="D224">
        <v>2298.8739999999998</v>
      </c>
      <c r="E224" s="39">
        <v>45642.572222222225</v>
      </c>
      <c r="F224" t="s">
        <v>290</v>
      </c>
      <c r="G224" t="s">
        <v>316</v>
      </c>
    </row>
    <row r="225" spans="1:8" x14ac:dyDescent="0.3">
      <c r="A225" t="s">
        <v>113</v>
      </c>
      <c r="B225" t="s">
        <v>293</v>
      </c>
      <c r="C225">
        <v>1</v>
      </c>
      <c r="D225">
        <v>1.2669999999999999</v>
      </c>
      <c r="E225" s="39">
        <v>45642.572222222225</v>
      </c>
      <c r="F225" t="s">
        <v>294</v>
      </c>
      <c r="G225" t="s">
        <v>316</v>
      </c>
      <c r="H225" t="s">
        <v>300</v>
      </c>
    </row>
    <row r="226" spans="1:8" x14ac:dyDescent="0.3">
      <c r="A226" t="s">
        <v>113</v>
      </c>
      <c r="B226" t="s">
        <v>295</v>
      </c>
      <c r="C226">
        <v>2</v>
      </c>
      <c r="D226"/>
      <c r="E226" s="39">
        <v>45642.572222222225</v>
      </c>
      <c r="F226" t="s">
        <v>296</v>
      </c>
      <c r="G226" t="s">
        <v>316</v>
      </c>
      <c r="H226" t="s">
        <v>313</v>
      </c>
    </row>
    <row r="227" spans="1:8" x14ac:dyDescent="0.3">
      <c r="A227" t="s">
        <v>113</v>
      </c>
      <c r="B227" t="s">
        <v>289</v>
      </c>
      <c r="C227">
        <v>3</v>
      </c>
      <c r="D227">
        <v>2298.8739999999998</v>
      </c>
      <c r="E227" s="39">
        <v>45643.567361111112</v>
      </c>
      <c r="F227" t="s">
        <v>290</v>
      </c>
      <c r="G227" t="s">
        <v>316</v>
      </c>
    </row>
    <row r="228" spans="1:8" x14ac:dyDescent="0.3">
      <c r="A228" t="s">
        <v>113</v>
      </c>
      <c r="B228" t="s">
        <v>293</v>
      </c>
      <c r="C228">
        <v>1</v>
      </c>
      <c r="D228">
        <v>1.2669999999999999</v>
      </c>
      <c r="E228" s="39">
        <v>45643.567361111112</v>
      </c>
      <c r="F228" t="s">
        <v>294</v>
      </c>
      <c r="G228" t="s">
        <v>316</v>
      </c>
      <c r="H228" t="s">
        <v>300</v>
      </c>
    </row>
    <row r="229" spans="1:8" x14ac:dyDescent="0.3">
      <c r="A229" t="s">
        <v>113</v>
      </c>
      <c r="B229" t="s">
        <v>295</v>
      </c>
      <c r="C229">
        <v>2</v>
      </c>
      <c r="D229"/>
      <c r="E229" s="39">
        <v>45643.567361111112</v>
      </c>
      <c r="F229" t="s">
        <v>296</v>
      </c>
      <c r="G229" t="s">
        <v>316</v>
      </c>
      <c r="H229" t="s">
        <v>313</v>
      </c>
    </row>
    <row r="230" spans="1:8" x14ac:dyDescent="0.3">
      <c r="A230" t="s">
        <v>113</v>
      </c>
      <c r="B230" t="s">
        <v>289</v>
      </c>
      <c r="C230">
        <v>3</v>
      </c>
      <c r="D230">
        <v>2298.873</v>
      </c>
      <c r="E230" s="39">
        <v>45644.564583333333</v>
      </c>
      <c r="F230" t="s">
        <v>290</v>
      </c>
      <c r="G230" t="s">
        <v>316</v>
      </c>
    </row>
    <row r="231" spans="1:8" x14ac:dyDescent="0.3">
      <c r="A231" t="s">
        <v>113</v>
      </c>
      <c r="B231" t="s">
        <v>293</v>
      </c>
      <c r="C231">
        <v>1</v>
      </c>
      <c r="D231">
        <v>1.268</v>
      </c>
      <c r="E231" s="39">
        <v>45644.564583333333</v>
      </c>
      <c r="F231" t="s">
        <v>294</v>
      </c>
      <c r="G231" t="s">
        <v>316</v>
      </c>
      <c r="H231" t="s">
        <v>300</v>
      </c>
    </row>
    <row r="232" spans="1:8" x14ac:dyDescent="0.3">
      <c r="A232" t="s">
        <v>113</v>
      </c>
      <c r="B232" t="s">
        <v>295</v>
      </c>
      <c r="C232">
        <v>2</v>
      </c>
      <c r="D232"/>
      <c r="E232" s="39">
        <v>45644.564583333333</v>
      </c>
      <c r="F232" t="s">
        <v>296</v>
      </c>
      <c r="G232" t="s">
        <v>316</v>
      </c>
      <c r="H232" t="s">
        <v>313</v>
      </c>
    </row>
    <row r="233" spans="1:8" x14ac:dyDescent="0.3">
      <c r="A233" t="s">
        <v>113</v>
      </c>
      <c r="B233" t="s">
        <v>289</v>
      </c>
      <c r="C233">
        <v>3</v>
      </c>
      <c r="D233">
        <v>2298.8719999999998</v>
      </c>
      <c r="E233" s="39">
        <v>45645.568749999999</v>
      </c>
      <c r="F233" t="s">
        <v>290</v>
      </c>
      <c r="G233" t="s">
        <v>316</v>
      </c>
    </row>
    <row r="234" spans="1:8" x14ac:dyDescent="0.3">
      <c r="A234" t="s">
        <v>113</v>
      </c>
      <c r="B234" t="s">
        <v>293</v>
      </c>
      <c r="C234">
        <v>1</v>
      </c>
      <c r="D234">
        <v>1.2689999999999999</v>
      </c>
      <c r="E234" s="39">
        <v>45645.568749999999</v>
      </c>
      <c r="F234" t="s">
        <v>294</v>
      </c>
      <c r="G234" t="s">
        <v>316</v>
      </c>
      <c r="H234" t="s">
        <v>300</v>
      </c>
    </row>
    <row r="235" spans="1:8" x14ac:dyDescent="0.3">
      <c r="A235" t="s">
        <v>113</v>
      </c>
      <c r="B235" t="s">
        <v>295</v>
      </c>
      <c r="C235">
        <v>2</v>
      </c>
      <c r="D235"/>
      <c r="E235" s="39">
        <v>45645.568749999999</v>
      </c>
      <c r="F235" t="s">
        <v>296</v>
      </c>
      <c r="G235" t="s">
        <v>316</v>
      </c>
      <c r="H235" t="s">
        <v>313</v>
      </c>
    </row>
    <row r="236" spans="1:8" x14ac:dyDescent="0.3">
      <c r="A236" t="s">
        <v>113</v>
      </c>
      <c r="B236" t="s">
        <v>289</v>
      </c>
      <c r="C236">
        <v>3</v>
      </c>
      <c r="D236">
        <v>2298.8719999999998</v>
      </c>
      <c r="E236" s="39">
        <v>45646.572916666664</v>
      </c>
      <c r="F236" t="s">
        <v>290</v>
      </c>
      <c r="G236" t="s">
        <v>316</v>
      </c>
    </row>
    <row r="237" spans="1:8" x14ac:dyDescent="0.3">
      <c r="A237" t="s">
        <v>113</v>
      </c>
      <c r="B237" t="s">
        <v>293</v>
      </c>
      <c r="C237">
        <v>1</v>
      </c>
      <c r="D237">
        <v>1.2689999999999999</v>
      </c>
      <c r="E237" s="39">
        <v>45646.572916666664</v>
      </c>
      <c r="F237" t="s">
        <v>294</v>
      </c>
      <c r="G237" t="s">
        <v>316</v>
      </c>
      <c r="H237" t="s">
        <v>300</v>
      </c>
    </row>
    <row r="238" spans="1:8" x14ac:dyDescent="0.3">
      <c r="A238" t="s">
        <v>113</v>
      </c>
      <c r="B238" t="s">
        <v>295</v>
      </c>
      <c r="C238">
        <v>2</v>
      </c>
      <c r="D238"/>
      <c r="E238" s="39">
        <v>45646.572916666664</v>
      </c>
      <c r="F238" t="s">
        <v>296</v>
      </c>
      <c r="G238" t="s">
        <v>316</v>
      </c>
      <c r="H238" t="s">
        <v>313</v>
      </c>
    </row>
    <row r="239" spans="1:8" x14ac:dyDescent="0.3">
      <c r="A239" t="s">
        <v>113</v>
      </c>
      <c r="B239" t="s">
        <v>289</v>
      </c>
      <c r="C239">
        <v>3</v>
      </c>
      <c r="D239">
        <v>2298.8710000000001</v>
      </c>
      <c r="E239" s="39">
        <v>45647.604861111111</v>
      </c>
      <c r="F239" t="s">
        <v>290</v>
      </c>
      <c r="G239" t="s">
        <v>316</v>
      </c>
    </row>
    <row r="240" spans="1:8" x14ac:dyDescent="0.3">
      <c r="A240" t="s">
        <v>113</v>
      </c>
      <c r="B240" t="s">
        <v>293</v>
      </c>
      <c r="C240">
        <v>1</v>
      </c>
      <c r="D240">
        <v>1.27</v>
      </c>
      <c r="E240" s="39">
        <v>45647.604861111111</v>
      </c>
      <c r="F240" t="s">
        <v>294</v>
      </c>
      <c r="G240" t="s">
        <v>316</v>
      </c>
      <c r="H240" t="s">
        <v>300</v>
      </c>
    </row>
    <row r="241" spans="1:8" x14ac:dyDescent="0.3">
      <c r="A241" t="s">
        <v>113</v>
      </c>
      <c r="B241" t="s">
        <v>295</v>
      </c>
      <c r="C241">
        <v>2</v>
      </c>
      <c r="D241"/>
      <c r="E241" s="39">
        <v>45647.604861111111</v>
      </c>
      <c r="F241" t="s">
        <v>296</v>
      </c>
      <c r="G241" t="s">
        <v>316</v>
      </c>
      <c r="H241" t="s">
        <v>313</v>
      </c>
    </row>
    <row r="242" spans="1:8" x14ac:dyDescent="0.3">
      <c r="A242" t="s">
        <v>113</v>
      </c>
      <c r="B242" t="s">
        <v>289</v>
      </c>
      <c r="C242">
        <v>3</v>
      </c>
      <c r="D242">
        <v>2298.8719999999998</v>
      </c>
      <c r="E242" s="39">
        <v>45648.567361111112</v>
      </c>
      <c r="F242" t="s">
        <v>290</v>
      </c>
      <c r="G242" t="s">
        <v>316</v>
      </c>
    </row>
    <row r="243" spans="1:8" x14ac:dyDescent="0.3">
      <c r="A243" t="s">
        <v>113</v>
      </c>
      <c r="B243" t="s">
        <v>293</v>
      </c>
      <c r="C243">
        <v>1</v>
      </c>
      <c r="D243">
        <v>1.2689999999999999</v>
      </c>
      <c r="E243" s="39">
        <v>45648.567361111112</v>
      </c>
      <c r="F243" t="s">
        <v>294</v>
      </c>
      <c r="G243" t="s">
        <v>316</v>
      </c>
      <c r="H243" t="s">
        <v>300</v>
      </c>
    </row>
    <row r="244" spans="1:8" x14ac:dyDescent="0.3">
      <c r="A244" t="s">
        <v>113</v>
      </c>
      <c r="B244" t="s">
        <v>295</v>
      </c>
      <c r="C244">
        <v>2</v>
      </c>
      <c r="D244"/>
      <c r="E244" s="39">
        <v>45648.567361111112</v>
      </c>
      <c r="F244" t="s">
        <v>296</v>
      </c>
      <c r="G244" t="s">
        <v>316</v>
      </c>
      <c r="H244" t="s">
        <v>313</v>
      </c>
    </row>
    <row r="245" spans="1:8" x14ac:dyDescent="0.3">
      <c r="A245" t="s">
        <v>113</v>
      </c>
      <c r="B245" t="s">
        <v>289</v>
      </c>
      <c r="C245">
        <v>3</v>
      </c>
      <c r="D245">
        <v>2298.8710000000001</v>
      </c>
      <c r="E245" s="39">
        <v>45649.584027777775</v>
      </c>
      <c r="F245" t="s">
        <v>290</v>
      </c>
      <c r="G245" t="s">
        <v>316</v>
      </c>
    </row>
    <row r="246" spans="1:8" x14ac:dyDescent="0.3">
      <c r="A246" t="s">
        <v>113</v>
      </c>
      <c r="B246" t="s">
        <v>293</v>
      </c>
      <c r="C246">
        <v>1</v>
      </c>
      <c r="D246">
        <v>1.27</v>
      </c>
      <c r="E246" s="39">
        <v>45649.584027777775</v>
      </c>
      <c r="F246" t="s">
        <v>294</v>
      </c>
      <c r="G246" t="s">
        <v>316</v>
      </c>
      <c r="H246" t="s">
        <v>300</v>
      </c>
    </row>
    <row r="247" spans="1:8" x14ac:dyDescent="0.3">
      <c r="A247" t="s">
        <v>113</v>
      </c>
      <c r="B247" t="s">
        <v>295</v>
      </c>
      <c r="C247">
        <v>2</v>
      </c>
      <c r="D247"/>
      <c r="E247" s="39">
        <v>45649.584027777775</v>
      </c>
      <c r="F247" t="s">
        <v>296</v>
      </c>
      <c r="G247" t="s">
        <v>316</v>
      </c>
      <c r="H247" t="s">
        <v>313</v>
      </c>
    </row>
    <row r="248" spans="1:8" x14ac:dyDescent="0.3">
      <c r="A248" t="s">
        <v>113</v>
      </c>
      <c r="B248" t="s">
        <v>289</v>
      </c>
      <c r="C248">
        <v>3</v>
      </c>
      <c r="D248">
        <v>2298.8710000000001</v>
      </c>
      <c r="E248" s="39">
        <v>45650.557638888888</v>
      </c>
      <c r="F248" t="s">
        <v>290</v>
      </c>
      <c r="G248" t="s">
        <v>316</v>
      </c>
    </row>
    <row r="249" spans="1:8" x14ac:dyDescent="0.3">
      <c r="A249" t="s">
        <v>113</v>
      </c>
      <c r="B249" t="s">
        <v>293</v>
      </c>
      <c r="C249">
        <v>1</v>
      </c>
      <c r="D249">
        <v>1.27</v>
      </c>
      <c r="E249" s="39">
        <v>45650.557638888888</v>
      </c>
      <c r="F249" t="s">
        <v>294</v>
      </c>
      <c r="G249" t="s">
        <v>316</v>
      </c>
      <c r="H249" t="s">
        <v>300</v>
      </c>
    </row>
    <row r="250" spans="1:8" x14ac:dyDescent="0.3">
      <c r="A250" t="s">
        <v>113</v>
      </c>
      <c r="B250" t="s">
        <v>295</v>
      </c>
      <c r="C250">
        <v>2</v>
      </c>
      <c r="D250"/>
      <c r="E250" s="39">
        <v>45650.557638888888</v>
      </c>
      <c r="F250" t="s">
        <v>296</v>
      </c>
      <c r="G250" t="s">
        <v>316</v>
      </c>
      <c r="H250" t="s">
        <v>313</v>
      </c>
    </row>
    <row r="251" spans="1:8" x14ac:dyDescent="0.3">
      <c r="A251" t="s">
        <v>113</v>
      </c>
      <c r="B251" t="s">
        <v>289</v>
      </c>
      <c r="C251">
        <v>3</v>
      </c>
      <c r="D251">
        <v>2298.8710000000001</v>
      </c>
      <c r="E251" s="39">
        <v>45651.488194444442</v>
      </c>
      <c r="F251" t="s">
        <v>290</v>
      </c>
      <c r="G251" t="s">
        <v>316</v>
      </c>
    </row>
    <row r="252" spans="1:8" x14ac:dyDescent="0.3">
      <c r="A252" t="s">
        <v>113</v>
      </c>
      <c r="B252" t="s">
        <v>293</v>
      </c>
      <c r="C252">
        <v>1</v>
      </c>
      <c r="D252">
        <v>1.27</v>
      </c>
      <c r="E252" s="39">
        <v>45651.488194444442</v>
      </c>
      <c r="F252" t="s">
        <v>294</v>
      </c>
      <c r="G252" t="s">
        <v>316</v>
      </c>
      <c r="H252" t="s">
        <v>300</v>
      </c>
    </row>
    <row r="253" spans="1:8" x14ac:dyDescent="0.3">
      <c r="A253" t="s">
        <v>113</v>
      </c>
      <c r="B253" t="s">
        <v>295</v>
      </c>
      <c r="C253">
        <v>2</v>
      </c>
      <c r="D253"/>
      <c r="E253" s="39">
        <v>45651.488194444442</v>
      </c>
      <c r="F253" t="s">
        <v>296</v>
      </c>
      <c r="G253" t="s">
        <v>316</v>
      </c>
      <c r="H253" t="s">
        <v>313</v>
      </c>
    </row>
    <row r="254" spans="1:8" x14ac:dyDescent="0.3">
      <c r="A254" t="s">
        <v>113</v>
      </c>
      <c r="B254" t="s">
        <v>289</v>
      </c>
      <c r="C254">
        <v>3</v>
      </c>
      <c r="D254">
        <v>2298.8710000000001</v>
      </c>
      <c r="E254" s="39">
        <v>45652.588888888888</v>
      </c>
      <c r="F254" t="s">
        <v>290</v>
      </c>
      <c r="G254" t="s">
        <v>316</v>
      </c>
    </row>
    <row r="255" spans="1:8" x14ac:dyDescent="0.3">
      <c r="A255" t="s">
        <v>113</v>
      </c>
      <c r="B255" t="s">
        <v>293</v>
      </c>
      <c r="C255">
        <v>1</v>
      </c>
      <c r="D255">
        <v>1.27</v>
      </c>
      <c r="E255" s="39">
        <v>45652.588888888888</v>
      </c>
      <c r="F255" t="s">
        <v>294</v>
      </c>
      <c r="G255" t="s">
        <v>316</v>
      </c>
      <c r="H255" t="s">
        <v>300</v>
      </c>
    </row>
    <row r="256" spans="1:8" x14ac:dyDescent="0.3">
      <c r="A256" t="s">
        <v>113</v>
      </c>
      <c r="B256" t="s">
        <v>295</v>
      </c>
      <c r="C256">
        <v>2</v>
      </c>
      <c r="D256"/>
      <c r="E256" s="39">
        <v>45652.588888888888</v>
      </c>
      <c r="F256" t="s">
        <v>296</v>
      </c>
      <c r="G256" t="s">
        <v>316</v>
      </c>
      <c r="H256" t="s">
        <v>313</v>
      </c>
    </row>
    <row r="257" spans="1:8" x14ac:dyDescent="0.3">
      <c r="A257" t="s">
        <v>113</v>
      </c>
      <c r="B257" t="s">
        <v>289</v>
      </c>
      <c r="C257">
        <v>3</v>
      </c>
      <c r="D257">
        <v>2298.8710000000001</v>
      </c>
      <c r="E257" s="39">
        <v>45653.578472222223</v>
      </c>
      <c r="F257" t="s">
        <v>290</v>
      </c>
      <c r="G257" t="s">
        <v>316</v>
      </c>
    </row>
    <row r="258" spans="1:8" x14ac:dyDescent="0.3">
      <c r="A258" t="s">
        <v>113</v>
      </c>
      <c r="B258" t="s">
        <v>293</v>
      </c>
      <c r="C258">
        <v>1</v>
      </c>
      <c r="D258">
        <v>1.27</v>
      </c>
      <c r="E258" s="39">
        <v>45653.578472222223</v>
      </c>
      <c r="F258" t="s">
        <v>294</v>
      </c>
      <c r="G258" t="s">
        <v>316</v>
      </c>
      <c r="H258" t="s">
        <v>300</v>
      </c>
    </row>
    <row r="259" spans="1:8" x14ac:dyDescent="0.3">
      <c r="A259" t="s">
        <v>113</v>
      </c>
      <c r="B259" t="s">
        <v>295</v>
      </c>
      <c r="C259">
        <v>2</v>
      </c>
      <c r="D259"/>
      <c r="E259" s="39">
        <v>45653.578472222223</v>
      </c>
      <c r="F259" t="s">
        <v>296</v>
      </c>
      <c r="G259" t="s">
        <v>316</v>
      </c>
      <c r="H259" t="s">
        <v>313</v>
      </c>
    </row>
    <row r="260" spans="1:8" x14ac:dyDescent="0.3">
      <c r="A260" t="s">
        <v>113</v>
      </c>
      <c r="B260" t="s">
        <v>289</v>
      </c>
      <c r="C260">
        <v>3</v>
      </c>
      <c r="D260">
        <v>2298.8710000000001</v>
      </c>
      <c r="E260" s="39">
        <v>45654.559027777781</v>
      </c>
      <c r="F260" t="s">
        <v>290</v>
      </c>
      <c r="G260" t="s">
        <v>316</v>
      </c>
    </row>
    <row r="261" spans="1:8" x14ac:dyDescent="0.3">
      <c r="A261" t="s">
        <v>113</v>
      </c>
      <c r="B261" t="s">
        <v>293</v>
      </c>
      <c r="C261">
        <v>1</v>
      </c>
      <c r="D261">
        <v>1.27</v>
      </c>
      <c r="E261" s="39">
        <v>45654.559027777781</v>
      </c>
      <c r="F261" t="s">
        <v>294</v>
      </c>
      <c r="G261" t="s">
        <v>316</v>
      </c>
      <c r="H261" t="s">
        <v>300</v>
      </c>
    </row>
    <row r="262" spans="1:8" x14ac:dyDescent="0.3">
      <c r="A262" t="s">
        <v>113</v>
      </c>
      <c r="B262" t="s">
        <v>295</v>
      </c>
      <c r="C262">
        <v>2</v>
      </c>
      <c r="D262"/>
      <c r="E262" s="39">
        <v>45654.559027777781</v>
      </c>
      <c r="F262" t="s">
        <v>296</v>
      </c>
      <c r="G262" t="s">
        <v>316</v>
      </c>
      <c r="H262" t="s">
        <v>313</v>
      </c>
    </row>
    <row r="263" spans="1:8" x14ac:dyDescent="0.3">
      <c r="A263" t="s">
        <v>113</v>
      </c>
      <c r="B263" t="s">
        <v>289</v>
      </c>
      <c r="C263">
        <v>3</v>
      </c>
      <c r="D263">
        <v>2298.87</v>
      </c>
      <c r="E263" s="39">
        <v>45655.541666666664</v>
      </c>
      <c r="F263" t="s">
        <v>290</v>
      </c>
      <c r="G263" t="s">
        <v>316</v>
      </c>
    </row>
    <row r="264" spans="1:8" x14ac:dyDescent="0.3">
      <c r="A264" t="s">
        <v>113</v>
      </c>
      <c r="B264" t="s">
        <v>293</v>
      </c>
      <c r="C264">
        <v>1</v>
      </c>
      <c r="D264">
        <v>1.2709999999999999</v>
      </c>
      <c r="E264" s="39">
        <v>45655.541666666664</v>
      </c>
      <c r="F264" t="s">
        <v>294</v>
      </c>
      <c r="G264" t="s">
        <v>316</v>
      </c>
      <c r="H264" t="s">
        <v>300</v>
      </c>
    </row>
    <row r="265" spans="1:8" x14ac:dyDescent="0.3">
      <c r="A265" t="s">
        <v>113</v>
      </c>
      <c r="B265" t="s">
        <v>295</v>
      </c>
      <c r="C265">
        <v>2</v>
      </c>
      <c r="D265"/>
      <c r="E265" s="39">
        <v>45655.541666666664</v>
      </c>
      <c r="F265" t="s">
        <v>296</v>
      </c>
      <c r="G265" t="s">
        <v>316</v>
      </c>
      <c r="H265" t="s">
        <v>313</v>
      </c>
    </row>
    <row r="266" spans="1:8" x14ac:dyDescent="0.3">
      <c r="A266" t="s">
        <v>113</v>
      </c>
      <c r="B266" t="s">
        <v>289</v>
      </c>
      <c r="C266">
        <v>3</v>
      </c>
      <c r="D266">
        <v>2298.87</v>
      </c>
      <c r="E266" s="39">
        <v>45656.62777777778</v>
      </c>
      <c r="F266" t="s">
        <v>290</v>
      </c>
      <c r="G266" t="s">
        <v>316</v>
      </c>
    </row>
    <row r="267" spans="1:8" x14ac:dyDescent="0.3">
      <c r="A267" t="s">
        <v>113</v>
      </c>
      <c r="B267" t="s">
        <v>293</v>
      </c>
      <c r="C267">
        <v>1</v>
      </c>
      <c r="D267">
        <v>1.2709999999999999</v>
      </c>
      <c r="E267" s="39">
        <v>45656.62777777778</v>
      </c>
      <c r="F267" t="s">
        <v>294</v>
      </c>
      <c r="G267" t="s">
        <v>316</v>
      </c>
      <c r="H267" t="s">
        <v>300</v>
      </c>
    </row>
    <row r="268" spans="1:8" x14ac:dyDescent="0.3">
      <c r="A268" t="s">
        <v>113</v>
      </c>
      <c r="B268" t="s">
        <v>295</v>
      </c>
      <c r="C268">
        <v>2</v>
      </c>
      <c r="D268"/>
      <c r="E268" s="39">
        <v>45656.62777777778</v>
      </c>
      <c r="F268" t="s">
        <v>296</v>
      </c>
      <c r="G268" t="s">
        <v>316</v>
      </c>
      <c r="H268" t="s">
        <v>313</v>
      </c>
    </row>
    <row r="269" spans="1:8" x14ac:dyDescent="0.3">
      <c r="A269" t="s">
        <v>113</v>
      </c>
      <c r="B269" t="s">
        <v>289</v>
      </c>
      <c r="C269">
        <v>3</v>
      </c>
      <c r="D269">
        <v>2298.8690000000001</v>
      </c>
      <c r="E269" s="39">
        <v>45657.554166666669</v>
      </c>
      <c r="F269" t="s">
        <v>290</v>
      </c>
      <c r="G269" t="s">
        <v>316</v>
      </c>
    </row>
    <row r="270" spans="1:8" x14ac:dyDescent="0.3">
      <c r="A270" t="s">
        <v>113</v>
      </c>
      <c r="B270" t="s">
        <v>293</v>
      </c>
      <c r="C270">
        <v>1</v>
      </c>
      <c r="D270">
        <v>1.272</v>
      </c>
      <c r="E270" s="39">
        <v>45657.554166666669</v>
      </c>
      <c r="F270" t="s">
        <v>294</v>
      </c>
      <c r="G270" t="s">
        <v>316</v>
      </c>
      <c r="H270" t="s">
        <v>300</v>
      </c>
    </row>
    <row r="271" spans="1:8" x14ac:dyDescent="0.3">
      <c r="A271" t="s">
        <v>113</v>
      </c>
      <c r="B271" t="s">
        <v>295</v>
      </c>
      <c r="C271">
        <v>2</v>
      </c>
      <c r="D271"/>
      <c r="E271" s="39">
        <v>45657.554166666669</v>
      </c>
      <c r="F271" t="s">
        <v>296</v>
      </c>
      <c r="G271" t="s">
        <v>316</v>
      </c>
      <c r="H271" t="s">
        <v>313</v>
      </c>
    </row>
    <row r="272" spans="1:8" x14ac:dyDescent="0.3">
      <c r="A272" t="s">
        <v>62</v>
      </c>
      <c r="B272" t="s">
        <v>289</v>
      </c>
      <c r="C272">
        <v>3</v>
      </c>
      <c r="D272">
        <v>2305.2109999999998</v>
      </c>
      <c r="E272" s="39">
        <v>45632.541875000003</v>
      </c>
      <c r="F272" t="s">
        <v>290</v>
      </c>
      <c r="G272" t="s">
        <v>291</v>
      </c>
    </row>
    <row r="273" spans="1:8" x14ac:dyDescent="0.3">
      <c r="A273" t="s">
        <v>62</v>
      </c>
      <c r="B273" t="s">
        <v>293</v>
      </c>
      <c r="C273">
        <v>1</v>
      </c>
      <c r="D273">
        <v>0.78500000000000003</v>
      </c>
      <c r="E273" s="39">
        <v>45632.541875000003</v>
      </c>
      <c r="F273" t="s">
        <v>294</v>
      </c>
      <c r="G273" t="s">
        <v>291</v>
      </c>
      <c r="H273" t="s">
        <v>300</v>
      </c>
    </row>
    <row r="274" spans="1:8" x14ac:dyDescent="0.3">
      <c r="A274" t="s">
        <v>62</v>
      </c>
      <c r="B274" t="s">
        <v>295</v>
      </c>
      <c r="C274">
        <v>2</v>
      </c>
      <c r="D274">
        <v>-0.105</v>
      </c>
      <c r="E274" s="39">
        <v>45632.541875000003</v>
      </c>
      <c r="F274" t="s">
        <v>296</v>
      </c>
      <c r="G274" t="s">
        <v>291</v>
      </c>
      <c r="H274" t="s">
        <v>300</v>
      </c>
    </row>
    <row r="275" spans="1:8" x14ac:dyDescent="0.3">
      <c r="A275" t="s">
        <v>62</v>
      </c>
      <c r="B275" t="s">
        <v>289</v>
      </c>
      <c r="C275">
        <v>3</v>
      </c>
      <c r="D275">
        <v>2305.2040000000002</v>
      </c>
      <c r="E275" s="39">
        <v>45652.415972222225</v>
      </c>
      <c r="F275" t="s">
        <v>290</v>
      </c>
      <c r="G275" t="s">
        <v>291</v>
      </c>
    </row>
    <row r="276" spans="1:8" x14ac:dyDescent="0.3">
      <c r="A276" t="s">
        <v>62</v>
      </c>
      <c r="B276" t="s">
        <v>293</v>
      </c>
      <c r="C276">
        <v>1</v>
      </c>
      <c r="D276">
        <v>0.79200000000000004</v>
      </c>
      <c r="E276" s="39">
        <v>45652.415972222225</v>
      </c>
      <c r="F276" t="s">
        <v>294</v>
      </c>
      <c r="G276" t="s">
        <v>291</v>
      </c>
      <c r="H276" t="s">
        <v>300</v>
      </c>
    </row>
    <row r="277" spans="1:8" x14ac:dyDescent="0.3">
      <c r="A277" t="s">
        <v>62</v>
      </c>
      <c r="B277" t="s">
        <v>295</v>
      </c>
      <c r="C277">
        <v>2</v>
      </c>
      <c r="D277">
        <v>-9.8000000000000004E-2</v>
      </c>
      <c r="E277" s="39">
        <v>45652.415972222225</v>
      </c>
      <c r="F277" t="s">
        <v>296</v>
      </c>
      <c r="G277" t="s">
        <v>291</v>
      </c>
      <c r="H277" t="s">
        <v>300</v>
      </c>
    </row>
    <row r="278" spans="1:8" x14ac:dyDescent="0.3">
      <c r="A278" t="s">
        <v>63</v>
      </c>
      <c r="B278" t="s">
        <v>289</v>
      </c>
      <c r="C278">
        <v>3</v>
      </c>
      <c r="D278"/>
      <c r="E278" s="39">
        <v>45657.5</v>
      </c>
      <c r="F278" t="s">
        <v>290</v>
      </c>
      <c r="G278" t="s">
        <v>291</v>
      </c>
      <c r="H278" t="s">
        <v>314</v>
      </c>
    </row>
    <row r="279" spans="1:8" x14ac:dyDescent="0.3">
      <c r="A279" t="s">
        <v>63</v>
      </c>
      <c r="B279" t="s">
        <v>293</v>
      </c>
      <c r="C279">
        <v>1</v>
      </c>
      <c r="D279"/>
      <c r="E279" s="39">
        <v>45657.5</v>
      </c>
      <c r="F279" t="s">
        <v>294</v>
      </c>
      <c r="G279" t="s">
        <v>291</v>
      </c>
      <c r="H279" t="s">
        <v>314</v>
      </c>
    </row>
    <row r="280" spans="1:8" x14ac:dyDescent="0.3">
      <c r="A280" t="s">
        <v>63</v>
      </c>
      <c r="B280" t="s">
        <v>295</v>
      </c>
      <c r="C280">
        <v>2</v>
      </c>
      <c r="D280"/>
      <c r="E280" s="39">
        <v>45657.5</v>
      </c>
      <c r="F280" t="s">
        <v>296</v>
      </c>
      <c r="G280" t="s">
        <v>291</v>
      </c>
      <c r="H280" t="s">
        <v>314</v>
      </c>
    </row>
    <row r="281" spans="1:8" x14ac:dyDescent="0.3">
      <c r="A281" t="s">
        <v>64</v>
      </c>
      <c r="B281" t="s">
        <v>289</v>
      </c>
      <c r="C281">
        <v>3</v>
      </c>
      <c r="D281">
        <v>2298.9349999999999</v>
      </c>
      <c r="E281" s="39">
        <v>45648.660416666666</v>
      </c>
      <c r="F281" t="s">
        <v>290</v>
      </c>
      <c r="G281" t="s">
        <v>291</v>
      </c>
    </row>
    <row r="282" spans="1:8" x14ac:dyDescent="0.3">
      <c r="A282" t="s">
        <v>64</v>
      </c>
      <c r="B282" t="s">
        <v>293</v>
      </c>
      <c r="C282">
        <v>1</v>
      </c>
      <c r="D282">
        <v>2.8969999999999998</v>
      </c>
      <c r="E282" s="39">
        <v>45648.660416666666</v>
      </c>
      <c r="F282" t="s">
        <v>294</v>
      </c>
      <c r="G282" t="s">
        <v>291</v>
      </c>
      <c r="H282" t="s">
        <v>300</v>
      </c>
    </row>
    <row r="283" spans="1:8" x14ac:dyDescent="0.3">
      <c r="A283" t="s">
        <v>64</v>
      </c>
      <c r="B283" t="s">
        <v>295</v>
      </c>
      <c r="C283">
        <v>2</v>
      </c>
      <c r="D283">
        <v>1.917</v>
      </c>
      <c r="E283" s="39">
        <v>45648.660416666666</v>
      </c>
      <c r="F283" t="s">
        <v>296</v>
      </c>
      <c r="G283" t="s">
        <v>291</v>
      </c>
      <c r="H283" t="s">
        <v>300</v>
      </c>
    </row>
    <row r="284" spans="1:8" x14ac:dyDescent="0.3">
      <c r="A284" t="s">
        <v>65</v>
      </c>
      <c r="B284" t="s">
        <v>289</v>
      </c>
      <c r="C284">
        <v>3</v>
      </c>
      <c r="D284">
        <v>2299.123</v>
      </c>
      <c r="E284" s="39">
        <v>45632.650034722225</v>
      </c>
      <c r="F284" t="s">
        <v>290</v>
      </c>
      <c r="G284" t="s">
        <v>291</v>
      </c>
    </row>
    <row r="285" spans="1:8" x14ac:dyDescent="0.3">
      <c r="A285" t="s">
        <v>65</v>
      </c>
      <c r="B285" t="s">
        <v>293</v>
      </c>
      <c r="C285">
        <v>1</v>
      </c>
      <c r="D285">
        <v>2.8380000000000001</v>
      </c>
      <c r="E285" s="39">
        <v>45632.650034722225</v>
      </c>
      <c r="F285" t="s">
        <v>294</v>
      </c>
      <c r="G285" t="s">
        <v>291</v>
      </c>
      <c r="H285" t="s">
        <v>300</v>
      </c>
    </row>
    <row r="286" spans="1:8" x14ac:dyDescent="0.3">
      <c r="A286" t="s">
        <v>65</v>
      </c>
      <c r="B286" t="s">
        <v>295</v>
      </c>
      <c r="C286">
        <v>2</v>
      </c>
      <c r="D286">
        <v>1.8580000000000001</v>
      </c>
      <c r="E286" s="39">
        <v>45632.650034722225</v>
      </c>
      <c r="F286" t="s">
        <v>296</v>
      </c>
      <c r="G286" t="s">
        <v>291</v>
      </c>
      <c r="H286" t="s">
        <v>300</v>
      </c>
    </row>
    <row r="287" spans="1:8" x14ac:dyDescent="0.3">
      <c r="A287" t="s">
        <v>65</v>
      </c>
      <c r="B287" t="s">
        <v>289</v>
      </c>
      <c r="C287">
        <v>3</v>
      </c>
      <c r="D287">
        <v>2299.1179999999999</v>
      </c>
      <c r="E287" s="39">
        <v>45652.536805555559</v>
      </c>
      <c r="F287" t="s">
        <v>290</v>
      </c>
      <c r="G287" t="s">
        <v>291</v>
      </c>
    </row>
    <row r="288" spans="1:8" x14ac:dyDescent="0.3">
      <c r="A288" t="s">
        <v>65</v>
      </c>
      <c r="B288" t="s">
        <v>293</v>
      </c>
      <c r="C288">
        <v>1</v>
      </c>
      <c r="D288">
        <v>2.843</v>
      </c>
      <c r="E288" s="39">
        <v>45652.536805555559</v>
      </c>
      <c r="F288" t="s">
        <v>294</v>
      </c>
      <c r="G288" t="s">
        <v>291</v>
      </c>
      <c r="H288" t="s">
        <v>300</v>
      </c>
    </row>
    <row r="289" spans="1:8" x14ac:dyDescent="0.3">
      <c r="A289" t="s">
        <v>65</v>
      </c>
      <c r="B289" t="s">
        <v>295</v>
      </c>
      <c r="C289">
        <v>2</v>
      </c>
      <c r="D289">
        <v>1.863</v>
      </c>
      <c r="E289" s="39">
        <v>45652.536805555559</v>
      </c>
      <c r="F289" t="s">
        <v>296</v>
      </c>
      <c r="G289" t="s">
        <v>291</v>
      </c>
      <c r="H289" t="s">
        <v>300</v>
      </c>
    </row>
    <row r="290" spans="1:8" x14ac:dyDescent="0.3">
      <c r="A290" t="s">
        <v>66</v>
      </c>
      <c r="B290" t="s">
        <v>289</v>
      </c>
      <c r="C290">
        <v>3</v>
      </c>
      <c r="D290">
        <v>2299.1990000000001</v>
      </c>
      <c r="E290" s="39">
        <v>45632.64166666667</v>
      </c>
      <c r="F290" t="s">
        <v>290</v>
      </c>
      <c r="G290" t="s">
        <v>291</v>
      </c>
    </row>
    <row r="291" spans="1:8" x14ac:dyDescent="0.3">
      <c r="A291" t="s">
        <v>66</v>
      </c>
      <c r="B291" t="s">
        <v>293</v>
      </c>
      <c r="C291">
        <v>1</v>
      </c>
      <c r="D291">
        <v>2.8079999999999998</v>
      </c>
      <c r="E291" s="39">
        <v>45632.64166666667</v>
      </c>
      <c r="F291" t="s">
        <v>294</v>
      </c>
      <c r="G291" t="s">
        <v>291</v>
      </c>
      <c r="H291" t="s">
        <v>300</v>
      </c>
    </row>
    <row r="292" spans="1:8" x14ac:dyDescent="0.3">
      <c r="A292" t="s">
        <v>66</v>
      </c>
      <c r="B292" t="s">
        <v>295</v>
      </c>
      <c r="C292">
        <v>2</v>
      </c>
      <c r="D292">
        <v>1.853</v>
      </c>
      <c r="E292" s="39">
        <v>45632.64166666667</v>
      </c>
      <c r="F292" t="s">
        <v>296</v>
      </c>
      <c r="G292" t="s">
        <v>291</v>
      </c>
      <c r="H292" t="s">
        <v>300</v>
      </c>
    </row>
    <row r="293" spans="1:8" x14ac:dyDescent="0.3">
      <c r="A293" t="s">
        <v>66</v>
      </c>
      <c r="B293" t="s">
        <v>289</v>
      </c>
      <c r="C293">
        <v>3</v>
      </c>
      <c r="D293">
        <v>2299.192</v>
      </c>
      <c r="E293" s="39">
        <v>45652.543749999997</v>
      </c>
      <c r="F293" t="s">
        <v>290</v>
      </c>
      <c r="G293" t="s">
        <v>291</v>
      </c>
    </row>
    <row r="294" spans="1:8" x14ac:dyDescent="0.3">
      <c r="A294" t="s">
        <v>66</v>
      </c>
      <c r="B294" t="s">
        <v>293</v>
      </c>
      <c r="C294">
        <v>1</v>
      </c>
      <c r="D294">
        <v>2.8149999999999999</v>
      </c>
      <c r="E294" s="39">
        <v>45652.543749999997</v>
      </c>
      <c r="F294" t="s">
        <v>294</v>
      </c>
      <c r="G294" t="s">
        <v>291</v>
      </c>
      <c r="H294" t="s">
        <v>300</v>
      </c>
    </row>
    <row r="295" spans="1:8" x14ac:dyDescent="0.3">
      <c r="A295" t="s">
        <v>66</v>
      </c>
      <c r="B295" t="s">
        <v>295</v>
      </c>
      <c r="C295">
        <v>2</v>
      </c>
      <c r="D295">
        <v>1.86</v>
      </c>
      <c r="E295" s="39">
        <v>45652.543749999997</v>
      </c>
      <c r="F295" t="s">
        <v>296</v>
      </c>
      <c r="G295" t="s">
        <v>291</v>
      </c>
      <c r="H295" t="s">
        <v>300</v>
      </c>
    </row>
    <row r="296" spans="1:8" x14ac:dyDescent="0.3">
      <c r="A296" t="s">
        <v>67</v>
      </c>
      <c r="B296" t="s">
        <v>289</v>
      </c>
      <c r="C296">
        <v>3</v>
      </c>
      <c r="D296"/>
      <c r="E296" s="39">
        <v>45657.5</v>
      </c>
      <c r="F296" t="s">
        <v>290</v>
      </c>
      <c r="G296" t="s">
        <v>291</v>
      </c>
      <c r="H296" t="s">
        <v>314</v>
      </c>
    </row>
    <row r="297" spans="1:8" x14ac:dyDescent="0.3">
      <c r="A297" t="s">
        <v>67</v>
      </c>
      <c r="B297" t="s">
        <v>293</v>
      </c>
      <c r="C297">
        <v>1</v>
      </c>
      <c r="D297"/>
      <c r="E297" s="39">
        <v>45657.5</v>
      </c>
      <c r="F297" t="s">
        <v>294</v>
      </c>
      <c r="G297" t="s">
        <v>291</v>
      </c>
      <c r="H297" t="s">
        <v>314</v>
      </c>
    </row>
    <row r="298" spans="1:8" x14ac:dyDescent="0.3">
      <c r="A298" t="s">
        <v>67</v>
      </c>
      <c r="B298" t="s">
        <v>295</v>
      </c>
      <c r="C298">
        <v>2</v>
      </c>
      <c r="D298"/>
      <c r="E298" s="39">
        <v>45657.5</v>
      </c>
      <c r="F298" t="s">
        <v>296</v>
      </c>
      <c r="G298" t="s">
        <v>291</v>
      </c>
      <c r="H298" t="s">
        <v>314</v>
      </c>
    </row>
    <row r="299" spans="1:8" x14ac:dyDescent="0.3">
      <c r="A299" t="s">
        <v>68</v>
      </c>
      <c r="B299" t="s">
        <v>289</v>
      </c>
      <c r="C299">
        <v>3</v>
      </c>
      <c r="D299">
        <v>2299.067</v>
      </c>
      <c r="E299" s="39">
        <v>45632.589201388888</v>
      </c>
      <c r="F299" t="s">
        <v>290</v>
      </c>
      <c r="G299" t="s">
        <v>291</v>
      </c>
    </row>
    <row r="300" spans="1:8" x14ac:dyDescent="0.3">
      <c r="A300" t="s">
        <v>68</v>
      </c>
      <c r="B300" t="s">
        <v>293</v>
      </c>
      <c r="C300">
        <v>1</v>
      </c>
      <c r="D300">
        <v>2.8679999999999999</v>
      </c>
      <c r="E300" s="39">
        <v>45632.589201388888</v>
      </c>
      <c r="F300" t="s">
        <v>294</v>
      </c>
      <c r="G300" t="s">
        <v>291</v>
      </c>
      <c r="H300" t="s">
        <v>300</v>
      </c>
    </row>
    <row r="301" spans="1:8" x14ac:dyDescent="0.3">
      <c r="A301" t="s">
        <v>68</v>
      </c>
      <c r="B301" t="s">
        <v>295</v>
      </c>
      <c r="C301">
        <v>2</v>
      </c>
      <c r="D301">
        <v>1.8280000000000001</v>
      </c>
      <c r="E301" s="39">
        <v>45632.589201388888</v>
      </c>
      <c r="F301" t="s">
        <v>296</v>
      </c>
      <c r="G301" t="s">
        <v>291</v>
      </c>
      <c r="H301" t="s">
        <v>300</v>
      </c>
    </row>
    <row r="302" spans="1:8" x14ac:dyDescent="0.3">
      <c r="A302" t="s">
        <v>68</v>
      </c>
      <c r="B302" t="s">
        <v>289</v>
      </c>
      <c r="C302">
        <v>3</v>
      </c>
      <c r="D302">
        <v>2299.0639999999999</v>
      </c>
      <c r="E302" s="39">
        <v>45652.599305555559</v>
      </c>
      <c r="F302" t="s">
        <v>290</v>
      </c>
      <c r="G302" t="s">
        <v>291</v>
      </c>
    </row>
    <row r="303" spans="1:8" x14ac:dyDescent="0.3">
      <c r="A303" t="s">
        <v>68</v>
      </c>
      <c r="B303" t="s">
        <v>293</v>
      </c>
      <c r="C303">
        <v>1</v>
      </c>
      <c r="D303">
        <v>2.871</v>
      </c>
      <c r="E303" s="39">
        <v>45652.599305555559</v>
      </c>
      <c r="F303" t="s">
        <v>294</v>
      </c>
      <c r="G303" t="s">
        <v>291</v>
      </c>
      <c r="H303" t="s">
        <v>300</v>
      </c>
    </row>
    <row r="304" spans="1:8" x14ac:dyDescent="0.3">
      <c r="A304" t="s">
        <v>68</v>
      </c>
      <c r="B304" t="s">
        <v>295</v>
      </c>
      <c r="C304">
        <v>2</v>
      </c>
      <c r="D304">
        <v>1.831</v>
      </c>
      <c r="E304" s="39">
        <v>45652.599305555559</v>
      </c>
      <c r="F304" t="s">
        <v>296</v>
      </c>
      <c r="G304" t="s">
        <v>291</v>
      </c>
      <c r="H304" t="s">
        <v>300</v>
      </c>
    </row>
    <row r="305" spans="1:8" x14ac:dyDescent="0.3">
      <c r="A305" t="s">
        <v>69</v>
      </c>
      <c r="B305" t="s">
        <v>289</v>
      </c>
      <c r="C305">
        <v>3</v>
      </c>
      <c r="D305">
        <v>2299.0169999999998</v>
      </c>
      <c r="E305" s="39">
        <v>45632.578217592592</v>
      </c>
      <c r="F305" t="s">
        <v>290</v>
      </c>
      <c r="G305" t="s">
        <v>291</v>
      </c>
    </row>
    <row r="306" spans="1:8" x14ac:dyDescent="0.3">
      <c r="A306" t="s">
        <v>69</v>
      </c>
      <c r="B306" t="s">
        <v>293</v>
      </c>
      <c r="C306">
        <v>1</v>
      </c>
      <c r="D306">
        <v>2.8839999999999999</v>
      </c>
      <c r="E306" s="39">
        <v>45632.578217592592</v>
      </c>
      <c r="F306" t="s">
        <v>294</v>
      </c>
      <c r="G306" t="s">
        <v>291</v>
      </c>
      <c r="H306" t="s">
        <v>300</v>
      </c>
    </row>
    <row r="307" spans="1:8" x14ac:dyDescent="0.3">
      <c r="A307" t="s">
        <v>69</v>
      </c>
      <c r="B307" t="s">
        <v>295</v>
      </c>
      <c r="C307">
        <v>2</v>
      </c>
      <c r="D307">
        <v>1.819</v>
      </c>
      <c r="E307" s="39">
        <v>45632.578217592592</v>
      </c>
      <c r="F307" t="s">
        <v>296</v>
      </c>
      <c r="G307" t="s">
        <v>291</v>
      </c>
      <c r="H307" t="s">
        <v>300</v>
      </c>
    </row>
    <row r="308" spans="1:8" x14ac:dyDescent="0.3">
      <c r="A308" t="s">
        <v>69</v>
      </c>
      <c r="B308" t="s">
        <v>289</v>
      </c>
      <c r="C308">
        <v>3</v>
      </c>
      <c r="D308">
        <v>2299.0140000000001</v>
      </c>
      <c r="E308" s="39">
        <v>45652.607638888891</v>
      </c>
      <c r="F308" t="s">
        <v>290</v>
      </c>
      <c r="G308" t="s">
        <v>291</v>
      </c>
    </row>
    <row r="309" spans="1:8" x14ac:dyDescent="0.3">
      <c r="A309" t="s">
        <v>69</v>
      </c>
      <c r="B309" t="s">
        <v>293</v>
      </c>
      <c r="C309">
        <v>1</v>
      </c>
      <c r="D309">
        <v>2.887</v>
      </c>
      <c r="E309" s="39">
        <v>45652.607638888891</v>
      </c>
      <c r="F309" t="s">
        <v>294</v>
      </c>
      <c r="G309" t="s">
        <v>291</v>
      </c>
      <c r="H309" t="s">
        <v>300</v>
      </c>
    </row>
    <row r="310" spans="1:8" x14ac:dyDescent="0.3">
      <c r="A310" t="s">
        <v>69</v>
      </c>
      <c r="B310" t="s">
        <v>295</v>
      </c>
      <c r="C310">
        <v>2</v>
      </c>
      <c r="D310">
        <v>1.8220000000000001</v>
      </c>
      <c r="E310" s="39">
        <v>45652.607638888891</v>
      </c>
      <c r="F310" t="s">
        <v>296</v>
      </c>
      <c r="G310" t="s">
        <v>291</v>
      </c>
      <c r="H310" t="s">
        <v>300</v>
      </c>
    </row>
    <row r="311" spans="1:8" x14ac:dyDescent="0.3">
      <c r="A311" t="s">
        <v>70</v>
      </c>
      <c r="B311" t="s">
        <v>289</v>
      </c>
      <c r="C311">
        <v>3</v>
      </c>
      <c r="D311"/>
      <c r="E311" s="39">
        <v>45657.5</v>
      </c>
      <c r="F311" t="s">
        <v>290</v>
      </c>
      <c r="G311" t="s">
        <v>291</v>
      </c>
      <c r="H311" t="s">
        <v>314</v>
      </c>
    </row>
    <row r="312" spans="1:8" x14ac:dyDescent="0.3">
      <c r="A312" t="s">
        <v>70</v>
      </c>
      <c r="B312" t="s">
        <v>293</v>
      </c>
      <c r="C312">
        <v>1</v>
      </c>
      <c r="D312"/>
      <c r="E312" s="39">
        <v>45657.5</v>
      </c>
      <c r="F312" t="s">
        <v>294</v>
      </c>
      <c r="G312" t="s">
        <v>291</v>
      </c>
      <c r="H312" t="s">
        <v>314</v>
      </c>
    </row>
    <row r="313" spans="1:8" x14ac:dyDescent="0.3">
      <c r="A313" t="s">
        <v>70</v>
      </c>
      <c r="B313" t="s">
        <v>295</v>
      </c>
      <c r="C313">
        <v>2</v>
      </c>
      <c r="D313"/>
      <c r="E313" s="39">
        <v>45657.5</v>
      </c>
      <c r="F313" t="s">
        <v>296</v>
      </c>
      <c r="G313" t="s">
        <v>291</v>
      </c>
      <c r="H313" t="s">
        <v>314</v>
      </c>
    </row>
    <row r="314" spans="1:8" x14ac:dyDescent="0.3">
      <c r="A314" t="s">
        <v>72</v>
      </c>
      <c r="B314" t="s">
        <v>289</v>
      </c>
      <c r="C314">
        <v>3</v>
      </c>
      <c r="D314"/>
      <c r="E314" s="39">
        <v>45657.5</v>
      </c>
      <c r="F314" t="s">
        <v>290</v>
      </c>
      <c r="G314" t="s">
        <v>291</v>
      </c>
      <c r="H314" t="s">
        <v>314</v>
      </c>
    </row>
    <row r="315" spans="1:8" x14ac:dyDescent="0.3">
      <c r="A315" t="s">
        <v>72</v>
      </c>
      <c r="B315" t="s">
        <v>293</v>
      </c>
      <c r="C315">
        <v>1</v>
      </c>
      <c r="D315"/>
      <c r="E315" s="39">
        <v>45657.5</v>
      </c>
      <c r="F315" t="s">
        <v>294</v>
      </c>
      <c r="G315" t="s">
        <v>291</v>
      </c>
      <c r="H315" t="s">
        <v>314</v>
      </c>
    </row>
    <row r="316" spans="1:8" x14ac:dyDescent="0.3">
      <c r="A316" t="s">
        <v>72</v>
      </c>
      <c r="B316" t="s">
        <v>295</v>
      </c>
      <c r="C316">
        <v>2</v>
      </c>
      <c r="D316"/>
      <c r="E316" s="39">
        <v>45657.5</v>
      </c>
      <c r="F316" t="s">
        <v>296</v>
      </c>
      <c r="G316" t="s">
        <v>291</v>
      </c>
      <c r="H316" t="s">
        <v>314</v>
      </c>
    </row>
    <row r="317" spans="1:8" x14ac:dyDescent="0.3">
      <c r="A317" t="s">
        <v>73</v>
      </c>
      <c r="B317" t="s">
        <v>289</v>
      </c>
      <c r="C317">
        <v>3</v>
      </c>
      <c r="D317">
        <v>2299.904</v>
      </c>
      <c r="E317" s="39">
        <v>45632.671053240738</v>
      </c>
      <c r="F317" t="s">
        <v>290</v>
      </c>
      <c r="G317" t="s">
        <v>291</v>
      </c>
    </row>
    <row r="318" spans="1:8" x14ac:dyDescent="0.3">
      <c r="A318" t="s">
        <v>73</v>
      </c>
      <c r="B318" t="s">
        <v>293</v>
      </c>
      <c r="C318">
        <v>1</v>
      </c>
      <c r="D318">
        <v>1.9730000000000001</v>
      </c>
      <c r="E318" s="39">
        <v>45632.671053240738</v>
      </c>
      <c r="F318" t="s">
        <v>294</v>
      </c>
      <c r="G318" t="s">
        <v>291</v>
      </c>
      <c r="H318" t="s">
        <v>300</v>
      </c>
    </row>
    <row r="319" spans="1:8" x14ac:dyDescent="0.3">
      <c r="A319" t="s">
        <v>73</v>
      </c>
      <c r="B319" t="s">
        <v>295</v>
      </c>
      <c r="C319">
        <v>2</v>
      </c>
      <c r="D319">
        <v>1.0429999999999999</v>
      </c>
      <c r="E319" s="39">
        <v>45632.671053240738</v>
      </c>
      <c r="F319" t="s">
        <v>296</v>
      </c>
      <c r="G319" t="s">
        <v>291</v>
      </c>
      <c r="H319" t="s">
        <v>300</v>
      </c>
    </row>
    <row r="320" spans="1:8" x14ac:dyDescent="0.3">
      <c r="A320" t="s">
        <v>73</v>
      </c>
      <c r="B320" t="s">
        <v>289</v>
      </c>
      <c r="C320">
        <v>3</v>
      </c>
      <c r="D320">
        <v>2299.9</v>
      </c>
      <c r="E320" s="39">
        <v>45652.513888888891</v>
      </c>
      <c r="F320" t="s">
        <v>290</v>
      </c>
      <c r="G320" t="s">
        <v>291</v>
      </c>
    </row>
    <row r="321" spans="1:8" x14ac:dyDescent="0.3">
      <c r="A321" t="s">
        <v>73</v>
      </c>
      <c r="B321" t="s">
        <v>293</v>
      </c>
      <c r="C321">
        <v>1</v>
      </c>
      <c r="D321">
        <v>1.9770000000000001</v>
      </c>
      <c r="E321" s="39">
        <v>45652.513888888891</v>
      </c>
      <c r="F321" t="s">
        <v>294</v>
      </c>
      <c r="G321" t="s">
        <v>291</v>
      </c>
      <c r="H321" t="s">
        <v>300</v>
      </c>
    </row>
    <row r="322" spans="1:8" x14ac:dyDescent="0.3">
      <c r="A322" t="s">
        <v>73</v>
      </c>
      <c r="B322" t="s">
        <v>295</v>
      </c>
      <c r="C322">
        <v>2</v>
      </c>
      <c r="D322">
        <v>1.0469999999999999</v>
      </c>
      <c r="E322" s="39">
        <v>45652.513888888891</v>
      </c>
      <c r="F322" t="s">
        <v>296</v>
      </c>
      <c r="G322" t="s">
        <v>291</v>
      </c>
      <c r="H322" t="s">
        <v>300</v>
      </c>
    </row>
    <row r="323" spans="1:8" x14ac:dyDescent="0.3">
      <c r="A323" t="s">
        <v>74</v>
      </c>
      <c r="B323" t="s">
        <v>289</v>
      </c>
      <c r="C323">
        <v>3</v>
      </c>
      <c r="D323">
        <v>2299.1289999999999</v>
      </c>
      <c r="E323" s="39">
        <v>45632.657754629632</v>
      </c>
      <c r="F323" t="s">
        <v>290</v>
      </c>
      <c r="G323" t="s">
        <v>291</v>
      </c>
    </row>
    <row r="324" spans="1:8" x14ac:dyDescent="0.3">
      <c r="A324" t="s">
        <v>74</v>
      </c>
      <c r="B324" t="s">
        <v>293</v>
      </c>
      <c r="C324">
        <v>1</v>
      </c>
      <c r="D324">
        <v>2.6179999999999999</v>
      </c>
      <c r="E324" s="39">
        <v>45632.657754629632</v>
      </c>
      <c r="F324" t="s">
        <v>294</v>
      </c>
      <c r="G324" t="s">
        <v>291</v>
      </c>
      <c r="H324" t="s">
        <v>300</v>
      </c>
    </row>
    <row r="325" spans="1:8" x14ac:dyDescent="0.3">
      <c r="A325" t="s">
        <v>74</v>
      </c>
      <c r="B325" t="s">
        <v>295</v>
      </c>
      <c r="C325">
        <v>2</v>
      </c>
      <c r="D325">
        <v>1.6379999999999999</v>
      </c>
      <c r="E325" s="39">
        <v>45632.657754629632</v>
      </c>
      <c r="F325" t="s">
        <v>296</v>
      </c>
      <c r="G325" t="s">
        <v>291</v>
      </c>
      <c r="H325" t="s">
        <v>300</v>
      </c>
    </row>
    <row r="326" spans="1:8" x14ac:dyDescent="0.3">
      <c r="A326" t="s">
        <v>74</v>
      </c>
      <c r="B326" t="s">
        <v>289</v>
      </c>
      <c r="C326">
        <v>3</v>
      </c>
      <c r="D326">
        <v>2299.1260000000002</v>
      </c>
      <c r="E326" s="39">
        <v>45652.527083333334</v>
      </c>
      <c r="F326" t="s">
        <v>290</v>
      </c>
      <c r="G326" t="s">
        <v>291</v>
      </c>
    </row>
    <row r="327" spans="1:8" x14ac:dyDescent="0.3">
      <c r="A327" t="s">
        <v>74</v>
      </c>
      <c r="B327" t="s">
        <v>293</v>
      </c>
      <c r="C327">
        <v>1</v>
      </c>
      <c r="D327">
        <v>2.621</v>
      </c>
      <c r="E327" s="39">
        <v>45652.527083333334</v>
      </c>
      <c r="F327" t="s">
        <v>294</v>
      </c>
      <c r="G327" t="s">
        <v>291</v>
      </c>
      <c r="H327" t="s">
        <v>300</v>
      </c>
    </row>
    <row r="328" spans="1:8" x14ac:dyDescent="0.3">
      <c r="A328" t="s">
        <v>74</v>
      </c>
      <c r="B328" t="s">
        <v>295</v>
      </c>
      <c r="C328">
        <v>2</v>
      </c>
      <c r="D328">
        <v>1.641</v>
      </c>
      <c r="E328" s="39">
        <v>45652.527083333334</v>
      </c>
      <c r="F328" t="s">
        <v>296</v>
      </c>
      <c r="G328" t="s">
        <v>291</v>
      </c>
      <c r="H328" t="s">
        <v>300</v>
      </c>
    </row>
    <row r="329" spans="1:8" x14ac:dyDescent="0.3">
      <c r="A329" t="s">
        <v>75</v>
      </c>
      <c r="B329" t="s">
        <v>289</v>
      </c>
      <c r="C329">
        <v>3</v>
      </c>
      <c r="D329"/>
      <c r="E329" s="39">
        <v>45657.5</v>
      </c>
      <c r="F329" t="s">
        <v>290</v>
      </c>
      <c r="G329" t="s">
        <v>291</v>
      </c>
      <c r="H329" t="s">
        <v>314</v>
      </c>
    </row>
    <row r="330" spans="1:8" x14ac:dyDescent="0.3">
      <c r="A330" t="s">
        <v>75</v>
      </c>
      <c r="B330" t="s">
        <v>293</v>
      </c>
      <c r="C330">
        <v>1</v>
      </c>
      <c r="D330"/>
      <c r="E330" s="39">
        <v>45657.5</v>
      </c>
      <c r="F330" t="s">
        <v>294</v>
      </c>
      <c r="G330" t="s">
        <v>291</v>
      </c>
      <c r="H330" t="s">
        <v>314</v>
      </c>
    </row>
    <row r="331" spans="1:8" x14ac:dyDescent="0.3">
      <c r="A331" t="s">
        <v>75</v>
      </c>
      <c r="B331" t="s">
        <v>295</v>
      </c>
      <c r="C331">
        <v>2</v>
      </c>
      <c r="D331"/>
      <c r="E331" s="39">
        <v>45657.5</v>
      </c>
      <c r="F331" t="s">
        <v>296</v>
      </c>
      <c r="G331" t="s">
        <v>291</v>
      </c>
      <c r="H331" t="s">
        <v>314</v>
      </c>
    </row>
    <row r="332" spans="1:8" x14ac:dyDescent="0.3">
      <c r="A332" t="s">
        <v>76</v>
      </c>
      <c r="B332" t="s">
        <v>289</v>
      </c>
      <c r="C332">
        <v>3</v>
      </c>
      <c r="D332"/>
      <c r="E332" s="39">
        <v>45657.5</v>
      </c>
      <c r="F332" t="s">
        <v>290</v>
      </c>
      <c r="G332" t="s">
        <v>291</v>
      </c>
      <c r="H332" t="s">
        <v>314</v>
      </c>
    </row>
    <row r="333" spans="1:8" x14ac:dyDescent="0.3">
      <c r="A333" t="s">
        <v>76</v>
      </c>
      <c r="B333" t="s">
        <v>293</v>
      </c>
      <c r="C333">
        <v>1</v>
      </c>
      <c r="D333"/>
      <c r="E333" s="39">
        <v>45657.5</v>
      </c>
      <c r="F333" t="s">
        <v>294</v>
      </c>
      <c r="G333" t="s">
        <v>291</v>
      </c>
      <c r="H333" t="s">
        <v>314</v>
      </c>
    </row>
    <row r="334" spans="1:8" x14ac:dyDescent="0.3">
      <c r="A334" t="s">
        <v>76</v>
      </c>
      <c r="B334" t="s">
        <v>295</v>
      </c>
      <c r="C334">
        <v>2</v>
      </c>
      <c r="D334"/>
      <c r="E334" s="39">
        <v>45657.5</v>
      </c>
      <c r="F334" t="s">
        <v>296</v>
      </c>
      <c r="G334" t="s">
        <v>291</v>
      </c>
      <c r="H334" t="s">
        <v>314</v>
      </c>
    </row>
    <row r="335" spans="1:8" x14ac:dyDescent="0.3">
      <c r="A335" t="s">
        <v>77</v>
      </c>
      <c r="B335" t="s">
        <v>289</v>
      </c>
      <c r="C335">
        <v>3</v>
      </c>
      <c r="D335"/>
      <c r="E335" s="39">
        <v>45657.5</v>
      </c>
      <c r="F335" t="s">
        <v>290</v>
      </c>
      <c r="G335" t="s">
        <v>291</v>
      </c>
      <c r="H335" t="s">
        <v>314</v>
      </c>
    </row>
    <row r="336" spans="1:8" x14ac:dyDescent="0.3">
      <c r="A336" t="s">
        <v>77</v>
      </c>
      <c r="B336" t="s">
        <v>293</v>
      </c>
      <c r="C336">
        <v>1</v>
      </c>
      <c r="D336"/>
      <c r="E336" s="39">
        <v>45657.5</v>
      </c>
      <c r="F336" t="s">
        <v>294</v>
      </c>
      <c r="G336" t="s">
        <v>291</v>
      </c>
      <c r="H336" t="s">
        <v>314</v>
      </c>
    </row>
    <row r="337" spans="1:8" x14ac:dyDescent="0.3">
      <c r="A337" t="s">
        <v>77</v>
      </c>
      <c r="B337" t="s">
        <v>295</v>
      </c>
      <c r="C337">
        <v>2</v>
      </c>
      <c r="D337"/>
      <c r="E337" s="39">
        <v>45657.5</v>
      </c>
      <c r="F337" t="s">
        <v>296</v>
      </c>
      <c r="G337" t="s">
        <v>291</v>
      </c>
      <c r="H337" t="s">
        <v>314</v>
      </c>
    </row>
    <row r="338" spans="1:8" x14ac:dyDescent="0.3">
      <c r="A338" t="s">
        <v>78</v>
      </c>
      <c r="B338" t="s">
        <v>289</v>
      </c>
      <c r="C338">
        <v>3</v>
      </c>
      <c r="D338"/>
      <c r="E338" s="39">
        <v>45657.5</v>
      </c>
      <c r="F338" t="s">
        <v>290</v>
      </c>
      <c r="G338" t="s">
        <v>291</v>
      </c>
      <c r="H338" t="s">
        <v>314</v>
      </c>
    </row>
    <row r="339" spans="1:8" x14ac:dyDescent="0.3">
      <c r="A339" t="s">
        <v>78</v>
      </c>
      <c r="B339" t="s">
        <v>293</v>
      </c>
      <c r="C339">
        <v>1</v>
      </c>
      <c r="D339"/>
      <c r="E339" s="39">
        <v>45657.5</v>
      </c>
      <c r="F339" t="s">
        <v>294</v>
      </c>
      <c r="G339" t="s">
        <v>291</v>
      </c>
      <c r="H339" t="s">
        <v>314</v>
      </c>
    </row>
    <row r="340" spans="1:8" x14ac:dyDescent="0.3">
      <c r="A340" t="s">
        <v>78</v>
      </c>
      <c r="B340" t="s">
        <v>295</v>
      </c>
      <c r="C340">
        <v>2</v>
      </c>
      <c r="D340"/>
      <c r="E340" s="39">
        <v>45657.5</v>
      </c>
      <c r="F340" t="s">
        <v>296</v>
      </c>
      <c r="G340" t="s">
        <v>291</v>
      </c>
      <c r="H340" t="s">
        <v>314</v>
      </c>
    </row>
    <row r="341" spans="1:8" x14ac:dyDescent="0.3">
      <c r="A341" t="s">
        <v>81</v>
      </c>
      <c r="B341" t="s">
        <v>289</v>
      </c>
      <c r="C341">
        <v>3</v>
      </c>
      <c r="D341"/>
      <c r="E341" s="39">
        <v>45657.5</v>
      </c>
      <c r="F341" t="s">
        <v>290</v>
      </c>
      <c r="G341" t="s">
        <v>291</v>
      </c>
      <c r="H341" t="s">
        <v>317</v>
      </c>
    </row>
    <row r="342" spans="1:8" x14ac:dyDescent="0.3">
      <c r="A342" t="s">
        <v>81</v>
      </c>
      <c r="B342" t="s">
        <v>293</v>
      </c>
      <c r="C342">
        <v>1</v>
      </c>
      <c r="D342"/>
      <c r="E342" s="39">
        <v>45657.5</v>
      </c>
      <c r="F342" t="s">
        <v>294</v>
      </c>
      <c r="G342" t="s">
        <v>291</v>
      </c>
      <c r="H342" t="s">
        <v>317</v>
      </c>
    </row>
    <row r="343" spans="1:8" x14ac:dyDescent="0.3">
      <c r="A343" t="s">
        <v>81</v>
      </c>
      <c r="B343" t="s">
        <v>295</v>
      </c>
      <c r="C343">
        <v>2</v>
      </c>
      <c r="D343"/>
      <c r="E343" s="39">
        <v>45657.5</v>
      </c>
      <c r="F343" t="s">
        <v>296</v>
      </c>
      <c r="G343" t="s">
        <v>291</v>
      </c>
      <c r="H343" t="s">
        <v>317</v>
      </c>
    </row>
    <row r="344" spans="1:8" x14ac:dyDescent="0.3">
      <c r="A344" t="s">
        <v>83</v>
      </c>
      <c r="B344" t="s">
        <v>289</v>
      </c>
      <c r="C344">
        <v>3</v>
      </c>
      <c r="D344"/>
      <c r="E344" s="39">
        <v>45657.5</v>
      </c>
      <c r="F344" t="s">
        <v>290</v>
      </c>
      <c r="G344" t="s">
        <v>291</v>
      </c>
      <c r="H344" t="s">
        <v>317</v>
      </c>
    </row>
    <row r="345" spans="1:8" x14ac:dyDescent="0.3">
      <c r="A345" t="s">
        <v>83</v>
      </c>
      <c r="B345" t="s">
        <v>293</v>
      </c>
      <c r="C345">
        <v>1</v>
      </c>
      <c r="D345"/>
      <c r="E345" s="39">
        <v>45657.5</v>
      </c>
      <c r="F345" t="s">
        <v>294</v>
      </c>
      <c r="G345" t="s">
        <v>291</v>
      </c>
      <c r="H345" t="s">
        <v>317</v>
      </c>
    </row>
    <row r="346" spans="1:8" x14ac:dyDescent="0.3">
      <c r="A346" t="s">
        <v>83</v>
      </c>
      <c r="B346" t="s">
        <v>295</v>
      </c>
      <c r="C346">
        <v>2</v>
      </c>
      <c r="D346"/>
      <c r="E346" s="39">
        <v>45657.5</v>
      </c>
      <c r="F346" t="s">
        <v>296</v>
      </c>
      <c r="G346" t="s">
        <v>291</v>
      </c>
      <c r="H346" t="s">
        <v>317</v>
      </c>
    </row>
    <row r="347" spans="1:8" x14ac:dyDescent="0.3">
      <c r="A347" t="s">
        <v>89</v>
      </c>
      <c r="B347" t="s">
        <v>289</v>
      </c>
      <c r="C347">
        <v>3</v>
      </c>
      <c r="D347"/>
      <c r="E347" s="39">
        <v>45657.5</v>
      </c>
      <c r="F347" t="s">
        <v>290</v>
      </c>
      <c r="G347" t="s">
        <v>291</v>
      </c>
      <c r="H347" t="s">
        <v>317</v>
      </c>
    </row>
    <row r="348" spans="1:8" x14ac:dyDescent="0.3">
      <c r="A348" t="s">
        <v>89</v>
      </c>
      <c r="B348" t="s">
        <v>293</v>
      </c>
      <c r="C348">
        <v>1</v>
      </c>
      <c r="D348"/>
      <c r="E348" s="39">
        <v>45657.5</v>
      </c>
      <c r="F348" t="s">
        <v>294</v>
      </c>
      <c r="G348" t="s">
        <v>291</v>
      </c>
      <c r="H348" t="s">
        <v>317</v>
      </c>
    </row>
    <row r="349" spans="1:8" x14ac:dyDescent="0.3">
      <c r="A349" t="s">
        <v>89</v>
      </c>
      <c r="B349" t="s">
        <v>295</v>
      </c>
      <c r="C349">
        <v>2</v>
      </c>
      <c r="D349"/>
      <c r="E349" s="39">
        <v>45657.5</v>
      </c>
      <c r="F349" t="s">
        <v>296</v>
      </c>
      <c r="G349" t="s">
        <v>291</v>
      </c>
      <c r="H349" t="s">
        <v>317</v>
      </c>
    </row>
    <row r="350" spans="1:8" x14ac:dyDescent="0.3">
      <c r="A350" t="s">
        <v>91</v>
      </c>
      <c r="B350" t="s">
        <v>289</v>
      </c>
      <c r="C350">
        <v>3</v>
      </c>
      <c r="D350">
        <v>2299.5070000000001</v>
      </c>
      <c r="E350" s="39">
        <v>45632.624131944445</v>
      </c>
      <c r="F350" t="s">
        <v>290</v>
      </c>
      <c r="G350" t="s">
        <v>291</v>
      </c>
    </row>
    <row r="351" spans="1:8" x14ac:dyDescent="0.3">
      <c r="A351" t="s">
        <v>91</v>
      </c>
      <c r="B351" t="s">
        <v>293</v>
      </c>
      <c r="C351">
        <v>1</v>
      </c>
      <c r="D351">
        <v>2.7930000000000001</v>
      </c>
      <c r="E351" s="39">
        <v>45632.624131944445</v>
      </c>
      <c r="F351" t="s">
        <v>294</v>
      </c>
      <c r="G351" t="s">
        <v>291</v>
      </c>
      <c r="H351" t="s">
        <v>300</v>
      </c>
    </row>
    <row r="352" spans="1:8" x14ac:dyDescent="0.3">
      <c r="A352" t="s">
        <v>91</v>
      </c>
      <c r="B352" t="s">
        <v>295</v>
      </c>
      <c r="C352">
        <v>2</v>
      </c>
      <c r="D352">
        <v>1.903</v>
      </c>
      <c r="E352" s="39">
        <v>45632.624131944445</v>
      </c>
      <c r="F352" t="s">
        <v>296</v>
      </c>
      <c r="G352" t="s">
        <v>291</v>
      </c>
      <c r="H352" t="s">
        <v>300</v>
      </c>
    </row>
    <row r="353" spans="1:8" x14ac:dyDescent="0.3">
      <c r="A353" t="s">
        <v>91</v>
      </c>
      <c r="B353" t="s">
        <v>289</v>
      </c>
      <c r="C353">
        <v>3</v>
      </c>
      <c r="D353">
        <v>2299.5030000000002</v>
      </c>
      <c r="E353" s="39">
        <v>45652.563194444447</v>
      </c>
      <c r="F353" t="s">
        <v>290</v>
      </c>
      <c r="G353" t="s">
        <v>291</v>
      </c>
    </row>
    <row r="354" spans="1:8" x14ac:dyDescent="0.3">
      <c r="A354" t="s">
        <v>91</v>
      </c>
      <c r="B354" t="s">
        <v>293</v>
      </c>
      <c r="C354">
        <v>1</v>
      </c>
      <c r="D354">
        <v>2.7970000000000002</v>
      </c>
      <c r="E354" s="39">
        <v>45652.563194444447</v>
      </c>
      <c r="F354" t="s">
        <v>294</v>
      </c>
      <c r="G354" t="s">
        <v>291</v>
      </c>
      <c r="H354" t="s">
        <v>300</v>
      </c>
    </row>
    <row r="355" spans="1:8" x14ac:dyDescent="0.3">
      <c r="A355" t="s">
        <v>91</v>
      </c>
      <c r="B355" t="s">
        <v>295</v>
      </c>
      <c r="C355">
        <v>2</v>
      </c>
      <c r="D355">
        <v>1.907</v>
      </c>
      <c r="E355" s="39">
        <v>45652.563194444447</v>
      </c>
      <c r="F355" t="s">
        <v>296</v>
      </c>
      <c r="G355" t="s">
        <v>291</v>
      </c>
      <c r="H355" t="s">
        <v>300</v>
      </c>
    </row>
    <row r="356" spans="1:8" x14ac:dyDescent="0.3">
      <c r="A356" t="s">
        <v>92</v>
      </c>
      <c r="B356" t="s">
        <v>289</v>
      </c>
      <c r="C356">
        <v>3</v>
      </c>
      <c r="D356">
        <v>2302.5</v>
      </c>
      <c r="E356" s="39">
        <v>45628.558888888889</v>
      </c>
      <c r="F356" t="s">
        <v>290</v>
      </c>
      <c r="G356" t="s">
        <v>291</v>
      </c>
    </row>
    <row r="357" spans="1:8" x14ac:dyDescent="0.3">
      <c r="A357" t="s">
        <v>92</v>
      </c>
      <c r="B357" t="s">
        <v>293</v>
      </c>
      <c r="C357">
        <v>1</v>
      </c>
      <c r="D357">
        <v>1.3440000000000001</v>
      </c>
      <c r="E357" s="39">
        <v>45628.558888888889</v>
      </c>
      <c r="F357" t="s">
        <v>294</v>
      </c>
      <c r="G357" t="s">
        <v>291</v>
      </c>
      <c r="H357" t="s">
        <v>300</v>
      </c>
    </row>
    <row r="358" spans="1:8" x14ac:dyDescent="0.3">
      <c r="A358" t="s">
        <v>92</v>
      </c>
      <c r="B358" t="s">
        <v>295</v>
      </c>
      <c r="C358">
        <v>2</v>
      </c>
      <c r="D358">
        <v>0.309</v>
      </c>
      <c r="E358" s="39">
        <v>45628.558888888889</v>
      </c>
      <c r="F358" t="s">
        <v>296</v>
      </c>
      <c r="G358" t="s">
        <v>291</v>
      </c>
      <c r="H358" t="s">
        <v>300</v>
      </c>
    </row>
    <row r="359" spans="1:8" x14ac:dyDescent="0.3">
      <c r="A359" t="s">
        <v>92</v>
      </c>
      <c r="B359" t="s">
        <v>289</v>
      </c>
      <c r="C359">
        <v>3</v>
      </c>
      <c r="D359">
        <v>2302.489</v>
      </c>
      <c r="E359" s="39">
        <v>45653.47152777778</v>
      </c>
      <c r="F359" t="s">
        <v>290</v>
      </c>
      <c r="G359" t="s">
        <v>291</v>
      </c>
    </row>
    <row r="360" spans="1:8" x14ac:dyDescent="0.3">
      <c r="A360" t="s">
        <v>92</v>
      </c>
      <c r="B360" t="s">
        <v>293</v>
      </c>
      <c r="C360">
        <v>1</v>
      </c>
      <c r="D360">
        <v>1.355</v>
      </c>
      <c r="E360" s="39">
        <v>45653.47152777778</v>
      </c>
      <c r="F360" t="s">
        <v>294</v>
      </c>
      <c r="G360" t="s">
        <v>291</v>
      </c>
      <c r="H360" t="s">
        <v>300</v>
      </c>
    </row>
    <row r="361" spans="1:8" x14ac:dyDescent="0.3">
      <c r="A361" t="s">
        <v>92</v>
      </c>
      <c r="B361" t="s">
        <v>295</v>
      </c>
      <c r="C361">
        <v>2</v>
      </c>
      <c r="D361">
        <v>0.32</v>
      </c>
      <c r="E361" s="39">
        <v>45653.47152777778</v>
      </c>
      <c r="F361" t="s">
        <v>296</v>
      </c>
      <c r="G361" t="s">
        <v>291</v>
      </c>
      <c r="H361" t="s">
        <v>300</v>
      </c>
    </row>
    <row r="362" spans="1:8" x14ac:dyDescent="0.3">
      <c r="A362" t="s">
        <v>93</v>
      </c>
      <c r="B362" t="s">
        <v>289</v>
      </c>
      <c r="C362">
        <v>3</v>
      </c>
      <c r="D362">
        <v>2301.66</v>
      </c>
      <c r="E362" s="39">
        <v>45628.582118055558</v>
      </c>
      <c r="F362" t="s">
        <v>290</v>
      </c>
      <c r="G362" t="s">
        <v>291</v>
      </c>
    </row>
    <row r="363" spans="1:8" x14ac:dyDescent="0.3">
      <c r="A363" t="s">
        <v>93</v>
      </c>
      <c r="B363" t="s">
        <v>293</v>
      </c>
      <c r="C363">
        <v>1</v>
      </c>
      <c r="D363">
        <v>1.0109999999999999</v>
      </c>
      <c r="E363" s="39">
        <v>45628.582118055558</v>
      </c>
      <c r="F363" t="s">
        <v>294</v>
      </c>
      <c r="G363" t="s">
        <v>291</v>
      </c>
      <c r="H363" t="s">
        <v>300</v>
      </c>
    </row>
    <row r="364" spans="1:8" x14ac:dyDescent="0.3">
      <c r="A364" t="s">
        <v>93</v>
      </c>
      <c r="B364" t="s">
        <v>295</v>
      </c>
      <c r="C364">
        <v>2</v>
      </c>
      <c r="D364">
        <v>0.36099999999999999</v>
      </c>
      <c r="E364" s="39">
        <v>45628.582118055558</v>
      </c>
      <c r="F364" t="s">
        <v>296</v>
      </c>
      <c r="G364" t="s">
        <v>291</v>
      </c>
      <c r="H364" t="s">
        <v>300</v>
      </c>
    </row>
    <row r="365" spans="1:8" x14ac:dyDescent="0.3">
      <c r="A365" t="s">
        <v>93</v>
      </c>
      <c r="B365" t="s">
        <v>289</v>
      </c>
      <c r="C365">
        <v>3</v>
      </c>
      <c r="D365">
        <v>2301.6489999999999</v>
      </c>
      <c r="E365" s="39">
        <v>45653.453472222223</v>
      </c>
      <c r="F365" t="s">
        <v>290</v>
      </c>
      <c r="G365" t="s">
        <v>291</v>
      </c>
    </row>
    <row r="366" spans="1:8" x14ac:dyDescent="0.3">
      <c r="A366" t="s">
        <v>93</v>
      </c>
      <c r="B366" t="s">
        <v>293</v>
      </c>
      <c r="C366">
        <v>1</v>
      </c>
      <c r="D366">
        <v>1.022</v>
      </c>
      <c r="E366" s="39">
        <v>45653.453472222223</v>
      </c>
      <c r="F366" t="s">
        <v>294</v>
      </c>
      <c r="G366" t="s">
        <v>291</v>
      </c>
      <c r="H366" t="s">
        <v>300</v>
      </c>
    </row>
    <row r="367" spans="1:8" x14ac:dyDescent="0.3">
      <c r="A367" t="s">
        <v>93</v>
      </c>
      <c r="B367" t="s">
        <v>295</v>
      </c>
      <c r="C367">
        <v>2</v>
      </c>
      <c r="D367">
        <v>0.372</v>
      </c>
      <c r="E367" s="39">
        <v>45653.453472222223</v>
      </c>
      <c r="F367" t="s">
        <v>296</v>
      </c>
      <c r="G367" t="s">
        <v>291</v>
      </c>
      <c r="H367" t="s">
        <v>300</v>
      </c>
    </row>
    <row r="368" spans="1:8" x14ac:dyDescent="0.3">
      <c r="A368" t="s">
        <v>94</v>
      </c>
      <c r="B368" t="s">
        <v>289</v>
      </c>
      <c r="C368">
        <v>3</v>
      </c>
      <c r="D368">
        <v>2303.8000000000002</v>
      </c>
      <c r="E368" s="39">
        <v>45628.593784722223</v>
      </c>
      <c r="F368" t="s">
        <v>290</v>
      </c>
      <c r="G368" t="s">
        <v>291</v>
      </c>
    </row>
    <row r="369" spans="1:8" x14ac:dyDescent="0.3">
      <c r="A369" t="s">
        <v>94</v>
      </c>
      <c r="B369" t="s">
        <v>293</v>
      </c>
      <c r="C369">
        <v>1</v>
      </c>
      <c r="D369">
        <v>0.92200000000000004</v>
      </c>
      <c r="E369" s="39">
        <v>45628.593784722223</v>
      </c>
      <c r="F369" t="s">
        <v>294</v>
      </c>
      <c r="G369" t="s">
        <v>291</v>
      </c>
      <c r="H369" t="s">
        <v>300</v>
      </c>
    </row>
    <row r="370" spans="1:8" x14ac:dyDescent="0.3">
      <c r="A370" t="s">
        <v>94</v>
      </c>
      <c r="B370" t="s">
        <v>295</v>
      </c>
      <c r="C370">
        <v>2</v>
      </c>
      <c r="D370">
        <v>0.34100000000000003</v>
      </c>
      <c r="E370" s="39">
        <v>45628.593784722223</v>
      </c>
      <c r="F370" t="s">
        <v>296</v>
      </c>
      <c r="G370" t="s">
        <v>291</v>
      </c>
      <c r="H370" t="s">
        <v>300</v>
      </c>
    </row>
    <row r="371" spans="1:8" x14ac:dyDescent="0.3">
      <c r="A371" t="s">
        <v>94</v>
      </c>
      <c r="B371" t="s">
        <v>289</v>
      </c>
      <c r="C371">
        <v>3</v>
      </c>
      <c r="D371">
        <v>2303.77</v>
      </c>
      <c r="E371" s="39">
        <v>45653.443055555559</v>
      </c>
      <c r="F371" t="s">
        <v>290</v>
      </c>
      <c r="G371" t="s">
        <v>291</v>
      </c>
    </row>
    <row r="372" spans="1:8" x14ac:dyDescent="0.3">
      <c r="A372" t="s">
        <v>94</v>
      </c>
      <c r="B372" t="s">
        <v>293</v>
      </c>
      <c r="C372">
        <v>1</v>
      </c>
      <c r="D372">
        <v>0.95199999999999996</v>
      </c>
      <c r="E372" s="39">
        <v>45653.443055555559</v>
      </c>
      <c r="F372" t="s">
        <v>294</v>
      </c>
      <c r="G372" t="s">
        <v>291</v>
      </c>
      <c r="H372" t="s">
        <v>300</v>
      </c>
    </row>
    <row r="373" spans="1:8" x14ac:dyDescent="0.3">
      <c r="A373" t="s">
        <v>94</v>
      </c>
      <c r="B373" t="s">
        <v>295</v>
      </c>
      <c r="C373">
        <v>2</v>
      </c>
      <c r="D373">
        <v>0.371</v>
      </c>
      <c r="E373" s="39">
        <v>45653.443055555559</v>
      </c>
      <c r="F373" t="s">
        <v>296</v>
      </c>
      <c r="G373" t="s">
        <v>291</v>
      </c>
      <c r="H373" t="s">
        <v>300</v>
      </c>
    </row>
    <row r="374" spans="1:8" x14ac:dyDescent="0.3">
      <c r="A374" t="s">
        <v>95</v>
      </c>
      <c r="B374" t="s">
        <v>289</v>
      </c>
      <c r="C374">
        <v>3</v>
      </c>
      <c r="D374">
        <v>2315.2939999999999</v>
      </c>
      <c r="E374" s="39">
        <v>45635.531643518516</v>
      </c>
      <c r="F374" t="s">
        <v>290</v>
      </c>
      <c r="G374" t="s">
        <v>291</v>
      </c>
    </row>
    <row r="375" spans="1:8" x14ac:dyDescent="0.3">
      <c r="A375" t="s">
        <v>95</v>
      </c>
      <c r="B375" t="s">
        <v>293</v>
      </c>
      <c r="C375">
        <v>1</v>
      </c>
      <c r="D375">
        <v>4.1509999999999998</v>
      </c>
      <c r="E375" s="39">
        <v>45635.531643518516</v>
      </c>
      <c r="F375" t="s">
        <v>294</v>
      </c>
      <c r="G375" t="s">
        <v>291</v>
      </c>
      <c r="H375" t="s">
        <v>300</v>
      </c>
    </row>
    <row r="376" spans="1:8" x14ac:dyDescent="0.3">
      <c r="A376" t="s">
        <v>95</v>
      </c>
      <c r="B376" t="s">
        <v>295</v>
      </c>
      <c r="C376">
        <v>2</v>
      </c>
      <c r="D376">
        <v>3.1629999999999998</v>
      </c>
      <c r="E376" s="39">
        <v>45635.531643518516</v>
      </c>
      <c r="F376" t="s">
        <v>296</v>
      </c>
      <c r="G376" t="s">
        <v>291</v>
      </c>
      <c r="H376" t="s">
        <v>300</v>
      </c>
    </row>
    <row r="377" spans="1:8" x14ac:dyDescent="0.3">
      <c r="A377" t="s">
        <v>96</v>
      </c>
      <c r="B377" t="s">
        <v>289</v>
      </c>
      <c r="C377">
        <v>3</v>
      </c>
      <c r="D377">
        <v>2307.2420000000002</v>
      </c>
      <c r="E377" s="39">
        <v>45635.523182870369</v>
      </c>
      <c r="F377" t="s">
        <v>290</v>
      </c>
      <c r="G377" t="s">
        <v>291</v>
      </c>
    </row>
    <row r="378" spans="1:8" x14ac:dyDescent="0.3">
      <c r="A378" t="s">
        <v>96</v>
      </c>
      <c r="B378" t="s">
        <v>293</v>
      </c>
      <c r="C378">
        <v>1</v>
      </c>
      <c r="D378">
        <v>1.984</v>
      </c>
      <c r="E378" s="39">
        <v>45635.523182870369</v>
      </c>
      <c r="F378" t="s">
        <v>294</v>
      </c>
      <c r="G378" t="s">
        <v>291</v>
      </c>
      <c r="H378" t="s">
        <v>300</v>
      </c>
    </row>
    <row r="379" spans="1:8" x14ac:dyDescent="0.3">
      <c r="A379" t="s">
        <v>96</v>
      </c>
      <c r="B379" t="s">
        <v>295</v>
      </c>
      <c r="C379">
        <v>2</v>
      </c>
      <c r="D379">
        <v>1.19</v>
      </c>
      <c r="E379" s="39">
        <v>45635.523182870369</v>
      </c>
      <c r="F379" t="s">
        <v>296</v>
      </c>
      <c r="G379" t="s">
        <v>291</v>
      </c>
      <c r="H379" t="s">
        <v>300</v>
      </c>
    </row>
    <row r="380" spans="1:8" x14ac:dyDescent="0.3">
      <c r="A380" t="s">
        <v>97</v>
      </c>
      <c r="B380" t="s">
        <v>289</v>
      </c>
      <c r="C380">
        <v>3</v>
      </c>
      <c r="D380">
        <v>2302.8330000000001</v>
      </c>
      <c r="E380" s="39">
        <v>45628.448009259257</v>
      </c>
      <c r="F380" t="s">
        <v>290</v>
      </c>
      <c r="G380" t="s">
        <v>291</v>
      </c>
    </row>
    <row r="381" spans="1:8" x14ac:dyDescent="0.3">
      <c r="A381" t="s">
        <v>97</v>
      </c>
      <c r="B381" t="s">
        <v>293</v>
      </c>
      <c r="C381">
        <v>1</v>
      </c>
      <c r="D381">
        <v>1.9770000000000001</v>
      </c>
      <c r="E381" s="39">
        <v>45628.448009259257</v>
      </c>
      <c r="F381" t="s">
        <v>294</v>
      </c>
      <c r="G381" t="s">
        <v>291</v>
      </c>
      <c r="H381" t="s">
        <v>300</v>
      </c>
    </row>
    <row r="382" spans="1:8" x14ac:dyDescent="0.3">
      <c r="A382" t="s">
        <v>97</v>
      </c>
      <c r="B382" t="s">
        <v>295</v>
      </c>
      <c r="C382">
        <v>2</v>
      </c>
      <c r="D382">
        <v>1.052</v>
      </c>
      <c r="E382" s="39">
        <v>45628.448009259257</v>
      </c>
      <c r="F382" t="s">
        <v>296</v>
      </c>
      <c r="G382" t="s">
        <v>291</v>
      </c>
      <c r="H382" t="s">
        <v>300</v>
      </c>
    </row>
    <row r="383" spans="1:8" x14ac:dyDescent="0.3">
      <c r="A383" t="s">
        <v>98</v>
      </c>
      <c r="B383" t="s">
        <v>289</v>
      </c>
      <c r="C383">
        <v>3</v>
      </c>
      <c r="D383">
        <v>2301.5120000000002</v>
      </c>
      <c r="E383" s="39">
        <v>45628.452222222222</v>
      </c>
      <c r="F383" t="s">
        <v>290</v>
      </c>
      <c r="G383" t="s">
        <v>291</v>
      </c>
    </row>
    <row r="384" spans="1:8" x14ac:dyDescent="0.3">
      <c r="A384" t="s">
        <v>98</v>
      </c>
      <c r="B384" t="s">
        <v>293</v>
      </c>
      <c r="C384">
        <v>1</v>
      </c>
      <c r="D384">
        <v>0.96</v>
      </c>
      <c r="E384" s="39">
        <v>45628.452222222222</v>
      </c>
      <c r="F384" t="s">
        <v>294</v>
      </c>
      <c r="G384" t="s">
        <v>291</v>
      </c>
      <c r="H384" t="s">
        <v>300</v>
      </c>
    </row>
    <row r="385" spans="1:8" x14ac:dyDescent="0.3">
      <c r="A385" t="s">
        <v>98</v>
      </c>
      <c r="B385" t="s">
        <v>295</v>
      </c>
      <c r="C385">
        <v>2</v>
      </c>
      <c r="D385"/>
      <c r="E385" s="39">
        <v>45628.452222222222</v>
      </c>
      <c r="F385" t="s">
        <v>296</v>
      </c>
      <c r="G385" t="s">
        <v>291</v>
      </c>
      <c r="H385" t="s">
        <v>313</v>
      </c>
    </row>
    <row r="386" spans="1:8" x14ac:dyDescent="0.3">
      <c r="A386" t="s">
        <v>99</v>
      </c>
      <c r="B386" t="s">
        <v>289</v>
      </c>
      <c r="C386">
        <v>3</v>
      </c>
      <c r="D386">
        <v>2300.453</v>
      </c>
      <c r="E386" s="39">
        <v>45629.521770833337</v>
      </c>
      <c r="F386" t="s">
        <v>290</v>
      </c>
      <c r="G386" t="s">
        <v>291</v>
      </c>
    </row>
    <row r="387" spans="1:8" x14ac:dyDescent="0.3">
      <c r="A387" t="s">
        <v>99</v>
      </c>
      <c r="B387" t="s">
        <v>293</v>
      </c>
      <c r="C387">
        <v>1</v>
      </c>
      <c r="D387">
        <v>1.3280000000000001</v>
      </c>
      <c r="E387" s="39">
        <v>45629.521770833337</v>
      </c>
      <c r="F387" t="s">
        <v>294</v>
      </c>
      <c r="G387" t="s">
        <v>291</v>
      </c>
      <c r="H387" t="s">
        <v>300</v>
      </c>
    </row>
    <row r="388" spans="1:8" x14ac:dyDescent="0.3">
      <c r="A388" t="s">
        <v>99</v>
      </c>
      <c r="B388" t="s">
        <v>295</v>
      </c>
      <c r="C388">
        <v>2</v>
      </c>
      <c r="D388">
        <v>0.54800000000000004</v>
      </c>
      <c r="E388" s="39">
        <v>45629.521770833337</v>
      </c>
      <c r="F388" t="s">
        <v>296</v>
      </c>
      <c r="G388" t="s">
        <v>291</v>
      </c>
      <c r="H388" t="s">
        <v>300</v>
      </c>
    </row>
    <row r="389" spans="1:8" x14ac:dyDescent="0.3">
      <c r="A389" t="s">
        <v>100</v>
      </c>
      <c r="B389" t="s">
        <v>289</v>
      </c>
      <c r="C389">
        <v>3</v>
      </c>
      <c r="D389">
        <v>2300.067</v>
      </c>
      <c r="E389" s="39">
        <v>45629.524259259262</v>
      </c>
      <c r="F389" t="s">
        <v>290</v>
      </c>
      <c r="G389" t="s">
        <v>291</v>
      </c>
    </row>
    <row r="390" spans="1:8" x14ac:dyDescent="0.3">
      <c r="A390" t="s">
        <v>100</v>
      </c>
      <c r="B390" t="s">
        <v>293</v>
      </c>
      <c r="C390">
        <v>1</v>
      </c>
      <c r="D390">
        <v>1.746</v>
      </c>
      <c r="E390" s="39">
        <v>45629.524259259262</v>
      </c>
      <c r="F390" t="s">
        <v>294</v>
      </c>
      <c r="G390" t="s">
        <v>291</v>
      </c>
      <c r="H390" t="s">
        <v>300</v>
      </c>
    </row>
    <row r="391" spans="1:8" x14ac:dyDescent="0.3">
      <c r="A391" t="s">
        <v>100</v>
      </c>
      <c r="B391" t="s">
        <v>295</v>
      </c>
      <c r="C391">
        <v>2</v>
      </c>
      <c r="D391">
        <v>0.751</v>
      </c>
      <c r="E391" s="39">
        <v>45629.524259259262</v>
      </c>
      <c r="F391" t="s">
        <v>296</v>
      </c>
      <c r="G391" t="s">
        <v>291</v>
      </c>
      <c r="H391" t="s">
        <v>300</v>
      </c>
    </row>
    <row r="392" spans="1:8" x14ac:dyDescent="0.3">
      <c r="A392" t="s">
        <v>101</v>
      </c>
      <c r="B392" t="s">
        <v>289</v>
      </c>
      <c r="C392">
        <v>3</v>
      </c>
      <c r="D392">
        <v>2299.8069999999998</v>
      </c>
      <c r="E392" s="39">
        <v>45629.527731481481</v>
      </c>
      <c r="F392" t="s">
        <v>290</v>
      </c>
      <c r="G392" t="s">
        <v>291</v>
      </c>
    </row>
    <row r="393" spans="1:8" x14ac:dyDescent="0.3">
      <c r="A393" t="s">
        <v>101</v>
      </c>
      <c r="B393" t="s">
        <v>293</v>
      </c>
      <c r="C393">
        <v>1</v>
      </c>
      <c r="D393">
        <v>1.754</v>
      </c>
      <c r="E393" s="39">
        <v>45629.527731481481</v>
      </c>
      <c r="F393" t="s">
        <v>294</v>
      </c>
      <c r="G393" t="s">
        <v>291</v>
      </c>
      <c r="H393" t="s">
        <v>300</v>
      </c>
    </row>
    <row r="394" spans="1:8" x14ac:dyDescent="0.3">
      <c r="A394" t="s">
        <v>101</v>
      </c>
      <c r="B394" t="s">
        <v>295</v>
      </c>
      <c r="C394">
        <v>2</v>
      </c>
      <c r="D394">
        <v>0.73399999999999999</v>
      </c>
      <c r="E394" s="39">
        <v>45629.527731481481</v>
      </c>
      <c r="F394" t="s">
        <v>296</v>
      </c>
      <c r="G394" t="s">
        <v>291</v>
      </c>
      <c r="H394" t="s">
        <v>300</v>
      </c>
    </row>
    <row r="395" spans="1:8" x14ac:dyDescent="0.3">
      <c r="A395" t="s">
        <v>102</v>
      </c>
      <c r="B395" t="s">
        <v>289</v>
      </c>
      <c r="C395">
        <v>3</v>
      </c>
      <c r="D395">
        <v>2311.8440000000001</v>
      </c>
      <c r="E395" s="39">
        <v>45635.540451388886</v>
      </c>
      <c r="F395" t="s">
        <v>290</v>
      </c>
      <c r="G395" t="s">
        <v>291</v>
      </c>
    </row>
    <row r="396" spans="1:8" x14ac:dyDescent="0.3">
      <c r="A396" t="s">
        <v>102</v>
      </c>
      <c r="B396" t="s">
        <v>293</v>
      </c>
      <c r="C396">
        <v>1</v>
      </c>
      <c r="D396">
        <v>5.0309999999999997</v>
      </c>
      <c r="E396" s="39">
        <v>45635.540451388886</v>
      </c>
      <c r="F396" t="s">
        <v>294</v>
      </c>
      <c r="G396" t="s">
        <v>291</v>
      </c>
      <c r="H396" t="s">
        <v>300</v>
      </c>
    </row>
    <row r="397" spans="1:8" x14ac:dyDescent="0.3">
      <c r="A397" t="s">
        <v>102</v>
      </c>
      <c r="B397" t="s">
        <v>295</v>
      </c>
      <c r="C397">
        <v>2</v>
      </c>
      <c r="D397">
        <v>4.0990000000000002</v>
      </c>
      <c r="E397" s="39">
        <v>45635.540451388886</v>
      </c>
      <c r="F397" t="s">
        <v>296</v>
      </c>
      <c r="G397" t="s">
        <v>291</v>
      </c>
      <c r="H397" t="s">
        <v>300</v>
      </c>
    </row>
    <row r="398" spans="1:8" x14ac:dyDescent="0.3">
      <c r="A398" t="s">
        <v>103</v>
      </c>
      <c r="B398" t="s">
        <v>289</v>
      </c>
      <c r="C398">
        <v>3</v>
      </c>
      <c r="D398">
        <v>2304.3560000000002</v>
      </c>
      <c r="E398" s="39">
        <v>45635.546516203707</v>
      </c>
      <c r="F398" t="s">
        <v>290</v>
      </c>
      <c r="G398" t="s">
        <v>291</v>
      </c>
    </row>
    <row r="399" spans="1:8" x14ac:dyDescent="0.3">
      <c r="A399" t="s">
        <v>103</v>
      </c>
      <c r="B399" t="s">
        <v>293</v>
      </c>
      <c r="C399">
        <v>1</v>
      </c>
      <c r="D399">
        <v>4.1580000000000004</v>
      </c>
      <c r="E399" s="39">
        <v>45635.546516203707</v>
      </c>
      <c r="F399" t="s">
        <v>294</v>
      </c>
      <c r="G399" t="s">
        <v>291</v>
      </c>
      <c r="H399" t="s">
        <v>300</v>
      </c>
    </row>
    <row r="400" spans="1:8" x14ac:dyDescent="0.3">
      <c r="A400" t="s">
        <v>103</v>
      </c>
      <c r="B400" t="s">
        <v>295</v>
      </c>
      <c r="C400">
        <v>2</v>
      </c>
      <c r="D400">
        <v>3.198</v>
      </c>
      <c r="E400" s="39">
        <v>45635.546516203707</v>
      </c>
      <c r="F400" t="s">
        <v>296</v>
      </c>
      <c r="G400" t="s">
        <v>291</v>
      </c>
      <c r="H400" t="s">
        <v>300</v>
      </c>
    </row>
    <row r="401" spans="1:8" x14ac:dyDescent="0.3">
      <c r="A401" t="s">
        <v>104</v>
      </c>
      <c r="B401" t="s">
        <v>289</v>
      </c>
      <c r="C401">
        <v>3</v>
      </c>
      <c r="D401">
        <v>2301.652</v>
      </c>
      <c r="E401" s="39">
        <v>45635.554270833331</v>
      </c>
      <c r="F401" t="s">
        <v>290</v>
      </c>
      <c r="G401" t="s">
        <v>291</v>
      </c>
    </row>
    <row r="402" spans="1:8" x14ac:dyDescent="0.3">
      <c r="A402" t="s">
        <v>104</v>
      </c>
      <c r="B402" t="s">
        <v>293</v>
      </c>
      <c r="C402">
        <v>1</v>
      </c>
      <c r="D402">
        <v>1.2130000000000001</v>
      </c>
      <c r="E402" s="39">
        <v>45635.554270833331</v>
      </c>
      <c r="F402" t="s">
        <v>294</v>
      </c>
      <c r="G402" t="s">
        <v>291</v>
      </c>
      <c r="H402" t="s">
        <v>300</v>
      </c>
    </row>
    <row r="403" spans="1:8" x14ac:dyDescent="0.3">
      <c r="A403" t="s">
        <v>104</v>
      </c>
      <c r="B403" t="s">
        <v>295</v>
      </c>
      <c r="C403">
        <v>2</v>
      </c>
      <c r="D403">
        <v>0.38800000000000001</v>
      </c>
      <c r="E403" s="39">
        <v>45635.554270833331</v>
      </c>
      <c r="F403" t="s">
        <v>296</v>
      </c>
      <c r="G403" t="s">
        <v>291</v>
      </c>
      <c r="H403" t="s">
        <v>300</v>
      </c>
    </row>
    <row r="404" spans="1:8" x14ac:dyDescent="0.3">
      <c r="A404" t="s">
        <v>105</v>
      </c>
      <c r="B404" t="s">
        <v>289</v>
      </c>
      <c r="C404">
        <v>3</v>
      </c>
      <c r="D404">
        <v>2300.73</v>
      </c>
      <c r="E404" s="39">
        <v>45628.490671296298</v>
      </c>
      <c r="F404" t="s">
        <v>290</v>
      </c>
      <c r="G404" t="s">
        <v>291</v>
      </c>
    </row>
    <row r="405" spans="1:8" x14ac:dyDescent="0.3">
      <c r="A405" t="s">
        <v>105</v>
      </c>
      <c r="B405" t="s">
        <v>293</v>
      </c>
      <c r="C405">
        <v>1</v>
      </c>
      <c r="D405">
        <v>1.2949999999999999</v>
      </c>
      <c r="E405" s="39">
        <v>45628.490671296298</v>
      </c>
      <c r="F405" t="s">
        <v>294</v>
      </c>
      <c r="G405" t="s">
        <v>291</v>
      </c>
      <c r="H405" t="s">
        <v>300</v>
      </c>
    </row>
    <row r="406" spans="1:8" x14ac:dyDescent="0.3">
      <c r="A406" t="s">
        <v>105</v>
      </c>
      <c r="B406" t="s">
        <v>295</v>
      </c>
      <c r="C406">
        <v>2</v>
      </c>
      <c r="D406"/>
      <c r="E406" s="39">
        <v>45628.490671296298</v>
      </c>
      <c r="F406" t="s">
        <v>296</v>
      </c>
      <c r="G406" t="s">
        <v>291</v>
      </c>
      <c r="H406" t="s">
        <v>313</v>
      </c>
    </row>
    <row r="407" spans="1:8" x14ac:dyDescent="0.3">
      <c r="A407" t="s">
        <v>106</v>
      </c>
      <c r="B407" t="s">
        <v>289</v>
      </c>
      <c r="C407">
        <v>3</v>
      </c>
      <c r="D407">
        <v>2300.3739999999998</v>
      </c>
      <c r="E407" s="39">
        <v>45629.474108796298</v>
      </c>
      <c r="F407" t="s">
        <v>290</v>
      </c>
      <c r="G407" t="s">
        <v>291</v>
      </c>
    </row>
    <row r="408" spans="1:8" x14ac:dyDescent="0.3">
      <c r="A408" t="s">
        <v>106</v>
      </c>
      <c r="B408" t="s">
        <v>293</v>
      </c>
      <c r="C408">
        <v>1</v>
      </c>
      <c r="D408">
        <v>1.637</v>
      </c>
      <c r="E408" s="39">
        <v>45629.474108796298</v>
      </c>
      <c r="F408" t="s">
        <v>294</v>
      </c>
      <c r="G408" t="s">
        <v>291</v>
      </c>
      <c r="H408" t="s">
        <v>300</v>
      </c>
    </row>
    <row r="409" spans="1:8" x14ac:dyDescent="0.3">
      <c r="A409" t="s">
        <v>106</v>
      </c>
      <c r="B409" t="s">
        <v>295</v>
      </c>
      <c r="C409">
        <v>2</v>
      </c>
      <c r="D409">
        <v>0.45100000000000001</v>
      </c>
      <c r="E409" s="39">
        <v>45629.474108796298</v>
      </c>
      <c r="F409" t="s">
        <v>296</v>
      </c>
      <c r="G409" t="s">
        <v>291</v>
      </c>
      <c r="H409" t="s">
        <v>300</v>
      </c>
    </row>
    <row r="410" spans="1:8" x14ac:dyDescent="0.3">
      <c r="A410" t="s">
        <v>107</v>
      </c>
      <c r="B410" t="s">
        <v>289</v>
      </c>
      <c r="C410">
        <v>3</v>
      </c>
      <c r="D410">
        <v>2300.0050000000001</v>
      </c>
      <c r="E410" s="39">
        <v>45629.477881944447</v>
      </c>
      <c r="F410" t="s">
        <v>290</v>
      </c>
      <c r="G410" t="s">
        <v>291</v>
      </c>
    </row>
    <row r="411" spans="1:8" x14ac:dyDescent="0.3">
      <c r="A411" t="s">
        <v>107</v>
      </c>
      <c r="B411" t="s">
        <v>293</v>
      </c>
      <c r="C411">
        <v>1</v>
      </c>
      <c r="D411">
        <v>1.8109999999999999</v>
      </c>
      <c r="E411" s="39">
        <v>45629.477881944447</v>
      </c>
      <c r="F411" t="s">
        <v>294</v>
      </c>
      <c r="G411" t="s">
        <v>291</v>
      </c>
      <c r="H411" t="s">
        <v>300</v>
      </c>
    </row>
    <row r="412" spans="1:8" x14ac:dyDescent="0.3">
      <c r="A412" t="s">
        <v>107</v>
      </c>
      <c r="B412" t="s">
        <v>295</v>
      </c>
      <c r="C412">
        <v>2</v>
      </c>
      <c r="D412">
        <v>0.66300000000000003</v>
      </c>
      <c r="E412" s="39">
        <v>45629.477881944447</v>
      </c>
      <c r="F412" t="s">
        <v>296</v>
      </c>
      <c r="G412" t="s">
        <v>291</v>
      </c>
      <c r="H412" t="s">
        <v>300</v>
      </c>
    </row>
    <row r="413" spans="1:8" x14ac:dyDescent="0.3">
      <c r="A413" t="s">
        <v>108</v>
      </c>
      <c r="B413" t="s">
        <v>289</v>
      </c>
      <c r="C413">
        <v>3</v>
      </c>
      <c r="D413">
        <v>2299.7950000000001</v>
      </c>
      <c r="E413" s="39">
        <v>45629.483460648145</v>
      </c>
      <c r="F413" t="s">
        <v>290</v>
      </c>
      <c r="G413" t="s">
        <v>291</v>
      </c>
    </row>
    <row r="414" spans="1:8" x14ac:dyDescent="0.3">
      <c r="A414" t="s">
        <v>108</v>
      </c>
      <c r="B414" t="s">
        <v>293</v>
      </c>
      <c r="C414">
        <v>1</v>
      </c>
      <c r="D414">
        <v>2.488</v>
      </c>
      <c r="E414" s="39">
        <v>45629.483460648145</v>
      </c>
      <c r="F414" t="s">
        <v>294</v>
      </c>
      <c r="G414" t="s">
        <v>291</v>
      </c>
      <c r="H414" t="s">
        <v>300</v>
      </c>
    </row>
    <row r="415" spans="1:8" x14ac:dyDescent="0.3">
      <c r="A415" t="s">
        <v>108</v>
      </c>
      <c r="B415" t="s">
        <v>295</v>
      </c>
      <c r="C415">
        <v>2</v>
      </c>
      <c r="D415">
        <v>0.80700000000000005</v>
      </c>
      <c r="E415" s="39">
        <v>45629.483460648145</v>
      </c>
      <c r="F415" t="s">
        <v>296</v>
      </c>
      <c r="G415" t="s">
        <v>291</v>
      </c>
      <c r="H415" t="s">
        <v>300</v>
      </c>
    </row>
    <row r="416" spans="1:8" x14ac:dyDescent="0.3">
      <c r="A416" t="s">
        <v>114</v>
      </c>
      <c r="B416" t="s">
        <v>289</v>
      </c>
      <c r="C416">
        <v>3</v>
      </c>
      <c r="D416">
        <v>2299.4299999999998</v>
      </c>
      <c r="E416" s="39">
        <v>45640.6408912037</v>
      </c>
      <c r="F416" t="s">
        <v>290</v>
      </c>
      <c r="G416" t="s">
        <v>291</v>
      </c>
    </row>
    <row r="417" spans="1:8" x14ac:dyDescent="0.3">
      <c r="A417" t="s">
        <v>114</v>
      </c>
      <c r="B417" t="s">
        <v>293</v>
      </c>
      <c r="C417">
        <v>1</v>
      </c>
      <c r="D417">
        <v>1.2909999999999999</v>
      </c>
      <c r="E417" s="39">
        <v>45640.6408912037</v>
      </c>
      <c r="F417" t="s">
        <v>294</v>
      </c>
      <c r="G417" t="s">
        <v>291</v>
      </c>
      <c r="H417" t="s">
        <v>300</v>
      </c>
    </row>
    <row r="418" spans="1:8" x14ac:dyDescent="0.3">
      <c r="A418" t="s">
        <v>114</v>
      </c>
      <c r="B418" t="s">
        <v>295</v>
      </c>
      <c r="C418">
        <v>2</v>
      </c>
      <c r="D418">
        <v>0.621</v>
      </c>
      <c r="E418" s="39">
        <v>45640.6408912037</v>
      </c>
      <c r="F418" t="s">
        <v>296</v>
      </c>
      <c r="G418" t="s">
        <v>291</v>
      </c>
      <c r="H418" t="s">
        <v>300</v>
      </c>
    </row>
    <row r="419" spans="1:8" x14ac:dyDescent="0.3">
      <c r="A419" t="s">
        <v>115</v>
      </c>
      <c r="B419" t="s">
        <v>289</v>
      </c>
      <c r="C419">
        <v>3</v>
      </c>
      <c r="D419">
        <v>2298.4160000000002</v>
      </c>
      <c r="E419" s="39">
        <v>45641.494270833333</v>
      </c>
      <c r="F419" t="s">
        <v>290</v>
      </c>
      <c r="G419" t="s">
        <v>291</v>
      </c>
    </row>
    <row r="420" spans="1:8" x14ac:dyDescent="0.3">
      <c r="A420" t="s">
        <v>115</v>
      </c>
      <c r="B420" t="s">
        <v>293</v>
      </c>
      <c r="C420">
        <v>1</v>
      </c>
      <c r="D420">
        <v>3.036</v>
      </c>
      <c r="E420" s="39">
        <v>45641.494270833333</v>
      </c>
      <c r="F420" t="s">
        <v>294</v>
      </c>
      <c r="G420" t="s">
        <v>291</v>
      </c>
      <c r="H420" t="s">
        <v>300</v>
      </c>
    </row>
    <row r="421" spans="1:8" x14ac:dyDescent="0.3">
      <c r="A421" t="s">
        <v>115</v>
      </c>
      <c r="B421" t="s">
        <v>295</v>
      </c>
      <c r="C421">
        <v>2</v>
      </c>
      <c r="D421">
        <v>2.077</v>
      </c>
      <c r="E421" s="39">
        <v>45641.494270833333</v>
      </c>
      <c r="F421" t="s">
        <v>296</v>
      </c>
      <c r="G421" t="s">
        <v>291</v>
      </c>
      <c r="H421" t="s">
        <v>300</v>
      </c>
    </row>
    <row r="422" spans="1:8" x14ac:dyDescent="0.3">
      <c r="A422" t="s">
        <v>116</v>
      </c>
      <c r="B422" t="s">
        <v>289</v>
      </c>
      <c r="C422">
        <v>3</v>
      </c>
      <c r="D422">
        <v>2298.422</v>
      </c>
      <c r="E422" s="39">
        <v>45641.500486111108</v>
      </c>
      <c r="F422" t="s">
        <v>290</v>
      </c>
      <c r="G422" t="s">
        <v>291</v>
      </c>
    </row>
    <row r="423" spans="1:8" x14ac:dyDescent="0.3">
      <c r="A423" t="s">
        <v>116</v>
      </c>
      <c r="B423" t="s">
        <v>293</v>
      </c>
      <c r="C423">
        <v>1</v>
      </c>
      <c r="D423">
        <v>2.6179999999999999</v>
      </c>
      <c r="E423" s="39">
        <v>45641.500486111108</v>
      </c>
      <c r="F423" t="s">
        <v>294</v>
      </c>
      <c r="G423" t="s">
        <v>291</v>
      </c>
      <c r="H423" t="s">
        <v>300</v>
      </c>
    </row>
    <row r="424" spans="1:8" x14ac:dyDescent="0.3">
      <c r="A424" t="s">
        <v>116</v>
      </c>
      <c r="B424" t="s">
        <v>295</v>
      </c>
      <c r="C424">
        <v>2</v>
      </c>
      <c r="D424">
        <v>1.7330000000000001</v>
      </c>
      <c r="E424" s="39">
        <v>45641.500486111108</v>
      </c>
      <c r="F424" t="s">
        <v>296</v>
      </c>
      <c r="G424" t="s">
        <v>291</v>
      </c>
      <c r="H424" t="s">
        <v>300</v>
      </c>
    </row>
    <row r="425" spans="1:8" x14ac:dyDescent="0.3">
      <c r="A425" t="s">
        <v>117</v>
      </c>
      <c r="B425" t="s">
        <v>289</v>
      </c>
      <c r="C425">
        <v>3</v>
      </c>
      <c r="D425">
        <v>2298.377</v>
      </c>
      <c r="E425" s="39">
        <v>45641.510162037041</v>
      </c>
      <c r="F425" t="s">
        <v>290</v>
      </c>
      <c r="G425" t="s">
        <v>291</v>
      </c>
    </row>
    <row r="426" spans="1:8" x14ac:dyDescent="0.3">
      <c r="A426" t="s">
        <v>117</v>
      </c>
      <c r="B426" t="s">
        <v>293</v>
      </c>
      <c r="C426">
        <v>1</v>
      </c>
      <c r="D426">
        <v>2.5539999999999998</v>
      </c>
      <c r="E426" s="39">
        <v>45641.510162037041</v>
      </c>
      <c r="F426" t="s">
        <v>294</v>
      </c>
      <c r="G426" t="s">
        <v>291</v>
      </c>
      <c r="H426" t="s">
        <v>300</v>
      </c>
    </row>
    <row r="427" spans="1:8" x14ac:dyDescent="0.3">
      <c r="A427" t="s">
        <v>117</v>
      </c>
      <c r="B427" t="s">
        <v>295</v>
      </c>
      <c r="C427">
        <v>2</v>
      </c>
      <c r="D427">
        <v>1.627</v>
      </c>
      <c r="E427" s="39">
        <v>45641.510162037041</v>
      </c>
      <c r="F427" t="s">
        <v>296</v>
      </c>
      <c r="G427" t="s">
        <v>291</v>
      </c>
      <c r="H427" t="s">
        <v>300</v>
      </c>
    </row>
    <row r="428" spans="1:8" x14ac:dyDescent="0.3">
      <c r="A428" t="s">
        <v>118</v>
      </c>
      <c r="B428" t="s">
        <v>289</v>
      </c>
      <c r="C428">
        <v>3</v>
      </c>
      <c r="D428">
        <v>2298.453</v>
      </c>
      <c r="E428" s="39">
        <v>45641.523518518516</v>
      </c>
      <c r="F428" t="s">
        <v>290</v>
      </c>
      <c r="G428" t="s">
        <v>291</v>
      </c>
    </row>
    <row r="429" spans="1:8" x14ac:dyDescent="0.3">
      <c r="A429" t="s">
        <v>118</v>
      </c>
      <c r="B429" t="s">
        <v>293</v>
      </c>
      <c r="C429">
        <v>1</v>
      </c>
      <c r="D429">
        <v>2.8889999999999998</v>
      </c>
      <c r="E429" s="39">
        <v>45641.523518518516</v>
      </c>
      <c r="F429" t="s">
        <v>294</v>
      </c>
      <c r="G429" t="s">
        <v>291</v>
      </c>
      <c r="H429" t="s">
        <v>300</v>
      </c>
    </row>
    <row r="430" spans="1:8" x14ac:dyDescent="0.3">
      <c r="A430" t="s">
        <v>118</v>
      </c>
      <c r="B430" t="s">
        <v>295</v>
      </c>
      <c r="C430">
        <v>2</v>
      </c>
      <c r="D430">
        <v>2.1070000000000002</v>
      </c>
      <c r="E430" s="39">
        <v>45641.523518518516</v>
      </c>
      <c r="F430" t="s">
        <v>296</v>
      </c>
      <c r="G430" t="s">
        <v>291</v>
      </c>
      <c r="H430" t="s">
        <v>300</v>
      </c>
    </row>
    <row r="431" spans="1:8" x14ac:dyDescent="0.3">
      <c r="A431" t="s">
        <v>119</v>
      </c>
      <c r="B431" t="s">
        <v>289</v>
      </c>
      <c r="C431">
        <v>3</v>
      </c>
      <c r="D431">
        <v>2299.0149999999999</v>
      </c>
      <c r="E431" s="39">
        <v>45640.65011574074</v>
      </c>
      <c r="F431" t="s">
        <v>290</v>
      </c>
      <c r="G431" t="s">
        <v>291</v>
      </c>
    </row>
    <row r="432" spans="1:8" x14ac:dyDescent="0.3">
      <c r="A432" t="s">
        <v>119</v>
      </c>
      <c r="B432" t="s">
        <v>293</v>
      </c>
      <c r="C432">
        <v>1</v>
      </c>
      <c r="D432">
        <v>2.3929999999999998</v>
      </c>
      <c r="E432" s="39">
        <v>45640.65011574074</v>
      </c>
      <c r="F432" t="s">
        <v>294</v>
      </c>
      <c r="G432" t="s">
        <v>291</v>
      </c>
      <c r="H432" t="s">
        <v>300</v>
      </c>
    </row>
    <row r="433" spans="1:8" x14ac:dyDescent="0.3">
      <c r="A433" t="s">
        <v>119</v>
      </c>
      <c r="B433" t="s">
        <v>295</v>
      </c>
      <c r="C433">
        <v>2</v>
      </c>
      <c r="D433">
        <v>1.512</v>
      </c>
      <c r="E433" s="39">
        <v>45640.65011574074</v>
      </c>
      <c r="F433" t="s">
        <v>296</v>
      </c>
      <c r="G433" t="s">
        <v>291</v>
      </c>
      <c r="H433" t="s">
        <v>300</v>
      </c>
    </row>
    <row r="434" spans="1:8" x14ac:dyDescent="0.3">
      <c r="A434" t="s">
        <v>120</v>
      </c>
      <c r="B434" t="s">
        <v>289</v>
      </c>
      <c r="C434">
        <v>3</v>
      </c>
      <c r="D434">
        <v>2299.3139999999999</v>
      </c>
      <c r="E434" s="39">
        <v>45641.629548611112</v>
      </c>
      <c r="F434" t="s">
        <v>290</v>
      </c>
      <c r="G434" t="s">
        <v>291</v>
      </c>
    </row>
    <row r="435" spans="1:8" x14ac:dyDescent="0.3">
      <c r="A435" t="s">
        <v>120</v>
      </c>
      <c r="B435" t="s">
        <v>293</v>
      </c>
      <c r="C435">
        <v>1</v>
      </c>
      <c r="D435">
        <v>1.9179999999999999</v>
      </c>
      <c r="E435" s="39">
        <v>45641.629548611112</v>
      </c>
      <c r="F435" t="s">
        <v>294</v>
      </c>
      <c r="G435" t="s">
        <v>291</v>
      </c>
      <c r="H435" t="s">
        <v>300</v>
      </c>
    </row>
    <row r="436" spans="1:8" x14ac:dyDescent="0.3">
      <c r="A436" t="s">
        <v>120</v>
      </c>
      <c r="B436" t="s">
        <v>295</v>
      </c>
      <c r="C436">
        <v>2</v>
      </c>
      <c r="D436">
        <v>0.93400000000000005</v>
      </c>
      <c r="E436" s="39">
        <v>45641.629548611112</v>
      </c>
      <c r="F436" t="s">
        <v>296</v>
      </c>
      <c r="G436" t="s">
        <v>291</v>
      </c>
      <c r="H436" t="s">
        <v>300</v>
      </c>
    </row>
    <row r="437" spans="1:8" x14ac:dyDescent="0.3">
      <c r="A437" t="s">
        <v>121</v>
      </c>
      <c r="B437" t="s">
        <v>289</v>
      </c>
      <c r="C437">
        <v>3</v>
      </c>
      <c r="D437">
        <v>2298.4569999999999</v>
      </c>
      <c r="E437" s="39">
        <v>45641.555567129632</v>
      </c>
      <c r="F437" t="s">
        <v>290</v>
      </c>
      <c r="G437" t="s">
        <v>291</v>
      </c>
    </row>
    <row r="438" spans="1:8" x14ac:dyDescent="0.3">
      <c r="A438" t="s">
        <v>121</v>
      </c>
      <c r="B438" t="s">
        <v>293</v>
      </c>
      <c r="C438">
        <v>1</v>
      </c>
      <c r="D438">
        <v>2.1760000000000002</v>
      </c>
      <c r="E438" s="39">
        <v>45641.555567129632</v>
      </c>
      <c r="F438" t="s">
        <v>294</v>
      </c>
      <c r="G438" t="s">
        <v>291</v>
      </c>
      <c r="H438" t="s">
        <v>300</v>
      </c>
    </row>
    <row r="439" spans="1:8" x14ac:dyDescent="0.3">
      <c r="A439" t="s">
        <v>121</v>
      </c>
      <c r="B439" t="s">
        <v>295</v>
      </c>
      <c r="C439">
        <v>2</v>
      </c>
      <c r="D439">
        <v>1.1910000000000001</v>
      </c>
      <c r="E439" s="39">
        <v>45641.555567129632</v>
      </c>
      <c r="F439" t="s">
        <v>296</v>
      </c>
      <c r="G439" t="s">
        <v>291</v>
      </c>
      <c r="H439" t="s">
        <v>300</v>
      </c>
    </row>
    <row r="440" spans="1:8" x14ac:dyDescent="0.3">
      <c r="A440" t="s">
        <v>122</v>
      </c>
      <c r="B440" t="s">
        <v>289</v>
      </c>
      <c r="C440">
        <v>3</v>
      </c>
      <c r="D440">
        <v>2298.5749999999998</v>
      </c>
      <c r="E440" s="39">
        <v>45648.507638888892</v>
      </c>
      <c r="F440" t="s">
        <v>290</v>
      </c>
      <c r="G440" t="s">
        <v>291</v>
      </c>
    </row>
    <row r="441" spans="1:8" x14ac:dyDescent="0.3">
      <c r="A441" t="s">
        <v>122</v>
      </c>
      <c r="B441" t="s">
        <v>293</v>
      </c>
      <c r="C441">
        <v>1</v>
      </c>
      <c r="D441">
        <v>2.5259999999999998</v>
      </c>
      <c r="E441" s="39">
        <v>45648.507638888892</v>
      </c>
      <c r="F441" t="s">
        <v>294</v>
      </c>
      <c r="G441" t="s">
        <v>291</v>
      </c>
      <c r="H441" t="s">
        <v>300</v>
      </c>
    </row>
    <row r="442" spans="1:8" x14ac:dyDescent="0.3">
      <c r="A442" t="s">
        <v>122</v>
      </c>
      <c r="B442" t="s">
        <v>295</v>
      </c>
      <c r="C442">
        <v>2</v>
      </c>
      <c r="D442">
        <v>1.9710000000000001</v>
      </c>
      <c r="E442" s="39">
        <v>45648.507638888892</v>
      </c>
      <c r="F442" t="s">
        <v>296</v>
      </c>
      <c r="G442" t="s">
        <v>291</v>
      </c>
      <c r="H442" t="s">
        <v>300</v>
      </c>
    </row>
    <row r="443" spans="1:8" x14ac:dyDescent="0.3">
      <c r="A443" t="s">
        <v>123</v>
      </c>
      <c r="B443" t="s">
        <v>289</v>
      </c>
      <c r="C443">
        <v>3</v>
      </c>
      <c r="D443">
        <v>2298.44</v>
      </c>
      <c r="E443" s="39">
        <v>45648.510416666664</v>
      </c>
      <c r="F443" t="s">
        <v>290</v>
      </c>
      <c r="G443" t="s">
        <v>291</v>
      </c>
    </row>
    <row r="444" spans="1:8" x14ac:dyDescent="0.3">
      <c r="A444" t="s">
        <v>123</v>
      </c>
      <c r="B444" t="s">
        <v>293</v>
      </c>
      <c r="C444">
        <v>1</v>
      </c>
      <c r="D444">
        <v>2.7440000000000002</v>
      </c>
      <c r="E444" s="39">
        <v>45648.510416666664</v>
      </c>
      <c r="F444" t="s">
        <v>294</v>
      </c>
      <c r="G444" t="s">
        <v>291</v>
      </c>
      <c r="H444" t="s">
        <v>300</v>
      </c>
    </row>
    <row r="445" spans="1:8" x14ac:dyDescent="0.3">
      <c r="A445" t="s">
        <v>123</v>
      </c>
      <c r="B445" t="s">
        <v>295</v>
      </c>
      <c r="C445">
        <v>2</v>
      </c>
      <c r="D445">
        <v>1.7649999999999999</v>
      </c>
      <c r="E445" s="39">
        <v>45648.510416666664</v>
      </c>
      <c r="F445" t="s">
        <v>296</v>
      </c>
      <c r="G445" t="s">
        <v>291</v>
      </c>
      <c r="H445" t="s">
        <v>300</v>
      </c>
    </row>
    <row r="446" spans="1:8" x14ac:dyDescent="0.3">
      <c r="A446" t="s">
        <v>124</v>
      </c>
      <c r="B446" t="s">
        <v>289</v>
      </c>
      <c r="C446">
        <v>3</v>
      </c>
      <c r="D446">
        <v>2323.94</v>
      </c>
      <c r="E446" s="39">
        <v>45635.475115740737</v>
      </c>
      <c r="F446" t="s">
        <v>290</v>
      </c>
      <c r="G446" t="s">
        <v>291</v>
      </c>
    </row>
    <row r="447" spans="1:8" x14ac:dyDescent="0.3">
      <c r="A447" t="s">
        <v>124</v>
      </c>
      <c r="B447" t="s">
        <v>293</v>
      </c>
      <c r="C447">
        <v>1</v>
      </c>
      <c r="D447">
        <v>94.557000000000002</v>
      </c>
      <c r="E447" s="39">
        <v>45635.475115740737</v>
      </c>
      <c r="F447" t="s">
        <v>294</v>
      </c>
      <c r="G447" t="s">
        <v>291</v>
      </c>
      <c r="H447" t="s">
        <v>300</v>
      </c>
    </row>
    <row r="448" spans="1:8" x14ac:dyDescent="0.3">
      <c r="A448" t="s">
        <v>124</v>
      </c>
      <c r="B448" t="s">
        <v>295</v>
      </c>
      <c r="C448">
        <v>2</v>
      </c>
      <c r="D448">
        <v>94.186999999999998</v>
      </c>
      <c r="E448" s="39">
        <v>45635.475115740737</v>
      </c>
      <c r="F448" t="s">
        <v>296</v>
      </c>
      <c r="G448" t="s">
        <v>291</v>
      </c>
      <c r="H448" t="s">
        <v>300</v>
      </c>
    </row>
    <row r="449" spans="1:8" x14ac:dyDescent="0.3">
      <c r="A449" t="s">
        <v>125</v>
      </c>
      <c r="B449" t="s">
        <v>289</v>
      </c>
      <c r="C449">
        <v>3</v>
      </c>
      <c r="D449">
        <v>2298.37</v>
      </c>
      <c r="E449" s="39">
        <v>45648.500694444447</v>
      </c>
      <c r="F449" t="s">
        <v>290</v>
      </c>
      <c r="G449" t="s">
        <v>291</v>
      </c>
    </row>
    <row r="450" spans="1:8" x14ac:dyDescent="0.3">
      <c r="A450" t="s">
        <v>125</v>
      </c>
      <c r="B450" t="s">
        <v>293</v>
      </c>
      <c r="C450">
        <v>1</v>
      </c>
      <c r="D450">
        <v>2.8929999999999998</v>
      </c>
      <c r="E450" s="39">
        <v>45648.500694444447</v>
      </c>
      <c r="F450" t="s">
        <v>294</v>
      </c>
      <c r="G450" t="s">
        <v>291</v>
      </c>
      <c r="H450" t="s">
        <v>300</v>
      </c>
    </row>
    <row r="451" spans="1:8" x14ac:dyDescent="0.3">
      <c r="A451" t="s">
        <v>125</v>
      </c>
      <c r="B451" t="s">
        <v>295</v>
      </c>
      <c r="C451">
        <v>2</v>
      </c>
      <c r="D451">
        <v>1.929</v>
      </c>
      <c r="E451" s="39">
        <v>45648.500694444447</v>
      </c>
      <c r="F451" t="s">
        <v>296</v>
      </c>
      <c r="G451" t="s">
        <v>291</v>
      </c>
      <c r="H451" t="s">
        <v>300</v>
      </c>
    </row>
    <row r="452" spans="1:8" x14ac:dyDescent="0.3">
      <c r="A452" t="s">
        <v>126</v>
      </c>
      <c r="B452" t="s">
        <v>289</v>
      </c>
      <c r="C452">
        <v>3</v>
      </c>
      <c r="D452">
        <v>2299.3429999999998</v>
      </c>
      <c r="E452" s="39">
        <v>45641.466261574074</v>
      </c>
      <c r="F452" t="s">
        <v>290</v>
      </c>
      <c r="G452" t="s">
        <v>291</v>
      </c>
    </row>
    <row r="453" spans="1:8" x14ac:dyDescent="0.3">
      <c r="A453" t="s">
        <v>126</v>
      </c>
      <c r="B453" t="s">
        <v>293</v>
      </c>
      <c r="C453">
        <v>1</v>
      </c>
      <c r="D453">
        <v>1.875</v>
      </c>
      <c r="E453" s="39">
        <v>45641.466261574074</v>
      </c>
      <c r="F453" t="s">
        <v>294</v>
      </c>
      <c r="G453" t="s">
        <v>291</v>
      </c>
      <c r="H453" t="s">
        <v>300</v>
      </c>
    </row>
    <row r="454" spans="1:8" x14ac:dyDescent="0.3">
      <c r="A454" t="s">
        <v>126</v>
      </c>
      <c r="B454" t="s">
        <v>295</v>
      </c>
      <c r="C454">
        <v>2</v>
      </c>
      <c r="D454">
        <v>0.5</v>
      </c>
      <c r="E454" s="39">
        <v>45641.466261574074</v>
      </c>
      <c r="F454" t="s">
        <v>296</v>
      </c>
      <c r="G454" t="s">
        <v>291</v>
      </c>
      <c r="H454" t="s">
        <v>300</v>
      </c>
    </row>
    <row r="455" spans="1:8" x14ac:dyDescent="0.3">
      <c r="A455" t="s">
        <v>127</v>
      </c>
      <c r="B455" t="s">
        <v>289</v>
      </c>
      <c r="C455">
        <v>3</v>
      </c>
      <c r="D455">
        <v>2298.5720000000001</v>
      </c>
      <c r="E455" s="39">
        <v>45639.5000462963</v>
      </c>
      <c r="F455" t="s">
        <v>290</v>
      </c>
      <c r="G455" t="s">
        <v>291</v>
      </c>
    </row>
    <row r="456" spans="1:8" x14ac:dyDescent="0.3">
      <c r="A456" t="s">
        <v>127</v>
      </c>
      <c r="B456" t="s">
        <v>293</v>
      </c>
      <c r="C456">
        <v>1</v>
      </c>
      <c r="D456">
        <v>2.6829999999999998</v>
      </c>
      <c r="E456" s="39">
        <v>45639.5000462963</v>
      </c>
      <c r="F456" t="s">
        <v>294</v>
      </c>
      <c r="G456" t="s">
        <v>291</v>
      </c>
      <c r="H456" t="s">
        <v>300</v>
      </c>
    </row>
    <row r="457" spans="1:8" x14ac:dyDescent="0.3">
      <c r="A457" t="s">
        <v>127</v>
      </c>
      <c r="B457" t="s">
        <v>295</v>
      </c>
      <c r="C457">
        <v>2</v>
      </c>
      <c r="D457">
        <v>1.6850000000000001</v>
      </c>
      <c r="E457" s="39">
        <v>45639.5000462963</v>
      </c>
      <c r="F457" t="s">
        <v>296</v>
      </c>
      <c r="G457" t="s">
        <v>291</v>
      </c>
      <c r="H457" t="s">
        <v>300</v>
      </c>
    </row>
    <row r="458" spans="1:8" x14ac:dyDescent="0.3">
      <c r="A458" t="s">
        <v>128</v>
      </c>
      <c r="B458" t="s">
        <v>289</v>
      </c>
      <c r="C458">
        <v>3</v>
      </c>
      <c r="D458"/>
      <c r="E458" s="39">
        <v>45657.5</v>
      </c>
      <c r="F458" t="s">
        <v>290</v>
      </c>
      <c r="G458" t="s">
        <v>291</v>
      </c>
      <c r="H458" t="s">
        <v>315</v>
      </c>
    </row>
    <row r="459" spans="1:8" x14ac:dyDescent="0.3">
      <c r="A459" t="s">
        <v>128</v>
      </c>
      <c r="B459" t="s">
        <v>293</v>
      </c>
      <c r="C459">
        <v>1</v>
      </c>
      <c r="D459"/>
      <c r="E459" s="39">
        <v>45657.5</v>
      </c>
      <c r="F459" t="s">
        <v>294</v>
      </c>
      <c r="G459" t="s">
        <v>291</v>
      </c>
      <c r="H459" t="s">
        <v>315</v>
      </c>
    </row>
    <row r="460" spans="1:8" x14ac:dyDescent="0.3">
      <c r="A460" t="s">
        <v>128</v>
      </c>
      <c r="B460" t="s">
        <v>295</v>
      </c>
      <c r="C460">
        <v>2</v>
      </c>
      <c r="D460"/>
      <c r="E460" s="39">
        <v>45657.5</v>
      </c>
      <c r="F460" t="s">
        <v>296</v>
      </c>
      <c r="G460" t="s">
        <v>291</v>
      </c>
      <c r="H460" t="s">
        <v>315</v>
      </c>
    </row>
    <row r="461" spans="1:8" x14ac:dyDescent="0.3">
      <c r="A461" t="s">
        <v>129</v>
      </c>
      <c r="B461" t="s">
        <v>289</v>
      </c>
      <c r="C461">
        <v>3</v>
      </c>
      <c r="D461"/>
      <c r="E461" s="39">
        <v>45639.534282407411</v>
      </c>
      <c r="F461" t="s">
        <v>290</v>
      </c>
      <c r="G461" t="s">
        <v>291</v>
      </c>
      <c r="H461" t="s">
        <v>318</v>
      </c>
    </row>
    <row r="462" spans="1:8" x14ac:dyDescent="0.3">
      <c r="A462" t="s">
        <v>129</v>
      </c>
      <c r="B462" t="s">
        <v>293</v>
      </c>
      <c r="C462">
        <v>1</v>
      </c>
      <c r="D462"/>
      <c r="E462" s="39">
        <v>45639.534282407411</v>
      </c>
      <c r="F462" t="s">
        <v>294</v>
      </c>
      <c r="G462" t="s">
        <v>291</v>
      </c>
      <c r="H462" t="s">
        <v>318</v>
      </c>
    </row>
    <row r="463" spans="1:8" x14ac:dyDescent="0.3">
      <c r="A463" t="s">
        <v>129</v>
      </c>
      <c r="B463" t="s">
        <v>295</v>
      </c>
      <c r="C463">
        <v>2</v>
      </c>
      <c r="D463"/>
      <c r="E463" s="39">
        <v>45639.534282407411</v>
      </c>
      <c r="F463" t="s">
        <v>296</v>
      </c>
      <c r="G463" t="s">
        <v>291</v>
      </c>
      <c r="H463" t="s">
        <v>318</v>
      </c>
    </row>
    <row r="464" spans="1:8" x14ac:dyDescent="0.3">
      <c r="A464" t="s">
        <v>130</v>
      </c>
      <c r="B464" t="s">
        <v>289</v>
      </c>
      <c r="C464">
        <v>3</v>
      </c>
      <c r="D464">
        <v>2322.7919999999999</v>
      </c>
      <c r="E464" s="39">
        <v>45635.485995370371</v>
      </c>
      <c r="F464" t="s">
        <v>290</v>
      </c>
      <c r="G464" t="s">
        <v>291</v>
      </c>
    </row>
    <row r="465" spans="1:8" x14ac:dyDescent="0.3">
      <c r="A465" t="s">
        <v>130</v>
      </c>
      <c r="B465" t="s">
        <v>293</v>
      </c>
      <c r="C465">
        <v>1</v>
      </c>
      <c r="D465">
        <v>44.149000000000001</v>
      </c>
      <c r="E465" s="39">
        <v>45635.485995370371</v>
      </c>
      <c r="F465" t="s">
        <v>294</v>
      </c>
      <c r="G465" t="s">
        <v>291</v>
      </c>
      <c r="H465" t="s">
        <v>300</v>
      </c>
    </row>
    <row r="466" spans="1:8" x14ac:dyDescent="0.3">
      <c r="A466" t="s">
        <v>130</v>
      </c>
      <c r="B466" t="s">
        <v>295</v>
      </c>
      <c r="C466">
        <v>2</v>
      </c>
      <c r="D466">
        <v>43.984000000000002</v>
      </c>
      <c r="E466" s="39">
        <v>45635.485995370371</v>
      </c>
      <c r="F466" t="s">
        <v>296</v>
      </c>
      <c r="G466" t="s">
        <v>291</v>
      </c>
      <c r="H466" t="s">
        <v>300</v>
      </c>
    </row>
    <row r="467" spans="1:8" x14ac:dyDescent="0.3">
      <c r="A467" t="s">
        <v>131</v>
      </c>
      <c r="B467" t="s">
        <v>289</v>
      </c>
      <c r="C467">
        <v>3</v>
      </c>
      <c r="D467">
        <v>2299.2330000000002</v>
      </c>
      <c r="E467" s="39">
        <v>45641.480486111112</v>
      </c>
      <c r="F467" t="s">
        <v>290</v>
      </c>
      <c r="G467" t="s">
        <v>291</v>
      </c>
    </row>
    <row r="468" spans="1:8" x14ac:dyDescent="0.3">
      <c r="A468" t="s">
        <v>131</v>
      </c>
      <c r="B468" t="s">
        <v>293</v>
      </c>
      <c r="C468">
        <v>1</v>
      </c>
      <c r="D468">
        <v>1.296</v>
      </c>
      <c r="E468" s="39">
        <v>45641.480486111112</v>
      </c>
      <c r="F468" t="s">
        <v>294</v>
      </c>
      <c r="G468" t="s">
        <v>291</v>
      </c>
      <c r="H468" t="s">
        <v>300</v>
      </c>
    </row>
    <row r="469" spans="1:8" x14ac:dyDescent="0.3">
      <c r="A469" t="s">
        <v>131</v>
      </c>
      <c r="B469" t="s">
        <v>295</v>
      </c>
      <c r="C469">
        <v>2</v>
      </c>
      <c r="D469">
        <v>0.75700000000000001</v>
      </c>
      <c r="E469" s="39">
        <v>45641.480486111112</v>
      </c>
      <c r="F469" t="s">
        <v>296</v>
      </c>
      <c r="G469" t="s">
        <v>291</v>
      </c>
      <c r="H469" t="s">
        <v>300</v>
      </c>
    </row>
    <row r="470" spans="1:8" x14ac:dyDescent="0.3">
      <c r="A470" t="s">
        <v>132</v>
      </c>
      <c r="B470" t="s">
        <v>289</v>
      </c>
      <c r="C470">
        <v>3</v>
      </c>
      <c r="D470">
        <v>2301.5639999999999</v>
      </c>
      <c r="E470" s="39">
        <v>45635.502511574072</v>
      </c>
      <c r="F470" t="s">
        <v>290</v>
      </c>
      <c r="G470" t="s">
        <v>291</v>
      </c>
    </row>
    <row r="471" spans="1:8" x14ac:dyDescent="0.3">
      <c r="A471" t="s">
        <v>132</v>
      </c>
      <c r="B471" t="s">
        <v>293</v>
      </c>
      <c r="C471">
        <v>1</v>
      </c>
      <c r="D471">
        <v>1.5740000000000001</v>
      </c>
      <c r="E471" s="39">
        <v>45635.502511574072</v>
      </c>
      <c r="F471" t="s">
        <v>294</v>
      </c>
      <c r="G471" t="s">
        <v>291</v>
      </c>
      <c r="H471" t="s">
        <v>300</v>
      </c>
    </row>
    <row r="472" spans="1:8" x14ac:dyDescent="0.3">
      <c r="A472" t="s">
        <v>132</v>
      </c>
      <c r="B472" t="s">
        <v>295</v>
      </c>
      <c r="C472">
        <v>2</v>
      </c>
      <c r="D472">
        <v>0.98899999999999999</v>
      </c>
      <c r="E472" s="39">
        <v>45635.502511574072</v>
      </c>
      <c r="F472" t="s">
        <v>296</v>
      </c>
      <c r="G472" t="s">
        <v>291</v>
      </c>
      <c r="H472" t="s">
        <v>300</v>
      </c>
    </row>
    <row r="473" spans="1:8" x14ac:dyDescent="0.3">
      <c r="A473" t="s">
        <v>132</v>
      </c>
      <c r="B473" t="s">
        <v>289</v>
      </c>
      <c r="C473">
        <v>3</v>
      </c>
      <c r="D473">
        <v>2301.538</v>
      </c>
      <c r="E473" s="39">
        <v>45645.571527777778</v>
      </c>
      <c r="F473" t="s">
        <v>290</v>
      </c>
      <c r="G473" t="s">
        <v>291</v>
      </c>
    </row>
    <row r="474" spans="1:8" x14ac:dyDescent="0.3">
      <c r="A474" t="s">
        <v>132</v>
      </c>
      <c r="B474" t="s">
        <v>293</v>
      </c>
      <c r="C474">
        <v>1</v>
      </c>
      <c r="D474">
        <v>1.6</v>
      </c>
      <c r="E474" s="39">
        <v>45645.571527777778</v>
      </c>
      <c r="F474" t="s">
        <v>294</v>
      </c>
      <c r="G474" t="s">
        <v>291</v>
      </c>
      <c r="H474" t="s">
        <v>300</v>
      </c>
    </row>
    <row r="475" spans="1:8" x14ac:dyDescent="0.3">
      <c r="A475" t="s">
        <v>132</v>
      </c>
      <c r="B475" t="s">
        <v>295</v>
      </c>
      <c r="C475">
        <v>2</v>
      </c>
      <c r="D475">
        <v>1.0149999999999999</v>
      </c>
      <c r="E475" s="39">
        <v>45645.571527777778</v>
      </c>
      <c r="F475" t="s">
        <v>296</v>
      </c>
      <c r="G475" t="s">
        <v>291</v>
      </c>
      <c r="H475" t="s">
        <v>300</v>
      </c>
    </row>
    <row r="476" spans="1:8" x14ac:dyDescent="0.3">
      <c r="A476" t="s">
        <v>133</v>
      </c>
      <c r="B476" t="s">
        <v>289</v>
      </c>
      <c r="C476">
        <v>3</v>
      </c>
      <c r="D476">
        <v>2298.5540000000001</v>
      </c>
      <c r="E476" s="39">
        <v>45641.607893518521</v>
      </c>
      <c r="F476" t="s">
        <v>290</v>
      </c>
      <c r="G476" t="s">
        <v>291</v>
      </c>
    </row>
    <row r="477" spans="1:8" x14ac:dyDescent="0.3">
      <c r="A477" t="s">
        <v>133</v>
      </c>
      <c r="B477" t="s">
        <v>293</v>
      </c>
      <c r="C477">
        <v>1</v>
      </c>
      <c r="D477">
        <v>2.79</v>
      </c>
      <c r="E477" s="39">
        <v>45641.607893518521</v>
      </c>
      <c r="F477" t="s">
        <v>294</v>
      </c>
      <c r="G477" t="s">
        <v>291</v>
      </c>
      <c r="H477" t="s">
        <v>300</v>
      </c>
    </row>
    <row r="478" spans="1:8" x14ac:dyDescent="0.3">
      <c r="A478" t="s">
        <v>133</v>
      </c>
      <c r="B478" t="s">
        <v>295</v>
      </c>
      <c r="C478">
        <v>2</v>
      </c>
      <c r="D478">
        <v>1.83</v>
      </c>
      <c r="E478" s="39">
        <v>45641.607893518521</v>
      </c>
      <c r="F478" t="s">
        <v>296</v>
      </c>
      <c r="G478" t="s">
        <v>291</v>
      </c>
      <c r="H478" t="s">
        <v>300</v>
      </c>
    </row>
    <row r="479" spans="1:8" x14ac:dyDescent="0.3">
      <c r="A479" t="s">
        <v>134</v>
      </c>
      <c r="B479" t="s">
        <v>289</v>
      </c>
      <c r="C479">
        <v>3</v>
      </c>
      <c r="D479">
        <v>2300.2199999999998</v>
      </c>
      <c r="E479" s="39">
        <v>45629.501469907409</v>
      </c>
      <c r="F479" t="s">
        <v>290</v>
      </c>
      <c r="G479" t="s">
        <v>291</v>
      </c>
    </row>
    <row r="480" spans="1:8" x14ac:dyDescent="0.3">
      <c r="A480" t="s">
        <v>134</v>
      </c>
      <c r="B480" t="s">
        <v>293</v>
      </c>
      <c r="C480">
        <v>1</v>
      </c>
      <c r="D480">
        <v>1.3919999999999999</v>
      </c>
      <c r="E480" s="39">
        <v>45629.501469907409</v>
      </c>
      <c r="F480" t="s">
        <v>294</v>
      </c>
      <c r="G480" t="s">
        <v>291</v>
      </c>
      <c r="H480" t="s">
        <v>300</v>
      </c>
    </row>
    <row r="481" spans="1:8" x14ac:dyDescent="0.3">
      <c r="A481" t="s">
        <v>134</v>
      </c>
      <c r="B481" t="s">
        <v>295</v>
      </c>
      <c r="C481">
        <v>2</v>
      </c>
      <c r="D481">
        <v>0.46899999999999997</v>
      </c>
      <c r="E481" s="39">
        <v>45629.501469907409</v>
      </c>
      <c r="F481" t="s">
        <v>296</v>
      </c>
      <c r="G481" t="s">
        <v>291</v>
      </c>
      <c r="H481" t="s">
        <v>300</v>
      </c>
    </row>
    <row r="482" spans="1:8" x14ac:dyDescent="0.3">
      <c r="A482" t="s">
        <v>135</v>
      </c>
      <c r="B482" t="s">
        <v>289</v>
      </c>
      <c r="C482">
        <v>3</v>
      </c>
      <c r="D482">
        <v>2300.098</v>
      </c>
      <c r="E482" s="39">
        <v>45629.494699074072</v>
      </c>
      <c r="F482" t="s">
        <v>290</v>
      </c>
      <c r="G482" t="s">
        <v>291</v>
      </c>
    </row>
    <row r="483" spans="1:8" x14ac:dyDescent="0.3">
      <c r="A483" t="s">
        <v>135</v>
      </c>
      <c r="B483" t="s">
        <v>293</v>
      </c>
      <c r="C483">
        <v>1</v>
      </c>
      <c r="D483">
        <v>1.76</v>
      </c>
      <c r="E483" s="39">
        <v>45629.494699074072</v>
      </c>
      <c r="F483" t="s">
        <v>294</v>
      </c>
      <c r="G483" t="s">
        <v>291</v>
      </c>
      <c r="H483" t="s">
        <v>300</v>
      </c>
    </row>
    <row r="484" spans="1:8" x14ac:dyDescent="0.3">
      <c r="A484" t="s">
        <v>135</v>
      </c>
      <c r="B484" t="s">
        <v>295</v>
      </c>
      <c r="C484">
        <v>2</v>
      </c>
      <c r="D484">
        <v>0.59</v>
      </c>
      <c r="E484" s="39">
        <v>45629.494699074072</v>
      </c>
      <c r="F484" t="s">
        <v>296</v>
      </c>
      <c r="G484" t="s">
        <v>291</v>
      </c>
      <c r="H484" t="s">
        <v>300</v>
      </c>
    </row>
    <row r="485" spans="1:8" x14ac:dyDescent="0.3">
      <c r="A485" t="s">
        <v>136</v>
      </c>
      <c r="B485" t="s">
        <v>289</v>
      </c>
      <c r="C485">
        <v>3</v>
      </c>
      <c r="D485">
        <v>2300.0610000000001</v>
      </c>
      <c r="E485" s="39">
        <v>45629.492569444446</v>
      </c>
      <c r="F485" t="s">
        <v>290</v>
      </c>
      <c r="G485" t="s">
        <v>291</v>
      </c>
    </row>
    <row r="486" spans="1:8" x14ac:dyDescent="0.3">
      <c r="A486" t="s">
        <v>136</v>
      </c>
      <c r="B486" t="s">
        <v>293</v>
      </c>
      <c r="C486">
        <v>1</v>
      </c>
      <c r="D486">
        <v>1.5189999999999999</v>
      </c>
      <c r="E486" s="39">
        <v>45629.492569444446</v>
      </c>
      <c r="F486" t="s">
        <v>294</v>
      </c>
      <c r="G486" t="s">
        <v>291</v>
      </c>
      <c r="H486" t="s">
        <v>300</v>
      </c>
    </row>
    <row r="487" spans="1:8" x14ac:dyDescent="0.3">
      <c r="A487" t="s">
        <v>136</v>
      </c>
      <c r="B487" t="s">
        <v>295</v>
      </c>
      <c r="C487">
        <v>2</v>
      </c>
      <c r="D487">
        <v>0.61899999999999999</v>
      </c>
      <c r="E487" s="39">
        <v>45629.492569444446</v>
      </c>
      <c r="F487" t="s">
        <v>296</v>
      </c>
      <c r="G487" t="s">
        <v>291</v>
      </c>
      <c r="H487" t="s">
        <v>300</v>
      </c>
    </row>
    <row r="488" spans="1:8" x14ac:dyDescent="0.3">
      <c r="A488" t="s">
        <v>137</v>
      </c>
      <c r="B488" t="s">
        <v>289</v>
      </c>
      <c r="C488">
        <v>3</v>
      </c>
      <c r="D488">
        <v>2299.6109999999999</v>
      </c>
      <c r="E488" s="39">
        <v>45640.527094907404</v>
      </c>
      <c r="F488" t="s">
        <v>290</v>
      </c>
      <c r="G488" t="s">
        <v>291</v>
      </c>
    </row>
    <row r="489" spans="1:8" x14ac:dyDescent="0.3">
      <c r="A489" t="s">
        <v>137</v>
      </c>
      <c r="B489" t="s">
        <v>293</v>
      </c>
      <c r="C489">
        <v>1</v>
      </c>
      <c r="D489">
        <v>1.8839999999999999</v>
      </c>
      <c r="E489" s="39">
        <v>45640.527094907404</v>
      </c>
      <c r="F489" t="s">
        <v>294</v>
      </c>
      <c r="G489" t="s">
        <v>291</v>
      </c>
      <c r="H489" t="s">
        <v>300</v>
      </c>
    </row>
    <row r="490" spans="1:8" x14ac:dyDescent="0.3">
      <c r="A490" t="s">
        <v>137</v>
      </c>
      <c r="B490" t="s">
        <v>295</v>
      </c>
      <c r="C490">
        <v>2</v>
      </c>
      <c r="D490">
        <v>0.72399999999999998</v>
      </c>
      <c r="E490" s="39">
        <v>45640.527094907404</v>
      </c>
      <c r="F490" t="s">
        <v>296</v>
      </c>
      <c r="G490" t="s">
        <v>291</v>
      </c>
      <c r="H490" t="s">
        <v>300</v>
      </c>
    </row>
    <row r="491" spans="1:8" x14ac:dyDescent="0.3">
      <c r="A491" t="s">
        <v>138</v>
      </c>
      <c r="B491" t="s">
        <v>289</v>
      </c>
      <c r="C491">
        <v>3</v>
      </c>
      <c r="D491">
        <v>2321.6640000000002</v>
      </c>
      <c r="E491" s="39">
        <v>45635.444212962961</v>
      </c>
      <c r="F491" t="s">
        <v>290</v>
      </c>
      <c r="G491" t="s">
        <v>291</v>
      </c>
    </row>
    <row r="492" spans="1:8" x14ac:dyDescent="0.3">
      <c r="A492" t="s">
        <v>138</v>
      </c>
      <c r="B492" t="s">
        <v>293</v>
      </c>
      <c r="C492">
        <v>1</v>
      </c>
      <c r="D492">
        <v>50.335000000000001</v>
      </c>
      <c r="E492" s="39">
        <v>45635.444212962961</v>
      </c>
      <c r="F492" t="s">
        <v>294</v>
      </c>
      <c r="G492" t="s">
        <v>291</v>
      </c>
      <c r="H492" t="s">
        <v>300</v>
      </c>
    </row>
    <row r="493" spans="1:8" x14ac:dyDescent="0.3">
      <c r="A493" t="s">
        <v>138</v>
      </c>
      <c r="B493" t="s">
        <v>295</v>
      </c>
      <c r="C493">
        <v>2</v>
      </c>
      <c r="D493">
        <v>49.25</v>
      </c>
      <c r="E493" s="39">
        <v>45635.444212962961</v>
      </c>
      <c r="F493" t="s">
        <v>296</v>
      </c>
      <c r="G493" t="s">
        <v>291</v>
      </c>
      <c r="H493" t="s">
        <v>300</v>
      </c>
    </row>
    <row r="494" spans="1:8" x14ac:dyDescent="0.3">
      <c r="A494" t="s">
        <v>139</v>
      </c>
      <c r="B494" t="s">
        <v>289</v>
      </c>
      <c r="C494">
        <v>3</v>
      </c>
      <c r="D494">
        <v>2323.0630000000001</v>
      </c>
      <c r="E494" s="39">
        <v>45635.427534722221</v>
      </c>
      <c r="F494" t="s">
        <v>290</v>
      </c>
      <c r="G494" t="s">
        <v>291</v>
      </c>
    </row>
    <row r="495" spans="1:8" x14ac:dyDescent="0.3">
      <c r="A495" t="s">
        <v>139</v>
      </c>
      <c r="B495" t="s">
        <v>293</v>
      </c>
      <c r="C495">
        <v>1</v>
      </c>
      <c r="D495">
        <v>72.156000000000006</v>
      </c>
      <c r="E495" s="39">
        <v>45635.427534722221</v>
      </c>
      <c r="F495" t="s">
        <v>294</v>
      </c>
      <c r="G495" t="s">
        <v>291</v>
      </c>
      <c r="H495" t="s">
        <v>300</v>
      </c>
    </row>
    <row r="496" spans="1:8" x14ac:dyDescent="0.3">
      <c r="A496" t="s">
        <v>139</v>
      </c>
      <c r="B496" t="s">
        <v>295</v>
      </c>
      <c r="C496">
        <v>2</v>
      </c>
      <c r="D496">
        <v>72.156000000000006</v>
      </c>
      <c r="E496" s="39">
        <v>45635.427534722221</v>
      </c>
      <c r="F496" t="s">
        <v>296</v>
      </c>
      <c r="G496" t="s">
        <v>291</v>
      </c>
      <c r="H496" t="s">
        <v>300</v>
      </c>
    </row>
    <row r="497" spans="1:8" x14ac:dyDescent="0.3">
      <c r="A497" t="s">
        <v>140</v>
      </c>
      <c r="B497" t="s">
        <v>289</v>
      </c>
      <c r="C497">
        <v>3</v>
      </c>
      <c r="D497">
        <v>2302.2080000000001</v>
      </c>
      <c r="E497" s="39">
        <v>45628.477280092593</v>
      </c>
      <c r="F497" t="s">
        <v>290</v>
      </c>
      <c r="G497" t="s">
        <v>291</v>
      </c>
    </row>
    <row r="498" spans="1:8" x14ac:dyDescent="0.3">
      <c r="A498" t="s">
        <v>140</v>
      </c>
      <c r="B498" t="s">
        <v>293</v>
      </c>
      <c r="C498">
        <v>1</v>
      </c>
      <c r="D498">
        <v>1.3220000000000001</v>
      </c>
      <c r="E498" s="39">
        <v>45628.477280092593</v>
      </c>
      <c r="F498" t="s">
        <v>294</v>
      </c>
      <c r="G498" t="s">
        <v>291</v>
      </c>
      <c r="H498" t="s">
        <v>300</v>
      </c>
    </row>
    <row r="499" spans="1:8" x14ac:dyDescent="0.3">
      <c r="A499" t="s">
        <v>140</v>
      </c>
      <c r="B499" t="s">
        <v>295</v>
      </c>
      <c r="C499">
        <v>2</v>
      </c>
      <c r="D499">
        <v>0.377</v>
      </c>
      <c r="E499" s="39">
        <v>45628.477280092593</v>
      </c>
      <c r="F499" t="s">
        <v>296</v>
      </c>
      <c r="G499" t="s">
        <v>291</v>
      </c>
      <c r="H499" t="s">
        <v>300</v>
      </c>
    </row>
    <row r="500" spans="1:8" x14ac:dyDescent="0.3">
      <c r="A500" t="s">
        <v>141</v>
      </c>
      <c r="B500" t="s">
        <v>289</v>
      </c>
      <c r="C500">
        <v>3</v>
      </c>
      <c r="D500">
        <v>2301.1959999999999</v>
      </c>
      <c r="E500" s="39">
        <v>45628.472430555557</v>
      </c>
      <c r="F500" t="s">
        <v>290</v>
      </c>
      <c r="G500" t="s">
        <v>291</v>
      </c>
    </row>
    <row r="501" spans="1:8" x14ac:dyDescent="0.3">
      <c r="A501" t="s">
        <v>141</v>
      </c>
      <c r="B501" t="s">
        <v>293</v>
      </c>
      <c r="C501">
        <v>1</v>
      </c>
      <c r="D501">
        <v>1.054</v>
      </c>
      <c r="E501" s="39">
        <v>45628.472430555557</v>
      </c>
      <c r="F501" t="s">
        <v>294</v>
      </c>
      <c r="G501" t="s">
        <v>291</v>
      </c>
      <c r="H501" t="s">
        <v>300</v>
      </c>
    </row>
    <row r="502" spans="1:8" x14ac:dyDescent="0.3">
      <c r="A502" t="s">
        <v>141</v>
      </c>
      <c r="B502" t="s">
        <v>295</v>
      </c>
      <c r="C502">
        <v>2</v>
      </c>
      <c r="D502"/>
      <c r="E502" s="39">
        <v>45628.472430555557</v>
      </c>
      <c r="F502" t="s">
        <v>296</v>
      </c>
      <c r="G502" t="s">
        <v>291</v>
      </c>
      <c r="H502" t="s">
        <v>313</v>
      </c>
    </row>
    <row r="503" spans="1:8" x14ac:dyDescent="0.3">
      <c r="A503" t="s">
        <v>142</v>
      </c>
      <c r="B503" t="s">
        <v>289</v>
      </c>
      <c r="C503">
        <v>3</v>
      </c>
      <c r="D503">
        <v>2300.3449999999998</v>
      </c>
      <c r="E503" s="39">
        <v>45629.516967592594</v>
      </c>
      <c r="F503" t="s">
        <v>290</v>
      </c>
      <c r="G503" t="s">
        <v>291</v>
      </c>
    </row>
    <row r="504" spans="1:8" x14ac:dyDescent="0.3">
      <c r="A504" t="s">
        <v>142</v>
      </c>
      <c r="B504" t="s">
        <v>293</v>
      </c>
      <c r="C504">
        <v>1</v>
      </c>
      <c r="D504">
        <v>1.744</v>
      </c>
      <c r="E504" s="39">
        <v>45629.516967592594</v>
      </c>
      <c r="F504" t="s">
        <v>294</v>
      </c>
      <c r="G504" t="s">
        <v>291</v>
      </c>
      <c r="H504" t="s">
        <v>300</v>
      </c>
    </row>
    <row r="505" spans="1:8" x14ac:dyDescent="0.3">
      <c r="A505" t="s">
        <v>142</v>
      </c>
      <c r="B505" t="s">
        <v>295</v>
      </c>
      <c r="C505">
        <v>2</v>
      </c>
      <c r="D505">
        <v>0.878</v>
      </c>
      <c r="E505" s="39">
        <v>45629.516967592594</v>
      </c>
      <c r="F505" t="s">
        <v>296</v>
      </c>
      <c r="G505" t="s">
        <v>291</v>
      </c>
      <c r="H505" t="s">
        <v>300</v>
      </c>
    </row>
    <row r="506" spans="1:8" x14ac:dyDescent="0.3">
      <c r="A506" t="s">
        <v>143</v>
      </c>
      <c r="B506" t="s">
        <v>289</v>
      </c>
      <c r="C506">
        <v>3</v>
      </c>
      <c r="D506">
        <v>2299.681</v>
      </c>
      <c r="E506" s="39">
        <v>45629.447094907409</v>
      </c>
      <c r="F506" t="s">
        <v>290</v>
      </c>
      <c r="G506" t="s">
        <v>291</v>
      </c>
    </row>
    <row r="507" spans="1:8" x14ac:dyDescent="0.3">
      <c r="A507" t="s">
        <v>143</v>
      </c>
      <c r="B507" t="s">
        <v>293</v>
      </c>
      <c r="C507">
        <v>1</v>
      </c>
      <c r="D507">
        <v>1.6519999999999999</v>
      </c>
      <c r="E507" s="39">
        <v>45629.447094907409</v>
      </c>
      <c r="F507" t="s">
        <v>294</v>
      </c>
      <c r="G507" t="s">
        <v>291</v>
      </c>
      <c r="H507" t="s">
        <v>300</v>
      </c>
    </row>
    <row r="508" spans="1:8" x14ac:dyDescent="0.3">
      <c r="A508" t="s">
        <v>143</v>
      </c>
      <c r="B508" t="s">
        <v>295</v>
      </c>
      <c r="C508">
        <v>2</v>
      </c>
      <c r="D508">
        <v>0.72799999999999998</v>
      </c>
      <c r="E508" s="39">
        <v>45629.447094907409</v>
      </c>
      <c r="F508" t="s">
        <v>296</v>
      </c>
      <c r="G508" t="s">
        <v>291</v>
      </c>
      <c r="H508" t="s">
        <v>300</v>
      </c>
    </row>
    <row r="509" spans="1:8" x14ac:dyDescent="0.3">
      <c r="A509" t="s">
        <v>144</v>
      </c>
      <c r="B509" t="s">
        <v>289</v>
      </c>
      <c r="C509">
        <v>3</v>
      </c>
      <c r="D509">
        <v>2299.509</v>
      </c>
      <c r="E509" s="39">
        <v>45629.452245370368</v>
      </c>
      <c r="F509" t="s">
        <v>290</v>
      </c>
      <c r="G509" t="s">
        <v>291</v>
      </c>
    </row>
    <row r="510" spans="1:8" x14ac:dyDescent="0.3">
      <c r="A510" t="s">
        <v>144</v>
      </c>
      <c r="B510" t="s">
        <v>293</v>
      </c>
      <c r="C510">
        <v>1</v>
      </c>
      <c r="D510">
        <v>1.409</v>
      </c>
      <c r="E510" s="39">
        <v>45629.452245370368</v>
      </c>
      <c r="F510" t="s">
        <v>294</v>
      </c>
      <c r="G510" t="s">
        <v>291</v>
      </c>
      <c r="H510" t="s">
        <v>300</v>
      </c>
    </row>
    <row r="511" spans="1:8" x14ac:dyDescent="0.3">
      <c r="A511" t="s">
        <v>144</v>
      </c>
      <c r="B511" t="s">
        <v>295</v>
      </c>
      <c r="C511">
        <v>2</v>
      </c>
      <c r="D511">
        <v>0.621</v>
      </c>
      <c r="E511" s="39">
        <v>45629.452245370368</v>
      </c>
      <c r="F511" t="s">
        <v>296</v>
      </c>
      <c r="G511" t="s">
        <v>291</v>
      </c>
      <c r="H511" t="s">
        <v>300</v>
      </c>
    </row>
    <row r="512" spans="1:8" x14ac:dyDescent="0.3">
      <c r="A512" t="s">
        <v>145</v>
      </c>
      <c r="B512" t="s">
        <v>289</v>
      </c>
      <c r="C512">
        <v>3</v>
      </c>
      <c r="D512">
        <v>2299.52</v>
      </c>
      <c r="E512" s="39">
        <v>45629.454212962963</v>
      </c>
      <c r="F512" t="s">
        <v>290</v>
      </c>
      <c r="G512" t="s">
        <v>291</v>
      </c>
    </row>
    <row r="513" spans="1:8" x14ac:dyDescent="0.3">
      <c r="A513" t="s">
        <v>145</v>
      </c>
      <c r="B513" t="s">
        <v>293</v>
      </c>
      <c r="C513">
        <v>1</v>
      </c>
      <c r="D513">
        <v>1.708</v>
      </c>
      <c r="E513" s="39">
        <v>45629.454212962963</v>
      </c>
      <c r="F513" t="s">
        <v>294</v>
      </c>
      <c r="G513" t="s">
        <v>291</v>
      </c>
      <c r="H513" t="s">
        <v>300</v>
      </c>
    </row>
    <row r="514" spans="1:8" x14ac:dyDescent="0.3">
      <c r="A514" t="s">
        <v>145</v>
      </c>
      <c r="B514" t="s">
        <v>295</v>
      </c>
      <c r="C514">
        <v>2</v>
      </c>
      <c r="D514">
        <v>0.72899999999999998</v>
      </c>
      <c r="E514" s="39">
        <v>45629.454212962963</v>
      </c>
      <c r="F514" t="s">
        <v>296</v>
      </c>
      <c r="G514" t="s">
        <v>291</v>
      </c>
      <c r="H514" t="s">
        <v>300</v>
      </c>
    </row>
    <row r="515" spans="1:8" x14ac:dyDescent="0.3">
      <c r="A515" t="s">
        <v>146</v>
      </c>
      <c r="B515" t="s">
        <v>289</v>
      </c>
      <c r="C515">
        <v>3</v>
      </c>
      <c r="D515">
        <v>2299.239</v>
      </c>
      <c r="E515" s="39">
        <v>45640.485949074071</v>
      </c>
      <c r="F515" t="s">
        <v>290</v>
      </c>
      <c r="G515" t="s">
        <v>291</v>
      </c>
    </row>
    <row r="516" spans="1:8" x14ac:dyDescent="0.3">
      <c r="A516" t="s">
        <v>146</v>
      </c>
      <c r="B516" t="s">
        <v>293</v>
      </c>
      <c r="C516">
        <v>1</v>
      </c>
      <c r="D516">
        <v>1.776</v>
      </c>
      <c r="E516" s="39">
        <v>45640.485949074071</v>
      </c>
      <c r="F516" t="s">
        <v>294</v>
      </c>
      <c r="G516" t="s">
        <v>291</v>
      </c>
      <c r="H516" t="s">
        <v>300</v>
      </c>
    </row>
    <row r="517" spans="1:8" x14ac:dyDescent="0.3">
      <c r="A517" t="s">
        <v>146</v>
      </c>
      <c r="B517" t="s">
        <v>295</v>
      </c>
      <c r="C517">
        <v>2</v>
      </c>
      <c r="D517">
        <v>0.83099999999999996</v>
      </c>
      <c r="E517" s="39">
        <v>45640.485949074071</v>
      </c>
      <c r="F517" t="s">
        <v>296</v>
      </c>
      <c r="G517" t="s">
        <v>291</v>
      </c>
      <c r="H517" t="s">
        <v>300</v>
      </c>
    </row>
    <row r="518" spans="1:8" x14ac:dyDescent="0.3">
      <c r="A518" t="s">
        <v>147</v>
      </c>
      <c r="B518" t="s">
        <v>289</v>
      </c>
      <c r="C518">
        <v>3</v>
      </c>
      <c r="D518">
        <v>2298.5700000000002</v>
      </c>
      <c r="E518" s="39">
        <v>45640.476064814815</v>
      </c>
      <c r="F518" t="s">
        <v>290</v>
      </c>
      <c r="G518" t="s">
        <v>291</v>
      </c>
    </row>
    <row r="519" spans="1:8" x14ac:dyDescent="0.3">
      <c r="A519" t="s">
        <v>147</v>
      </c>
      <c r="B519" t="s">
        <v>293</v>
      </c>
      <c r="C519">
        <v>1</v>
      </c>
      <c r="D519">
        <v>2.7850000000000001</v>
      </c>
      <c r="E519" s="39">
        <v>45640.476064814815</v>
      </c>
      <c r="F519" t="s">
        <v>294</v>
      </c>
      <c r="G519" t="s">
        <v>291</v>
      </c>
      <c r="H519" t="s">
        <v>300</v>
      </c>
    </row>
    <row r="520" spans="1:8" x14ac:dyDescent="0.3">
      <c r="A520" t="s">
        <v>147</v>
      </c>
      <c r="B520" t="s">
        <v>295</v>
      </c>
      <c r="C520">
        <v>2</v>
      </c>
      <c r="D520">
        <v>1.8959999999999999</v>
      </c>
      <c r="E520" s="39">
        <v>45640.476064814815</v>
      </c>
      <c r="F520" t="s">
        <v>296</v>
      </c>
      <c r="G520" t="s">
        <v>291</v>
      </c>
      <c r="H520" t="s">
        <v>300</v>
      </c>
    </row>
    <row r="521" spans="1:8" x14ac:dyDescent="0.3">
      <c r="A521" t="s">
        <v>148</v>
      </c>
      <c r="B521" t="s">
        <v>289</v>
      </c>
      <c r="C521">
        <v>3</v>
      </c>
      <c r="D521">
        <v>2304.087</v>
      </c>
      <c r="E521" s="39">
        <v>45635.564305555556</v>
      </c>
      <c r="F521" t="s">
        <v>290</v>
      </c>
      <c r="G521" t="s">
        <v>291</v>
      </c>
    </row>
    <row r="522" spans="1:8" x14ac:dyDescent="0.3">
      <c r="A522" t="s">
        <v>148</v>
      </c>
      <c r="B522" t="s">
        <v>293</v>
      </c>
      <c r="C522">
        <v>1</v>
      </c>
      <c r="D522">
        <v>2.2829999999999999</v>
      </c>
      <c r="E522" s="39">
        <v>45635.564305555556</v>
      </c>
      <c r="F522" t="s">
        <v>294</v>
      </c>
      <c r="G522" t="s">
        <v>291</v>
      </c>
      <c r="H522" t="s">
        <v>300</v>
      </c>
    </row>
    <row r="523" spans="1:8" x14ac:dyDescent="0.3">
      <c r="A523" t="s">
        <v>148</v>
      </c>
      <c r="B523" t="s">
        <v>295</v>
      </c>
      <c r="C523">
        <v>2</v>
      </c>
      <c r="D523">
        <v>0.85</v>
      </c>
      <c r="E523" s="39">
        <v>45635.564305555556</v>
      </c>
      <c r="F523" t="s">
        <v>296</v>
      </c>
      <c r="G523" t="s">
        <v>291</v>
      </c>
      <c r="H523" t="s">
        <v>300</v>
      </c>
    </row>
    <row r="524" spans="1:8" x14ac:dyDescent="0.3">
      <c r="A524" t="s">
        <v>149</v>
      </c>
      <c r="B524" t="s">
        <v>289</v>
      </c>
      <c r="C524">
        <v>3</v>
      </c>
      <c r="D524">
        <v>2299.0459999999998</v>
      </c>
      <c r="E524" s="39">
        <v>45640.481793981482</v>
      </c>
      <c r="F524" t="s">
        <v>290</v>
      </c>
      <c r="G524" t="s">
        <v>291</v>
      </c>
    </row>
    <row r="525" spans="1:8" x14ac:dyDescent="0.3">
      <c r="A525" t="s">
        <v>149</v>
      </c>
      <c r="B525" t="s">
        <v>293</v>
      </c>
      <c r="C525">
        <v>1</v>
      </c>
      <c r="D525">
        <v>2.1829999999999998</v>
      </c>
      <c r="E525" s="39">
        <v>45640.481793981482</v>
      </c>
      <c r="F525" t="s">
        <v>294</v>
      </c>
      <c r="G525" t="s">
        <v>291</v>
      </c>
      <c r="H525" t="s">
        <v>300</v>
      </c>
    </row>
    <row r="526" spans="1:8" x14ac:dyDescent="0.3">
      <c r="A526" t="s">
        <v>149</v>
      </c>
      <c r="B526" t="s">
        <v>295</v>
      </c>
      <c r="C526">
        <v>2</v>
      </c>
      <c r="D526">
        <v>1.2030000000000001</v>
      </c>
      <c r="E526" s="39">
        <v>45640.481793981482</v>
      </c>
      <c r="F526" t="s">
        <v>296</v>
      </c>
      <c r="G526" t="s">
        <v>291</v>
      </c>
      <c r="H526" t="s">
        <v>300</v>
      </c>
    </row>
    <row r="527" spans="1:8" x14ac:dyDescent="0.3">
      <c r="A527" t="s">
        <v>150</v>
      </c>
      <c r="B527" t="s">
        <v>289</v>
      </c>
      <c r="C527">
        <v>3</v>
      </c>
      <c r="D527">
        <v>2298.5079999999998</v>
      </c>
      <c r="E527" s="39">
        <v>45640.462118055555</v>
      </c>
      <c r="F527" t="s">
        <v>290</v>
      </c>
      <c r="G527" t="s">
        <v>291</v>
      </c>
    </row>
    <row r="528" spans="1:8" x14ac:dyDescent="0.3">
      <c r="A528" t="s">
        <v>150</v>
      </c>
      <c r="B528" t="s">
        <v>293</v>
      </c>
      <c r="C528">
        <v>1</v>
      </c>
      <c r="D528">
        <v>2.1760000000000002</v>
      </c>
      <c r="E528" s="39">
        <v>45640.462118055555</v>
      </c>
      <c r="F528" t="s">
        <v>294</v>
      </c>
      <c r="G528" t="s">
        <v>291</v>
      </c>
      <c r="H528" t="s">
        <v>300</v>
      </c>
    </row>
    <row r="529" spans="1:8" x14ac:dyDescent="0.3">
      <c r="A529" t="s">
        <v>150</v>
      </c>
      <c r="B529" t="s">
        <v>295</v>
      </c>
      <c r="C529">
        <v>2</v>
      </c>
      <c r="D529">
        <v>1.9390000000000001</v>
      </c>
      <c r="E529" s="39">
        <v>45640.462118055555</v>
      </c>
      <c r="F529" t="s">
        <v>296</v>
      </c>
      <c r="G529" t="s">
        <v>291</v>
      </c>
      <c r="H529" t="s">
        <v>300</v>
      </c>
    </row>
    <row r="530" spans="1:8" x14ac:dyDescent="0.3">
      <c r="A530" t="s">
        <v>151</v>
      </c>
      <c r="B530" t="s">
        <v>289</v>
      </c>
      <c r="C530">
        <v>3</v>
      </c>
      <c r="D530">
        <v>2300.944</v>
      </c>
      <c r="E530" s="39">
        <v>45628.51972222222</v>
      </c>
      <c r="F530" t="s">
        <v>290</v>
      </c>
      <c r="G530" t="s">
        <v>291</v>
      </c>
    </row>
    <row r="531" spans="1:8" x14ac:dyDescent="0.3">
      <c r="A531" t="s">
        <v>151</v>
      </c>
      <c r="B531" t="s">
        <v>293</v>
      </c>
      <c r="C531">
        <v>1</v>
      </c>
      <c r="D531">
        <v>1.236</v>
      </c>
      <c r="E531" s="39">
        <v>45628.51972222222</v>
      </c>
      <c r="F531" t="s">
        <v>294</v>
      </c>
      <c r="G531" t="s">
        <v>291</v>
      </c>
      <c r="H531" t="s">
        <v>300</v>
      </c>
    </row>
    <row r="532" spans="1:8" x14ac:dyDescent="0.3">
      <c r="A532" t="s">
        <v>151</v>
      </c>
      <c r="B532" t="s">
        <v>295</v>
      </c>
      <c r="C532">
        <v>2</v>
      </c>
      <c r="D532">
        <v>0.27</v>
      </c>
      <c r="E532" s="39">
        <v>45628.51972222222</v>
      </c>
      <c r="F532" t="s">
        <v>296</v>
      </c>
      <c r="G532" t="s">
        <v>291</v>
      </c>
      <c r="H532" t="s">
        <v>300</v>
      </c>
    </row>
    <row r="533" spans="1:8" x14ac:dyDescent="0.3">
      <c r="A533" t="s">
        <v>152</v>
      </c>
      <c r="B533" t="s">
        <v>289</v>
      </c>
      <c r="C533">
        <v>3</v>
      </c>
      <c r="D533">
        <v>2322.2860000000001</v>
      </c>
      <c r="E533" s="39">
        <v>45652.513888888891</v>
      </c>
      <c r="F533" t="s">
        <v>290</v>
      </c>
      <c r="G533" t="s">
        <v>291</v>
      </c>
    </row>
    <row r="534" spans="1:8" x14ac:dyDescent="0.3">
      <c r="A534" t="s">
        <v>152</v>
      </c>
      <c r="B534" t="s">
        <v>293</v>
      </c>
      <c r="C534">
        <v>1</v>
      </c>
      <c r="D534">
        <v>103.76900000000001</v>
      </c>
      <c r="E534" s="39">
        <v>45652.513888888891</v>
      </c>
      <c r="F534" t="s">
        <v>294</v>
      </c>
      <c r="G534" t="s">
        <v>291</v>
      </c>
      <c r="H534" t="s">
        <v>300</v>
      </c>
    </row>
    <row r="535" spans="1:8" x14ac:dyDescent="0.3">
      <c r="A535" t="s">
        <v>152</v>
      </c>
      <c r="B535" t="s">
        <v>295</v>
      </c>
      <c r="C535">
        <v>2</v>
      </c>
      <c r="D535">
        <v>103.489</v>
      </c>
      <c r="E535" s="39">
        <v>45652.513888888891</v>
      </c>
      <c r="F535" t="s">
        <v>296</v>
      </c>
      <c r="G535" t="s">
        <v>291</v>
      </c>
      <c r="H535" t="s">
        <v>300</v>
      </c>
    </row>
    <row r="536" spans="1:8" x14ac:dyDescent="0.3">
      <c r="A536" t="s">
        <v>153</v>
      </c>
      <c r="B536" t="s">
        <v>289</v>
      </c>
      <c r="C536">
        <v>3</v>
      </c>
      <c r="D536">
        <v>2299.7860000000001</v>
      </c>
      <c r="E536" s="39">
        <v>45629.422997685186</v>
      </c>
      <c r="F536" t="s">
        <v>290</v>
      </c>
      <c r="G536" t="s">
        <v>291</v>
      </c>
    </row>
    <row r="537" spans="1:8" x14ac:dyDescent="0.3">
      <c r="A537" t="s">
        <v>153</v>
      </c>
      <c r="B537" t="s">
        <v>293</v>
      </c>
      <c r="C537">
        <v>1</v>
      </c>
      <c r="D537">
        <v>1.857</v>
      </c>
      <c r="E537" s="39">
        <v>45629.422997685186</v>
      </c>
      <c r="F537" t="s">
        <v>294</v>
      </c>
      <c r="G537" t="s">
        <v>291</v>
      </c>
      <c r="H537" t="s">
        <v>300</v>
      </c>
    </row>
    <row r="538" spans="1:8" x14ac:dyDescent="0.3">
      <c r="A538" t="s">
        <v>153</v>
      </c>
      <c r="B538" t="s">
        <v>295</v>
      </c>
      <c r="C538">
        <v>2</v>
      </c>
      <c r="D538">
        <v>0.97699999999999998</v>
      </c>
      <c r="E538" s="39">
        <v>45629.422997685186</v>
      </c>
      <c r="F538" t="s">
        <v>296</v>
      </c>
      <c r="G538" t="s">
        <v>291</v>
      </c>
      <c r="H538" t="s">
        <v>300</v>
      </c>
    </row>
    <row r="539" spans="1:8" x14ac:dyDescent="0.3">
      <c r="A539" t="s">
        <v>154</v>
      </c>
      <c r="B539" t="s">
        <v>289</v>
      </c>
      <c r="C539">
        <v>3</v>
      </c>
      <c r="D539">
        <v>2299.674</v>
      </c>
      <c r="E539" s="39">
        <v>45629.424988425926</v>
      </c>
      <c r="F539" t="s">
        <v>290</v>
      </c>
      <c r="G539" t="s">
        <v>291</v>
      </c>
    </row>
    <row r="540" spans="1:8" x14ac:dyDescent="0.3">
      <c r="A540" t="s">
        <v>154</v>
      </c>
      <c r="B540" t="s">
        <v>293</v>
      </c>
      <c r="C540">
        <v>1</v>
      </c>
      <c r="D540">
        <v>1.954</v>
      </c>
      <c r="E540" s="39">
        <v>45629.424988425926</v>
      </c>
      <c r="F540" t="s">
        <v>294</v>
      </c>
      <c r="G540" t="s">
        <v>291</v>
      </c>
      <c r="H540" t="s">
        <v>300</v>
      </c>
    </row>
    <row r="541" spans="1:8" x14ac:dyDescent="0.3">
      <c r="A541" t="s">
        <v>154</v>
      </c>
      <c r="B541" t="s">
        <v>295</v>
      </c>
      <c r="C541">
        <v>2</v>
      </c>
      <c r="D541">
        <v>0.999</v>
      </c>
      <c r="E541" s="39">
        <v>45629.424988425926</v>
      </c>
      <c r="F541" t="s">
        <v>296</v>
      </c>
      <c r="G541" t="s">
        <v>291</v>
      </c>
      <c r="H541" t="s">
        <v>300</v>
      </c>
    </row>
    <row r="542" spans="1:8" x14ac:dyDescent="0.3">
      <c r="A542" t="s">
        <v>155</v>
      </c>
      <c r="B542" t="s">
        <v>289</v>
      </c>
      <c r="C542">
        <v>3</v>
      </c>
      <c r="D542">
        <v>2299.6770000000001</v>
      </c>
      <c r="E542" s="39">
        <v>45629.427349537036</v>
      </c>
      <c r="F542" t="s">
        <v>290</v>
      </c>
      <c r="G542" t="s">
        <v>291</v>
      </c>
    </row>
    <row r="543" spans="1:8" x14ac:dyDescent="0.3">
      <c r="A543" t="s">
        <v>155</v>
      </c>
      <c r="B543" t="s">
        <v>293</v>
      </c>
      <c r="C543">
        <v>1</v>
      </c>
      <c r="D543">
        <v>1.984</v>
      </c>
      <c r="E543" s="39">
        <v>45629.427349537036</v>
      </c>
      <c r="F543" t="s">
        <v>294</v>
      </c>
      <c r="G543" t="s">
        <v>291</v>
      </c>
      <c r="H543" t="s">
        <v>300</v>
      </c>
    </row>
    <row r="544" spans="1:8" x14ac:dyDescent="0.3">
      <c r="A544" t="s">
        <v>155</v>
      </c>
      <c r="B544" t="s">
        <v>295</v>
      </c>
      <c r="C544">
        <v>2</v>
      </c>
      <c r="D544">
        <v>1.06</v>
      </c>
      <c r="E544" s="39">
        <v>45629.427349537036</v>
      </c>
      <c r="F544" t="s">
        <v>296</v>
      </c>
      <c r="G544" t="s">
        <v>291</v>
      </c>
      <c r="H544" t="s">
        <v>300</v>
      </c>
    </row>
    <row r="545" spans="1:8" x14ac:dyDescent="0.3">
      <c r="A545" t="s">
        <v>156</v>
      </c>
      <c r="B545" t="s">
        <v>289</v>
      </c>
      <c r="C545">
        <v>3</v>
      </c>
      <c r="D545">
        <v>2299.4560000000001</v>
      </c>
      <c r="E545" s="39">
        <v>45629.429652777777</v>
      </c>
      <c r="F545" t="s">
        <v>290</v>
      </c>
      <c r="G545" t="s">
        <v>291</v>
      </c>
    </row>
    <row r="546" spans="1:8" x14ac:dyDescent="0.3">
      <c r="A546" t="s">
        <v>156</v>
      </c>
      <c r="B546" t="s">
        <v>293</v>
      </c>
      <c r="C546">
        <v>1</v>
      </c>
      <c r="D546">
        <v>1.986</v>
      </c>
      <c r="E546" s="39">
        <v>45629.429652777777</v>
      </c>
      <c r="F546" t="s">
        <v>294</v>
      </c>
      <c r="G546" t="s">
        <v>291</v>
      </c>
      <c r="H546" t="s">
        <v>300</v>
      </c>
    </row>
    <row r="547" spans="1:8" x14ac:dyDescent="0.3">
      <c r="A547" t="s">
        <v>156</v>
      </c>
      <c r="B547" t="s">
        <v>295</v>
      </c>
      <c r="C547">
        <v>2</v>
      </c>
      <c r="D547">
        <v>1.0609999999999999</v>
      </c>
      <c r="E547" s="39">
        <v>45629.429652777777</v>
      </c>
      <c r="F547" t="s">
        <v>296</v>
      </c>
      <c r="G547" t="s">
        <v>291</v>
      </c>
      <c r="H547" t="s">
        <v>300</v>
      </c>
    </row>
    <row r="548" spans="1:8" x14ac:dyDescent="0.3">
      <c r="A548" t="s">
        <v>157</v>
      </c>
      <c r="B548" t="s">
        <v>289</v>
      </c>
      <c r="C548">
        <v>3</v>
      </c>
      <c r="D548">
        <v>2299.335</v>
      </c>
      <c r="E548" s="39">
        <v>45629.431875000002</v>
      </c>
      <c r="F548" t="s">
        <v>290</v>
      </c>
      <c r="G548" t="s">
        <v>291</v>
      </c>
    </row>
    <row r="549" spans="1:8" x14ac:dyDescent="0.3">
      <c r="A549" t="s">
        <v>157</v>
      </c>
      <c r="B549" t="s">
        <v>293</v>
      </c>
      <c r="C549">
        <v>1</v>
      </c>
      <c r="D549">
        <v>1.7290000000000001</v>
      </c>
      <c r="E549" s="39">
        <v>45629.431875000002</v>
      </c>
      <c r="F549" t="s">
        <v>294</v>
      </c>
      <c r="G549" t="s">
        <v>291</v>
      </c>
      <c r="H549" t="s">
        <v>300</v>
      </c>
    </row>
    <row r="550" spans="1:8" x14ac:dyDescent="0.3">
      <c r="A550" t="s">
        <v>157</v>
      </c>
      <c r="B550" t="s">
        <v>295</v>
      </c>
      <c r="C550">
        <v>2</v>
      </c>
      <c r="D550">
        <v>0.80700000000000005</v>
      </c>
      <c r="E550" s="39">
        <v>45629.431875000002</v>
      </c>
      <c r="F550" t="s">
        <v>296</v>
      </c>
      <c r="G550" t="s">
        <v>291</v>
      </c>
      <c r="H550" t="s">
        <v>300</v>
      </c>
    </row>
    <row r="551" spans="1:8" x14ac:dyDescent="0.3">
      <c r="A551" t="s">
        <v>158</v>
      </c>
      <c r="B551" t="s">
        <v>289</v>
      </c>
      <c r="C551">
        <v>3</v>
      </c>
      <c r="D551">
        <v>2315.134</v>
      </c>
      <c r="E551" s="39">
        <v>45652.532638888886</v>
      </c>
      <c r="F551" t="s">
        <v>290</v>
      </c>
      <c r="G551" t="s">
        <v>291</v>
      </c>
    </row>
    <row r="552" spans="1:8" x14ac:dyDescent="0.3">
      <c r="A552" t="s">
        <v>158</v>
      </c>
      <c r="B552" t="s">
        <v>293</v>
      </c>
      <c r="C552">
        <v>1</v>
      </c>
      <c r="D552">
        <v>19.030999999999999</v>
      </c>
      <c r="E552" s="39">
        <v>45652.532638888886</v>
      </c>
      <c r="F552" t="s">
        <v>294</v>
      </c>
      <c r="G552" t="s">
        <v>291</v>
      </c>
      <c r="H552" t="s">
        <v>300</v>
      </c>
    </row>
    <row r="553" spans="1:8" x14ac:dyDescent="0.3">
      <c r="A553" t="s">
        <v>158</v>
      </c>
      <c r="B553" t="s">
        <v>295</v>
      </c>
      <c r="C553">
        <v>2</v>
      </c>
      <c r="D553">
        <v>18.731000000000002</v>
      </c>
      <c r="E553" s="39">
        <v>45652.532638888886</v>
      </c>
      <c r="F553" t="s">
        <v>296</v>
      </c>
      <c r="G553" t="s">
        <v>291</v>
      </c>
      <c r="H553" t="s">
        <v>300</v>
      </c>
    </row>
    <row r="554" spans="1:8" x14ac:dyDescent="0.3">
      <c r="A554" t="s">
        <v>159</v>
      </c>
      <c r="B554" t="s">
        <v>289</v>
      </c>
      <c r="C554">
        <v>3</v>
      </c>
      <c r="D554">
        <v>2302.0160000000001</v>
      </c>
      <c r="E554" s="39">
        <v>45628.57435185185</v>
      </c>
      <c r="F554" t="s">
        <v>290</v>
      </c>
      <c r="G554" t="s">
        <v>291</v>
      </c>
    </row>
    <row r="555" spans="1:8" x14ac:dyDescent="0.3">
      <c r="A555" t="s">
        <v>159</v>
      </c>
      <c r="B555" t="s">
        <v>293</v>
      </c>
      <c r="C555">
        <v>1</v>
      </c>
      <c r="D555">
        <v>0.7</v>
      </c>
      <c r="E555" s="39">
        <v>45628.57435185185</v>
      </c>
      <c r="F555" t="s">
        <v>294</v>
      </c>
      <c r="G555" t="s">
        <v>291</v>
      </c>
      <c r="H555" t="s">
        <v>300</v>
      </c>
    </row>
    <row r="556" spans="1:8" x14ac:dyDescent="0.3">
      <c r="A556" t="s">
        <v>159</v>
      </c>
      <c r="B556" t="s">
        <v>295</v>
      </c>
      <c r="C556">
        <v>2</v>
      </c>
      <c r="D556">
        <v>0.33</v>
      </c>
      <c r="E556" s="39">
        <v>45628.57435185185</v>
      </c>
      <c r="F556" t="s">
        <v>296</v>
      </c>
      <c r="G556" t="s">
        <v>291</v>
      </c>
      <c r="H556" t="s">
        <v>300</v>
      </c>
    </row>
    <row r="557" spans="1:8" x14ac:dyDescent="0.3">
      <c r="A557" t="s">
        <v>160</v>
      </c>
      <c r="B557" t="s">
        <v>289</v>
      </c>
      <c r="C557">
        <v>3</v>
      </c>
      <c r="D557">
        <v>2298.5790000000002</v>
      </c>
      <c r="E557" s="39">
        <v>45640.440208333333</v>
      </c>
      <c r="F557" t="s">
        <v>290</v>
      </c>
      <c r="G557" t="s">
        <v>291</v>
      </c>
    </row>
    <row r="558" spans="1:8" x14ac:dyDescent="0.3">
      <c r="A558" t="s">
        <v>160</v>
      </c>
      <c r="B558" t="s">
        <v>293</v>
      </c>
      <c r="C558">
        <v>1</v>
      </c>
      <c r="D558">
        <v>2.0790000000000002</v>
      </c>
      <c r="E558" s="39">
        <v>45640.440208333333</v>
      </c>
      <c r="F558" t="s">
        <v>294</v>
      </c>
      <c r="G558" t="s">
        <v>291</v>
      </c>
      <c r="H558" t="s">
        <v>300</v>
      </c>
    </row>
    <row r="559" spans="1:8" x14ac:dyDescent="0.3">
      <c r="A559" t="s">
        <v>160</v>
      </c>
      <c r="B559" t="s">
        <v>295</v>
      </c>
      <c r="C559">
        <v>2</v>
      </c>
      <c r="D559">
        <v>1.583</v>
      </c>
      <c r="E559" s="39">
        <v>45640.440208333333</v>
      </c>
      <c r="F559" t="s">
        <v>296</v>
      </c>
      <c r="G559" t="s">
        <v>291</v>
      </c>
      <c r="H559" t="s">
        <v>300</v>
      </c>
    </row>
    <row r="560" spans="1:8" x14ac:dyDescent="0.3">
      <c r="A560" t="s">
        <v>161</v>
      </c>
      <c r="B560" t="s">
        <v>289</v>
      </c>
      <c r="C560">
        <v>3</v>
      </c>
      <c r="D560">
        <v>2309.0569999999998</v>
      </c>
      <c r="E560" s="39">
        <v>45635.572175925925</v>
      </c>
      <c r="F560" t="s">
        <v>290</v>
      </c>
      <c r="G560" t="s">
        <v>291</v>
      </c>
    </row>
    <row r="561" spans="1:8" x14ac:dyDescent="0.3">
      <c r="A561" t="s">
        <v>161</v>
      </c>
      <c r="B561" t="s">
        <v>293</v>
      </c>
      <c r="C561">
        <v>1</v>
      </c>
      <c r="D561">
        <v>3.415</v>
      </c>
      <c r="E561" s="39">
        <v>45635.572175925925</v>
      </c>
      <c r="F561" t="s">
        <v>294</v>
      </c>
      <c r="G561" t="s">
        <v>291</v>
      </c>
      <c r="H561" t="s">
        <v>300</v>
      </c>
    </row>
    <row r="562" spans="1:8" x14ac:dyDescent="0.3">
      <c r="A562" t="s">
        <v>161</v>
      </c>
      <c r="B562" t="s">
        <v>295</v>
      </c>
      <c r="C562">
        <v>2</v>
      </c>
      <c r="D562">
        <v>2.395</v>
      </c>
      <c r="E562" s="39">
        <v>45635.572175925925</v>
      </c>
      <c r="F562" t="s">
        <v>296</v>
      </c>
      <c r="G562" t="s">
        <v>291</v>
      </c>
      <c r="H562" t="s">
        <v>300</v>
      </c>
    </row>
    <row r="563" spans="1:8" x14ac:dyDescent="0.3">
      <c r="A563" t="s">
        <v>162</v>
      </c>
      <c r="B563" t="s">
        <v>289</v>
      </c>
      <c r="C563">
        <v>3</v>
      </c>
      <c r="D563">
        <v>2306.9929999999999</v>
      </c>
      <c r="E563" s="39">
        <v>45652.547222222223</v>
      </c>
      <c r="F563" t="s">
        <v>290</v>
      </c>
      <c r="G563" t="s">
        <v>291</v>
      </c>
    </row>
    <row r="564" spans="1:8" x14ac:dyDescent="0.3">
      <c r="A564" t="s">
        <v>162</v>
      </c>
      <c r="B564" t="s">
        <v>293</v>
      </c>
      <c r="C564">
        <v>1</v>
      </c>
      <c r="D564">
        <v>2.6949999999999998</v>
      </c>
      <c r="E564" s="39">
        <v>45652.547222222223</v>
      </c>
      <c r="F564" t="s">
        <v>294</v>
      </c>
      <c r="G564" t="s">
        <v>291</v>
      </c>
      <c r="H564" t="s">
        <v>300</v>
      </c>
    </row>
    <row r="565" spans="1:8" x14ac:dyDescent="0.3">
      <c r="A565" t="s">
        <v>162</v>
      </c>
      <c r="B565" t="s">
        <v>295</v>
      </c>
      <c r="C565">
        <v>2</v>
      </c>
      <c r="D565">
        <v>1.8540000000000001</v>
      </c>
      <c r="E565" s="39">
        <v>45652.547222222223</v>
      </c>
      <c r="F565" t="s">
        <v>296</v>
      </c>
      <c r="G565" t="s">
        <v>291</v>
      </c>
      <c r="H565" t="s">
        <v>300</v>
      </c>
    </row>
    <row r="566" spans="1:8" x14ac:dyDescent="0.3">
      <c r="A566" t="s">
        <v>163</v>
      </c>
      <c r="B566" t="s">
        <v>289</v>
      </c>
      <c r="C566">
        <v>3</v>
      </c>
      <c r="D566">
        <v>2299.9630000000002</v>
      </c>
      <c r="E566" s="39">
        <v>45629.414131944446</v>
      </c>
      <c r="F566" t="s">
        <v>290</v>
      </c>
      <c r="G566" t="s">
        <v>291</v>
      </c>
    </row>
    <row r="567" spans="1:8" x14ac:dyDescent="0.3">
      <c r="A567" t="s">
        <v>163</v>
      </c>
      <c r="B567" t="s">
        <v>293</v>
      </c>
      <c r="C567">
        <v>1</v>
      </c>
      <c r="D567">
        <v>2.1179999999999999</v>
      </c>
      <c r="E567" s="39">
        <v>45629.414131944446</v>
      </c>
      <c r="F567" t="s">
        <v>294</v>
      </c>
      <c r="G567" t="s">
        <v>291</v>
      </c>
      <c r="H567" t="s">
        <v>300</v>
      </c>
    </row>
    <row r="568" spans="1:8" x14ac:dyDescent="0.3">
      <c r="A568" t="s">
        <v>163</v>
      </c>
      <c r="B568" t="s">
        <v>295</v>
      </c>
      <c r="C568">
        <v>2</v>
      </c>
      <c r="D568">
        <v>1.288</v>
      </c>
      <c r="E568" s="39">
        <v>45629.414131944446</v>
      </c>
      <c r="F568" t="s">
        <v>296</v>
      </c>
      <c r="G568" t="s">
        <v>291</v>
      </c>
      <c r="H568" t="s">
        <v>300</v>
      </c>
    </row>
    <row r="569" spans="1:8" x14ac:dyDescent="0.3">
      <c r="A569" t="s">
        <v>164</v>
      </c>
      <c r="B569" t="s">
        <v>289</v>
      </c>
      <c r="C569">
        <v>3</v>
      </c>
      <c r="D569"/>
      <c r="E569" s="39">
        <v>45628.591157407405</v>
      </c>
      <c r="F569" t="s">
        <v>290</v>
      </c>
      <c r="G569" t="s">
        <v>291</v>
      </c>
      <c r="H569" t="s">
        <v>319</v>
      </c>
    </row>
    <row r="570" spans="1:8" x14ac:dyDescent="0.3">
      <c r="A570" t="s">
        <v>164</v>
      </c>
      <c r="B570" t="s">
        <v>293</v>
      </c>
      <c r="C570">
        <v>1</v>
      </c>
      <c r="D570"/>
      <c r="E570" s="39">
        <v>45628.591157407405</v>
      </c>
      <c r="F570" t="s">
        <v>294</v>
      </c>
      <c r="G570" t="s">
        <v>291</v>
      </c>
      <c r="H570" t="s">
        <v>319</v>
      </c>
    </row>
    <row r="571" spans="1:8" x14ac:dyDescent="0.3">
      <c r="A571" t="s">
        <v>164</v>
      </c>
      <c r="B571" t="s">
        <v>295</v>
      </c>
      <c r="C571">
        <v>2</v>
      </c>
      <c r="D571"/>
      <c r="E571" s="39">
        <v>45628.591157407405</v>
      </c>
      <c r="F571" t="s">
        <v>296</v>
      </c>
      <c r="G571" t="s">
        <v>291</v>
      </c>
      <c r="H571" t="s">
        <v>319</v>
      </c>
    </row>
    <row r="572" spans="1:8" x14ac:dyDescent="0.3">
      <c r="A572" t="s">
        <v>165</v>
      </c>
      <c r="B572" t="s">
        <v>289</v>
      </c>
      <c r="C572">
        <v>3</v>
      </c>
      <c r="D572">
        <v>2300.6570000000002</v>
      </c>
      <c r="E572" s="39">
        <v>45628.587511574071</v>
      </c>
      <c r="F572" t="s">
        <v>290</v>
      </c>
      <c r="G572" t="s">
        <v>291</v>
      </c>
    </row>
    <row r="573" spans="1:8" x14ac:dyDescent="0.3">
      <c r="A573" t="s">
        <v>165</v>
      </c>
      <c r="B573" t="s">
        <v>293</v>
      </c>
      <c r="C573">
        <v>1</v>
      </c>
      <c r="D573">
        <v>0.48</v>
      </c>
      <c r="E573" s="39">
        <v>45628.587511574071</v>
      </c>
      <c r="F573" t="s">
        <v>294</v>
      </c>
      <c r="G573" t="s">
        <v>291</v>
      </c>
      <c r="H573" t="s">
        <v>300</v>
      </c>
    </row>
    <row r="574" spans="1:8" x14ac:dyDescent="0.3">
      <c r="A574" t="s">
        <v>165</v>
      </c>
      <c r="B574" t="s">
        <v>295</v>
      </c>
      <c r="C574">
        <v>2</v>
      </c>
      <c r="D574"/>
      <c r="E574" s="39">
        <v>45628.587511574071</v>
      </c>
      <c r="F574" t="s">
        <v>296</v>
      </c>
      <c r="G574" t="s">
        <v>291</v>
      </c>
      <c r="H574" t="s">
        <v>313</v>
      </c>
    </row>
    <row r="575" spans="1:8" x14ac:dyDescent="0.3">
      <c r="A575" t="s">
        <v>166</v>
      </c>
      <c r="B575" t="s">
        <v>289</v>
      </c>
      <c r="C575">
        <v>3</v>
      </c>
      <c r="D575">
        <v>2333.4050000000002</v>
      </c>
      <c r="E575" s="39">
        <v>45631.478935185187</v>
      </c>
      <c r="F575" t="s">
        <v>290</v>
      </c>
      <c r="G575" t="s">
        <v>291</v>
      </c>
    </row>
    <row r="576" spans="1:8" x14ac:dyDescent="0.3">
      <c r="A576" t="s">
        <v>166</v>
      </c>
      <c r="B576" t="s">
        <v>293</v>
      </c>
      <c r="C576">
        <v>1</v>
      </c>
      <c r="D576">
        <v>76.209000000000003</v>
      </c>
      <c r="E576" s="39">
        <v>45631.478935185187</v>
      </c>
      <c r="F576" t="s">
        <v>294</v>
      </c>
      <c r="G576" t="s">
        <v>291</v>
      </c>
      <c r="H576" t="s">
        <v>300</v>
      </c>
    </row>
    <row r="577" spans="1:8" x14ac:dyDescent="0.3">
      <c r="A577" t="s">
        <v>166</v>
      </c>
      <c r="B577" t="s">
        <v>295</v>
      </c>
      <c r="C577">
        <v>2</v>
      </c>
      <c r="D577">
        <v>76.176000000000002</v>
      </c>
      <c r="E577" s="39">
        <v>45631.478935185187</v>
      </c>
      <c r="F577" t="s">
        <v>296</v>
      </c>
      <c r="G577" t="s">
        <v>291</v>
      </c>
      <c r="H577" t="s">
        <v>300</v>
      </c>
    </row>
    <row r="578" spans="1:8" x14ac:dyDescent="0.3">
      <c r="A578" t="s">
        <v>166</v>
      </c>
      <c r="B578" t="s">
        <v>289</v>
      </c>
      <c r="C578">
        <v>3</v>
      </c>
      <c r="D578">
        <v>2333.3879999999999</v>
      </c>
      <c r="E578" s="39">
        <v>45642.455324074072</v>
      </c>
      <c r="F578" t="s">
        <v>290</v>
      </c>
      <c r="G578" t="s">
        <v>291</v>
      </c>
    </row>
    <row r="579" spans="1:8" x14ac:dyDescent="0.3">
      <c r="A579" t="s">
        <v>166</v>
      </c>
      <c r="B579" t="s">
        <v>293</v>
      </c>
      <c r="C579">
        <v>1</v>
      </c>
      <c r="D579">
        <v>76.225999999999999</v>
      </c>
      <c r="E579" s="39">
        <v>45642.455324074072</v>
      </c>
      <c r="F579" t="s">
        <v>294</v>
      </c>
      <c r="G579" t="s">
        <v>291</v>
      </c>
      <c r="H579" t="s">
        <v>300</v>
      </c>
    </row>
    <row r="580" spans="1:8" x14ac:dyDescent="0.3">
      <c r="A580" t="s">
        <v>166</v>
      </c>
      <c r="B580" t="s">
        <v>295</v>
      </c>
      <c r="C580">
        <v>2</v>
      </c>
      <c r="D580">
        <v>76.192999999999998</v>
      </c>
      <c r="E580" s="39">
        <v>45642.455324074072</v>
      </c>
      <c r="F580" t="s">
        <v>296</v>
      </c>
      <c r="G580" t="s">
        <v>291</v>
      </c>
      <c r="H580" t="s">
        <v>300</v>
      </c>
    </row>
    <row r="581" spans="1:8" x14ac:dyDescent="0.3">
      <c r="A581" t="s">
        <v>167</v>
      </c>
      <c r="B581" t="s">
        <v>289</v>
      </c>
      <c r="C581">
        <v>3</v>
      </c>
      <c r="D581">
        <v>2300.0720000000001</v>
      </c>
      <c r="E581" s="39">
        <v>45645.506944444445</v>
      </c>
      <c r="F581" t="s">
        <v>290</v>
      </c>
      <c r="G581" t="s">
        <v>291</v>
      </c>
    </row>
    <row r="582" spans="1:8" x14ac:dyDescent="0.3">
      <c r="A582" t="s">
        <v>167</v>
      </c>
      <c r="B582" t="s">
        <v>293</v>
      </c>
      <c r="C582">
        <v>1</v>
      </c>
      <c r="D582">
        <v>1.5720000000000001</v>
      </c>
      <c r="E582" s="39">
        <v>45645.506944444445</v>
      </c>
      <c r="F582" t="s">
        <v>294</v>
      </c>
      <c r="G582" t="s">
        <v>291</v>
      </c>
      <c r="H582" t="s">
        <v>300</v>
      </c>
    </row>
    <row r="583" spans="1:8" x14ac:dyDescent="0.3">
      <c r="A583" t="s">
        <v>167</v>
      </c>
      <c r="B583" t="s">
        <v>295</v>
      </c>
      <c r="C583">
        <v>2</v>
      </c>
      <c r="D583">
        <v>0.39200000000000002</v>
      </c>
      <c r="E583" s="39">
        <v>45645.506944444445</v>
      </c>
      <c r="F583" t="s">
        <v>296</v>
      </c>
      <c r="G583" t="s">
        <v>291</v>
      </c>
      <c r="H583" t="s">
        <v>300</v>
      </c>
    </row>
    <row r="584" spans="1:8" x14ac:dyDescent="0.3">
      <c r="A584" t="s">
        <v>168</v>
      </c>
      <c r="B584" t="s">
        <v>289</v>
      </c>
      <c r="C584">
        <v>3</v>
      </c>
      <c r="D584">
        <v>2299.9340000000002</v>
      </c>
      <c r="E584" s="39">
        <v>45645.500694444447</v>
      </c>
      <c r="F584" t="s">
        <v>290</v>
      </c>
      <c r="G584" t="s">
        <v>291</v>
      </c>
    </row>
    <row r="585" spans="1:8" x14ac:dyDescent="0.3">
      <c r="A585" t="s">
        <v>168</v>
      </c>
      <c r="B585" t="s">
        <v>293</v>
      </c>
      <c r="C585">
        <v>1</v>
      </c>
      <c r="D585">
        <v>1.5669999999999999</v>
      </c>
      <c r="E585" s="39">
        <v>45645.500694444447</v>
      </c>
      <c r="F585" t="s">
        <v>294</v>
      </c>
      <c r="G585" t="s">
        <v>291</v>
      </c>
      <c r="H585" t="s">
        <v>300</v>
      </c>
    </row>
    <row r="586" spans="1:8" x14ac:dyDescent="0.3">
      <c r="A586" t="s">
        <v>168</v>
      </c>
      <c r="B586" t="s">
        <v>295</v>
      </c>
      <c r="C586">
        <v>2</v>
      </c>
      <c r="D586">
        <v>0.42799999999999999</v>
      </c>
      <c r="E586" s="39">
        <v>45645.500694444447</v>
      </c>
      <c r="F586" t="s">
        <v>296</v>
      </c>
      <c r="G586" t="s">
        <v>291</v>
      </c>
      <c r="H586" t="s">
        <v>300</v>
      </c>
    </row>
    <row r="587" spans="1:8" x14ac:dyDescent="0.3">
      <c r="A587" t="s">
        <v>169</v>
      </c>
      <c r="B587" t="s">
        <v>289</v>
      </c>
      <c r="C587">
        <v>3</v>
      </c>
      <c r="D587"/>
      <c r="E587" s="39">
        <v>45657.5</v>
      </c>
      <c r="F587" t="s">
        <v>290</v>
      </c>
      <c r="G587" t="s">
        <v>291</v>
      </c>
      <c r="H587" t="s">
        <v>315</v>
      </c>
    </row>
    <row r="588" spans="1:8" x14ac:dyDescent="0.3">
      <c r="A588" t="s">
        <v>169</v>
      </c>
      <c r="B588" t="s">
        <v>293</v>
      </c>
      <c r="C588">
        <v>1</v>
      </c>
      <c r="D588"/>
      <c r="E588" s="39">
        <v>45657.5</v>
      </c>
      <c r="F588" t="s">
        <v>294</v>
      </c>
      <c r="G588" t="s">
        <v>291</v>
      </c>
      <c r="H588" t="s">
        <v>315</v>
      </c>
    </row>
    <row r="589" spans="1:8" x14ac:dyDescent="0.3">
      <c r="A589" t="s">
        <v>169</v>
      </c>
      <c r="B589" t="s">
        <v>295</v>
      </c>
      <c r="C589">
        <v>2</v>
      </c>
      <c r="D589"/>
      <c r="E589" s="39">
        <v>45657.5</v>
      </c>
      <c r="F589" t="s">
        <v>296</v>
      </c>
      <c r="G589" t="s">
        <v>291</v>
      </c>
      <c r="H589" t="s">
        <v>315</v>
      </c>
    </row>
    <row r="590" spans="1:8" x14ac:dyDescent="0.3">
      <c r="A590" t="s">
        <v>170</v>
      </c>
      <c r="B590" t="s">
        <v>289</v>
      </c>
      <c r="C590">
        <v>3</v>
      </c>
      <c r="D590">
        <v>2329.6280000000002</v>
      </c>
      <c r="E590" s="39">
        <v>45631.435844907406</v>
      </c>
      <c r="F590" t="s">
        <v>290</v>
      </c>
      <c r="G590" t="s">
        <v>291</v>
      </c>
    </row>
    <row r="591" spans="1:8" x14ac:dyDescent="0.3">
      <c r="A591" t="s">
        <v>170</v>
      </c>
      <c r="B591" t="s">
        <v>293</v>
      </c>
      <c r="C591">
        <v>1</v>
      </c>
      <c r="D591">
        <v>69.918000000000006</v>
      </c>
      <c r="E591" s="39">
        <v>45631.435844907406</v>
      </c>
      <c r="F591" t="s">
        <v>294</v>
      </c>
      <c r="G591" t="s">
        <v>291</v>
      </c>
      <c r="H591" t="s">
        <v>300</v>
      </c>
    </row>
    <row r="592" spans="1:8" x14ac:dyDescent="0.3">
      <c r="A592" t="s">
        <v>170</v>
      </c>
      <c r="B592" t="s">
        <v>295</v>
      </c>
      <c r="C592">
        <v>2</v>
      </c>
      <c r="D592">
        <v>69.102000000000004</v>
      </c>
      <c r="E592" s="39">
        <v>45631.435844907406</v>
      </c>
      <c r="F592" t="s">
        <v>296</v>
      </c>
      <c r="G592" t="s">
        <v>291</v>
      </c>
      <c r="H592" t="s">
        <v>300</v>
      </c>
    </row>
    <row r="593" spans="1:8" x14ac:dyDescent="0.3">
      <c r="A593" t="s">
        <v>170</v>
      </c>
      <c r="B593" t="s">
        <v>289</v>
      </c>
      <c r="C593">
        <v>3</v>
      </c>
      <c r="D593">
        <v>2329.616</v>
      </c>
      <c r="E593" s="39">
        <v>45642.422511574077</v>
      </c>
      <c r="F593" t="s">
        <v>290</v>
      </c>
      <c r="G593" t="s">
        <v>291</v>
      </c>
    </row>
    <row r="594" spans="1:8" x14ac:dyDescent="0.3">
      <c r="A594" t="s">
        <v>170</v>
      </c>
      <c r="B594" t="s">
        <v>293</v>
      </c>
      <c r="C594">
        <v>1</v>
      </c>
      <c r="D594">
        <v>69.930000000000007</v>
      </c>
      <c r="E594" s="39">
        <v>45642.422511574077</v>
      </c>
      <c r="F594" t="s">
        <v>294</v>
      </c>
      <c r="G594" t="s">
        <v>291</v>
      </c>
      <c r="H594" t="s">
        <v>300</v>
      </c>
    </row>
    <row r="595" spans="1:8" x14ac:dyDescent="0.3">
      <c r="A595" t="s">
        <v>170</v>
      </c>
      <c r="B595" t="s">
        <v>295</v>
      </c>
      <c r="C595">
        <v>2</v>
      </c>
      <c r="D595">
        <v>69.114000000000004</v>
      </c>
      <c r="E595" s="39">
        <v>45642.422511574077</v>
      </c>
      <c r="F595" t="s">
        <v>296</v>
      </c>
      <c r="G595" t="s">
        <v>291</v>
      </c>
      <c r="H595" t="s">
        <v>300</v>
      </c>
    </row>
    <row r="596" spans="1:8" x14ac:dyDescent="0.3">
      <c r="A596" t="s">
        <v>171</v>
      </c>
      <c r="B596" t="s">
        <v>289</v>
      </c>
      <c r="C596">
        <v>3</v>
      </c>
      <c r="D596">
        <v>2330.1889999999999</v>
      </c>
      <c r="E596" s="39">
        <v>45631.564050925925</v>
      </c>
      <c r="F596" t="s">
        <v>290</v>
      </c>
      <c r="G596" t="s">
        <v>291</v>
      </c>
    </row>
    <row r="597" spans="1:8" x14ac:dyDescent="0.3">
      <c r="A597" t="s">
        <v>171</v>
      </c>
      <c r="B597" t="s">
        <v>293</v>
      </c>
      <c r="C597">
        <v>1</v>
      </c>
      <c r="D597">
        <v>39.139000000000003</v>
      </c>
      <c r="E597" s="39">
        <v>45631.564050925925</v>
      </c>
      <c r="F597" t="s">
        <v>294</v>
      </c>
      <c r="G597" t="s">
        <v>291</v>
      </c>
      <c r="H597" t="s">
        <v>300</v>
      </c>
    </row>
    <row r="598" spans="1:8" x14ac:dyDescent="0.3">
      <c r="A598" t="s">
        <v>171</v>
      </c>
      <c r="B598" t="s">
        <v>295</v>
      </c>
      <c r="C598">
        <v>2</v>
      </c>
      <c r="D598">
        <v>38.563000000000002</v>
      </c>
      <c r="E598" s="39">
        <v>45631.564050925925</v>
      </c>
      <c r="F598" t="s">
        <v>296</v>
      </c>
      <c r="G598" t="s">
        <v>291</v>
      </c>
      <c r="H598" t="s">
        <v>300</v>
      </c>
    </row>
    <row r="599" spans="1:8" x14ac:dyDescent="0.3">
      <c r="A599" t="s">
        <v>171</v>
      </c>
      <c r="B599" t="s">
        <v>289</v>
      </c>
      <c r="C599">
        <v>3</v>
      </c>
      <c r="D599">
        <v>2330.1790000000001</v>
      </c>
      <c r="E599" s="39">
        <v>45642.515729166669</v>
      </c>
      <c r="F599" t="s">
        <v>290</v>
      </c>
      <c r="G599" t="s">
        <v>291</v>
      </c>
    </row>
    <row r="600" spans="1:8" x14ac:dyDescent="0.3">
      <c r="A600" t="s">
        <v>171</v>
      </c>
      <c r="B600" t="s">
        <v>293</v>
      </c>
      <c r="C600">
        <v>1</v>
      </c>
      <c r="D600">
        <v>39.149000000000001</v>
      </c>
      <c r="E600" s="39">
        <v>45642.515729166669</v>
      </c>
      <c r="F600" t="s">
        <v>294</v>
      </c>
      <c r="G600" t="s">
        <v>291</v>
      </c>
      <c r="H600" t="s">
        <v>300</v>
      </c>
    </row>
    <row r="601" spans="1:8" x14ac:dyDescent="0.3">
      <c r="A601" t="s">
        <v>171</v>
      </c>
      <c r="B601" t="s">
        <v>295</v>
      </c>
      <c r="C601">
        <v>2</v>
      </c>
      <c r="D601">
        <v>38.573</v>
      </c>
      <c r="E601" s="39">
        <v>45642.515729166669</v>
      </c>
      <c r="F601" t="s">
        <v>296</v>
      </c>
      <c r="G601" t="s">
        <v>291</v>
      </c>
      <c r="H601" t="s">
        <v>300</v>
      </c>
    </row>
    <row r="602" spans="1:8" x14ac:dyDescent="0.3">
      <c r="A602" t="s">
        <v>172</v>
      </c>
      <c r="B602" t="s">
        <v>289</v>
      </c>
      <c r="C602">
        <v>3</v>
      </c>
      <c r="D602"/>
      <c r="E602" s="39">
        <v>45657.5</v>
      </c>
      <c r="F602" t="s">
        <v>290</v>
      </c>
      <c r="G602" t="s">
        <v>291</v>
      </c>
      <c r="H602" t="s">
        <v>315</v>
      </c>
    </row>
    <row r="603" spans="1:8" x14ac:dyDescent="0.3">
      <c r="A603" t="s">
        <v>172</v>
      </c>
      <c r="B603" t="s">
        <v>293</v>
      </c>
      <c r="C603">
        <v>1</v>
      </c>
      <c r="D603"/>
      <c r="E603" s="39">
        <v>45657.5</v>
      </c>
      <c r="F603" t="s">
        <v>294</v>
      </c>
      <c r="G603" t="s">
        <v>291</v>
      </c>
      <c r="H603" t="s">
        <v>315</v>
      </c>
    </row>
    <row r="604" spans="1:8" x14ac:dyDescent="0.3">
      <c r="A604" t="s">
        <v>172</v>
      </c>
      <c r="B604" t="s">
        <v>295</v>
      </c>
      <c r="C604">
        <v>2</v>
      </c>
      <c r="D604"/>
      <c r="E604" s="39">
        <v>45657.5</v>
      </c>
      <c r="F604" t="s">
        <v>296</v>
      </c>
      <c r="G604" t="s">
        <v>291</v>
      </c>
      <c r="H604" t="s">
        <v>315</v>
      </c>
    </row>
    <row r="605" spans="1:8" x14ac:dyDescent="0.3">
      <c r="A605" t="s">
        <v>173</v>
      </c>
      <c r="B605" t="s">
        <v>289</v>
      </c>
      <c r="C605">
        <v>3</v>
      </c>
      <c r="D605">
        <v>2304.1089999999999</v>
      </c>
      <c r="E605" s="39">
        <v>45638.547222222223</v>
      </c>
      <c r="F605" t="s">
        <v>290</v>
      </c>
      <c r="G605" t="s">
        <v>291</v>
      </c>
    </row>
    <row r="606" spans="1:8" x14ac:dyDescent="0.3">
      <c r="A606" t="s">
        <v>173</v>
      </c>
      <c r="B606" t="s">
        <v>293</v>
      </c>
      <c r="C606">
        <v>1</v>
      </c>
      <c r="D606">
        <v>1.4339999999999999</v>
      </c>
      <c r="E606" s="39">
        <v>45638.547222222223</v>
      </c>
      <c r="F606" t="s">
        <v>294</v>
      </c>
      <c r="G606" t="s">
        <v>291</v>
      </c>
      <c r="H606" t="s">
        <v>300</v>
      </c>
    </row>
    <row r="607" spans="1:8" x14ac:dyDescent="0.3">
      <c r="A607" t="s">
        <v>173</v>
      </c>
      <c r="B607" t="s">
        <v>295</v>
      </c>
      <c r="C607">
        <v>2</v>
      </c>
      <c r="D607">
        <v>0.58699999999999997</v>
      </c>
      <c r="E607" s="39">
        <v>45638.547222222223</v>
      </c>
      <c r="F607" t="s">
        <v>296</v>
      </c>
      <c r="G607" t="s">
        <v>291</v>
      </c>
      <c r="H607" t="s">
        <v>300</v>
      </c>
    </row>
    <row r="608" spans="1:8" x14ac:dyDescent="0.3">
      <c r="A608" t="s">
        <v>320</v>
      </c>
      <c r="B608" t="s">
        <v>289</v>
      </c>
      <c r="C608">
        <v>3</v>
      </c>
      <c r="D608">
        <v>2304.1149999999998</v>
      </c>
      <c r="E608" s="39">
        <v>45638.545127314814</v>
      </c>
      <c r="F608" t="s">
        <v>290</v>
      </c>
      <c r="G608" t="s">
        <v>291</v>
      </c>
    </row>
    <row r="609" spans="1:8" x14ac:dyDescent="0.3">
      <c r="A609" t="s">
        <v>320</v>
      </c>
      <c r="B609" t="s">
        <v>293</v>
      </c>
      <c r="C609">
        <v>1</v>
      </c>
      <c r="D609">
        <v>1.4650000000000001</v>
      </c>
      <c r="E609" s="39">
        <v>45638.545127314814</v>
      </c>
      <c r="F609" t="s">
        <v>294</v>
      </c>
      <c r="G609" t="s">
        <v>291</v>
      </c>
      <c r="H609" t="s">
        <v>300</v>
      </c>
    </row>
    <row r="610" spans="1:8" x14ac:dyDescent="0.3">
      <c r="A610" t="s">
        <v>320</v>
      </c>
      <c r="B610" t="s">
        <v>295</v>
      </c>
      <c r="C610">
        <v>2</v>
      </c>
      <c r="D610"/>
      <c r="E610" s="39">
        <v>45638.545127314814</v>
      </c>
      <c r="F610" t="s">
        <v>296</v>
      </c>
      <c r="G610" t="s">
        <v>291</v>
      </c>
      <c r="H610" t="s">
        <v>313</v>
      </c>
    </row>
    <row r="611" spans="1:8" x14ac:dyDescent="0.3">
      <c r="A611" t="s">
        <v>174</v>
      </c>
      <c r="B611" t="s">
        <v>289</v>
      </c>
      <c r="C611">
        <v>3</v>
      </c>
      <c r="D611"/>
      <c r="E611" s="39">
        <v>45657.5</v>
      </c>
      <c r="F611" t="s">
        <v>290</v>
      </c>
      <c r="G611" t="s">
        <v>291</v>
      </c>
      <c r="H611" t="s">
        <v>315</v>
      </c>
    </row>
    <row r="612" spans="1:8" x14ac:dyDescent="0.3">
      <c r="A612" t="s">
        <v>174</v>
      </c>
      <c r="B612" t="s">
        <v>293</v>
      </c>
      <c r="C612">
        <v>1</v>
      </c>
      <c r="D612"/>
      <c r="E612" s="39">
        <v>45657.5</v>
      </c>
      <c r="F612" t="s">
        <v>294</v>
      </c>
      <c r="G612" t="s">
        <v>291</v>
      </c>
      <c r="H612" t="s">
        <v>315</v>
      </c>
    </row>
    <row r="613" spans="1:8" x14ac:dyDescent="0.3">
      <c r="A613" t="s">
        <v>174</v>
      </c>
      <c r="B613" t="s">
        <v>295</v>
      </c>
      <c r="C613">
        <v>2</v>
      </c>
      <c r="D613"/>
      <c r="E613" s="39">
        <v>45657.5</v>
      </c>
      <c r="F613" t="s">
        <v>296</v>
      </c>
      <c r="G613" t="s">
        <v>291</v>
      </c>
      <c r="H613" t="s">
        <v>315</v>
      </c>
    </row>
    <row r="614" spans="1:8" x14ac:dyDescent="0.3">
      <c r="A614" t="s">
        <v>175</v>
      </c>
      <c r="B614" t="s">
        <v>289</v>
      </c>
      <c r="C614">
        <v>3</v>
      </c>
      <c r="D614"/>
      <c r="E614" s="39">
        <v>45657.5</v>
      </c>
      <c r="F614" t="s">
        <v>290</v>
      </c>
      <c r="G614" t="s">
        <v>291</v>
      </c>
      <c r="H614" t="s">
        <v>315</v>
      </c>
    </row>
    <row r="615" spans="1:8" x14ac:dyDescent="0.3">
      <c r="A615" t="s">
        <v>175</v>
      </c>
      <c r="B615" t="s">
        <v>293</v>
      </c>
      <c r="C615">
        <v>1</v>
      </c>
      <c r="D615"/>
      <c r="E615" s="39">
        <v>45657.5</v>
      </c>
      <c r="F615" t="s">
        <v>294</v>
      </c>
      <c r="G615" t="s">
        <v>291</v>
      </c>
      <c r="H615" t="s">
        <v>315</v>
      </c>
    </row>
    <row r="616" spans="1:8" x14ac:dyDescent="0.3">
      <c r="A616" t="s">
        <v>175</v>
      </c>
      <c r="B616" t="s">
        <v>295</v>
      </c>
      <c r="C616">
        <v>2</v>
      </c>
      <c r="D616"/>
      <c r="E616" s="39">
        <v>45657.5</v>
      </c>
      <c r="F616" t="s">
        <v>296</v>
      </c>
      <c r="G616" t="s">
        <v>291</v>
      </c>
      <c r="H616" t="s">
        <v>315</v>
      </c>
    </row>
    <row r="617" spans="1:8" x14ac:dyDescent="0.3">
      <c r="A617" t="s">
        <v>176</v>
      </c>
      <c r="B617" t="s">
        <v>289</v>
      </c>
      <c r="C617">
        <v>3</v>
      </c>
      <c r="D617"/>
      <c r="E617" s="39">
        <v>45657.5</v>
      </c>
      <c r="F617" t="s">
        <v>290</v>
      </c>
      <c r="G617" t="s">
        <v>291</v>
      </c>
      <c r="H617" t="s">
        <v>315</v>
      </c>
    </row>
    <row r="618" spans="1:8" x14ac:dyDescent="0.3">
      <c r="A618" t="s">
        <v>176</v>
      </c>
      <c r="B618" t="s">
        <v>293</v>
      </c>
      <c r="C618">
        <v>1</v>
      </c>
      <c r="D618"/>
      <c r="E618" s="39">
        <v>45657.5</v>
      </c>
      <c r="F618" t="s">
        <v>294</v>
      </c>
      <c r="G618" t="s">
        <v>291</v>
      </c>
      <c r="H618" t="s">
        <v>315</v>
      </c>
    </row>
    <row r="619" spans="1:8" x14ac:dyDescent="0.3">
      <c r="A619" t="s">
        <v>176</v>
      </c>
      <c r="B619" t="s">
        <v>295</v>
      </c>
      <c r="C619">
        <v>2</v>
      </c>
      <c r="D619"/>
      <c r="E619" s="39">
        <v>45657.5</v>
      </c>
      <c r="F619" t="s">
        <v>296</v>
      </c>
      <c r="G619" t="s">
        <v>291</v>
      </c>
      <c r="H619" t="s">
        <v>315</v>
      </c>
    </row>
    <row r="620" spans="1:8" x14ac:dyDescent="0.3">
      <c r="A620" t="s">
        <v>177</v>
      </c>
      <c r="B620" t="s">
        <v>289</v>
      </c>
      <c r="C620">
        <v>3</v>
      </c>
      <c r="D620">
        <v>2299.0070000000001</v>
      </c>
      <c r="E620" s="39">
        <v>45642.542893518519</v>
      </c>
      <c r="F620" t="s">
        <v>290</v>
      </c>
      <c r="G620" t="s">
        <v>291</v>
      </c>
    </row>
    <row r="621" spans="1:8" x14ac:dyDescent="0.3">
      <c r="A621" t="s">
        <v>177</v>
      </c>
      <c r="B621" t="s">
        <v>293</v>
      </c>
      <c r="C621">
        <v>1</v>
      </c>
      <c r="D621">
        <v>2.8679999999999999</v>
      </c>
      <c r="E621" s="39">
        <v>45642.542893518519</v>
      </c>
      <c r="F621" t="s">
        <v>294</v>
      </c>
      <c r="G621" t="s">
        <v>291</v>
      </c>
      <c r="H621" t="s">
        <v>300</v>
      </c>
    </row>
    <row r="622" spans="1:8" x14ac:dyDescent="0.3">
      <c r="A622" t="s">
        <v>177</v>
      </c>
      <c r="B622" t="s">
        <v>295</v>
      </c>
      <c r="C622">
        <v>2</v>
      </c>
      <c r="D622">
        <v>2.3780000000000001</v>
      </c>
      <c r="E622" s="39">
        <v>45642.542893518519</v>
      </c>
      <c r="F622" t="s">
        <v>296</v>
      </c>
      <c r="G622" t="s">
        <v>291</v>
      </c>
      <c r="H622" t="s">
        <v>300</v>
      </c>
    </row>
    <row r="623" spans="1:8" x14ac:dyDescent="0.3">
      <c r="A623" t="s">
        <v>178</v>
      </c>
      <c r="B623" t="s">
        <v>289</v>
      </c>
      <c r="C623">
        <v>3</v>
      </c>
      <c r="D623">
        <v>2289.143</v>
      </c>
      <c r="E623" s="39">
        <v>45642.638194444444</v>
      </c>
      <c r="F623" t="s">
        <v>290</v>
      </c>
      <c r="G623" t="s">
        <v>291</v>
      </c>
    </row>
    <row r="624" spans="1:8" x14ac:dyDescent="0.3">
      <c r="A624" t="s">
        <v>178</v>
      </c>
      <c r="B624" t="s">
        <v>293</v>
      </c>
      <c r="C624">
        <v>1</v>
      </c>
      <c r="D624">
        <v>12.941000000000001</v>
      </c>
      <c r="E624" s="39">
        <v>45642.638194444444</v>
      </c>
      <c r="F624" t="s">
        <v>294</v>
      </c>
      <c r="G624" t="s">
        <v>291</v>
      </c>
      <c r="H624" t="s">
        <v>300</v>
      </c>
    </row>
    <row r="625" spans="1:8" x14ac:dyDescent="0.3">
      <c r="A625" t="s">
        <v>178</v>
      </c>
      <c r="B625" t="s">
        <v>295</v>
      </c>
      <c r="C625">
        <v>2</v>
      </c>
      <c r="D625">
        <v>12.583</v>
      </c>
      <c r="E625" s="39">
        <v>45642.638194444444</v>
      </c>
      <c r="F625" t="s">
        <v>296</v>
      </c>
      <c r="G625" t="s">
        <v>291</v>
      </c>
      <c r="H625" t="s">
        <v>300</v>
      </c>
    </row>
    <row r="626" spans="1:8" x14ac:dyDescent="0.3">
      <c r="A626" t="s">
        <v>179</v>
      </c>
      <c r="B626" t="s">
        <v>289</v>
      </c>
      <c r="C626">
        <v>3</v>
      </c>
      <c r="D626">
        <v>2297.7109999999998</v>
      </c>
      <c r="E626" s="39">
        <v>45642.606921296298</v>
      </c>
      <c r="F626" t="s">
        <v>290</v>
      </c>
      <c r="G626" t="s">
        <v>291</v>
      </c>
    </row>
    <row r="627" spans="1:8" x14ac:dyDescent="0.3">
      <c r="A627" t="s">
        <v>179</v>
      </c>
      <c r="B627" t="s">
        <v>293</v>
      </c>
      <c r="C627">
        <v>1</v>
      </c>
      <c r="D627">
        <v>4.0270000000000001</v>
      </c>
      <c r="E627" s="39">
        <v>45642.606921296298</v>
      </c>
      <c r="F627" t="s">
        <v>294</v>
      </c>
      <c r="G627" t="s">
        <v>291</v>
      </c>
      <c r="H627" t="s">
        <v>300</v>
      </c>
    </row>
    <row r="628" spans="1:8" x14ac:dyDescent="0.3">
      <c r="A628" t="s">
        <v>179</v>
      </c>
      <c r="B628" t="s">
        <v>295</v>
      </c>
      <c r="C628">
        <v>2</v>
      </c>
      <c r="D628">
        <v>3.7719999999999998</v>
      </c>
      <c r="E628" s="39">
        <v>45642.606921296298</v>
      </c>
      <c r="F628" t="s">
        <v>296</v>
      </c>
      <c r="G628" t="s">
        <v>291</v>
      </c>
      <c r="H628" t="s">
        <v>300</v>
      </c>
    </row>
    <row r="629" spans="1:8" x14ac:dyDescent="0.3">
      <c r="A629" t="s">
        <v>234</v>
      </c>
      <c r="B629" t="s">
        <v>289</v>
      </c>
      <c r="C629">
        <v>3</v>
      </c>
      <c r="D629">
        <v>2298.4850000000001</v>
      </c>
      <c r="E629" s="39">
        <v>45653.520833333336</v>
      </c>
      <c r="F629" t="s">
        <v>290</v>
      </c>
      <c r="G629" t="s">
        <v>291</v>
      </c>
    </row>
    <row r="630" spans="1:8" x14ac:dyDescent="0.3">
      <c r="A630" t="s">
        <v>234</v>
      </c>
      <c r="B630" t="s">
        <v>293</v>
      </c>
      <c r="C630">
        <v>1</v>
      </c>
      <c r="D630">
        <v>1.915</v>
      </c>
      <c r="E630" s="39">
        <v>45653.520833333336</v>
      </c>
      <c r="F630" t="s">
        <v>294</v>
      </c>
      <c r="G630" t="s">
        <v>291</v>
      </c>
      <c r="H630" t="s">
        <v>300</v>
      </c>
    </row>
    <row r="631" spans="1:8" x14ac:dyDescent="0.3">
      <c r="A631" t="s">
        <v>234</v>
      </c>
      <c r="B631" t="s">
        <v>295</v>
      </c>
      <c r="C631">
        <v>2</v>
      </c>
      <c r="D631">
        <v>1.357</v>
      </c>
      <c r="E631" s="39">
        <v>45653.520833333336</v>
      </c>
      <c r="F631" t="s">
        <v>296</v>
      </c>
      <c r="G631" t="s">
        <v>291</v>
      </c>
      <c r="H631" t="s">
        <v>300</v>
      </c>
    </row>
    <row r="632" spans="1:8" x14ac:dyDescent="0.3">
      <c r="A632" t="s">
        <v>235</v>
      </c>
      <c r="B632" t="s">
        <v>289</v>
      </c>
      <c r="C632">
        <v>3</v>
      </c>
      <c r="D632">
        <v>2299.15</v>
      </c>
      <c r="E632" s="39">
        <v>45653.50277777778</v>
      </c>
      <c r="F632" t="s">
        <v>290</v>
      </c>
      <c r="G632" t="s">
        <v>291</v>
      </c>
    </row>
    <row r="633" spans="1:8" x14ac:dyDescent="0.3">
      <c r="A633" t="s">
        <v>235</v>
      </c>
      <c r="B633" t="s">
        <v>293</v>
      </c>
      <c r="C633">
        <v>1</v>
      </c>
      <c r="D633">
        <v>1.5669999999999999</v>
      </c>
      <c r="E633" s="39">
        <v>45653.50277777778</v>
      </c>
      <c r="F633" t="s">
        <v>294</v>
      </c>
      <c r="G633" t="s">
        <v>291</v>
      </c>
      <c r="H633" t="s">
        <v>300</v>
      </c>
    </row>
    <row r="634" spans="1:8" x14ac:dyDescent="0.3">
      <c r="A634" t="s">
        <v>235</v>
      </c>
      <c r="B634" t="s">
        <v>295</v>
      </c>
      <c r="C634">
        <v>2</v>
      </c>
      <c r="D634">
        <v>1.157</v>
      </c>
      <c r="E634" s="39">
        <v>45653.50277777778</v>
      </c>
      <c r="F634" t="s">
        <v>296</v>
      </c>
      <c r="G634" t="s">
        <v>291</v>
      </c>
      <c r="H634" t="s">
        <v>300</v>
      </c>
    </row>
    <row r="635" spans="1:8" x14ac:dyDescent="0.3">
      <c r="A635" t="s">
        <v>236</v>
      </c>
      <c r="B635" t="s">
        <v>289</v>
      </c>
      <c r="C635">
        <v>3</v>
      </c>
      <c r="D635">
        <v>2299.2199999999998</v>
      </c>
      <c r="E635" s="39">
        <v>45653.500694444447</v>
      </c>
      <c r="F635" t="s">
        <v>290</v>
      </c>
      <c r="G635" t="s">
        <v>291</v>
      </c>
    </row>
    <row r="636" spans="1:8" x14ac:dyDescent="0.3">
      <c r="A636" t="s">
        <v>236</v>
      </c>
      <c r="B636" t="s">
        <v>293</v>
      </c>
      <c r="C636">
        <v>1</v>
      </c>
      <c r="D636">
        <v>1.5009999999999999</v>
      </c>
      <c r="E636" s="39">
        <v>45653.500694444447</v>
      </c>
      <c r="F636" t="s">
        <v>294</v>
      </c>
      <c r="G636" t="s">
        <v>291</v>
      </c>
      <c r="H636" t="s">
        <v>300</v>
      </c>
    </row>
    <row r="637" spans="1:8" x14ac:dyDescent="0.3">
      <c r="A637" t="s">
        <v>236</v>
      </c>
      <c r="B637" t="s">
        <v>295</v>
      </c>
      <c r="C637">
        <v>2</v>
      </c>
      <c r="D637">
        <v>0.86399999999999999</v>
      </c>
      <c r="E637" s="39">
        <v>45653.500694444447</v>
      </c>
      <c r="F637" t="s">
        <v>296</v>
      </c>
      <c r="G637" t="s">
        <v>291</v>
      </c>
      <c r="H637" t="s">
        <v>300</v>
      </c>
    </row>
    <row r="638" spans="1:8" x14ac:dyDescent="0.3">
      <c r="A638" t="s">
        <v>237</v>
      </c>
      <c r="B638" t="s">
        <v>289</v>
      </c>
      <c r="C638">
        <v>3</v>
      </c>
      <c r="D638">
        <v>2298.6060000000002</v>
      </c>
      <c r="E638" s="39">
        <v>45628.646527777775</v>
      </c>
      <c r="F638" t="s">
        <v>290</v>
      </c>
      <c r="G638" t="s">
        <v>291</v>
      </c>
    </row>
    <row r="639" spans="1:8" x14ac:dyDescent="0.3">
      <c r="A639" t="s">
        <v>237</v>
      </c>
      <c r="B639" t="s">
        <v>293</v>
      </c>
      <c r="C639">
        <v>1</v>
      </c>
      <c r="D639">
        <v>10.214</v>
      </c>
      <c r="E639" s="39">
        <v>45628.646527777775</v>
      </c>
      <c r="F639" t="s">
        <v>294</v>
      </c>
      <c r="G639" t="s">
        <v>291</v>
      </c>
      <c r="H639" t="s">
        <v>300</v>
      </c>
    </row>
    <row r="640" spans="1:8" x14ac:dyDescent="0.3">
      <c r="A640" t="s">
        <v>237</v>
      </c>
      <c r="B640" t="s">
        <v>295</v>
      </c>
      <c r="C640">
        <v>2</v>
      </c>
      <c r="D640">
        <v>9.5690000000000008</v>
      </c>
      <c r="E640" s="39">
        <v>45628.646527777775</v>
      </c>
      <c r="F640" t="s">
        <v>296</v>
      </c>
      <c r="G640" t="s">
        <v>291</v>
      </c>
      <c r="H640" t="s">
        <v>300</v>
      </c>
    </row>
    <row r="641" spans="1:8" x14ac:dyDescent="0.3">
      <c r="A641" t="s">
        <v>237</v>
      </c>
      <c r="B641" t="s">
        <v>289</v>
      </c>
      <c r="C641">
        <v>3</v>
      </c>
      <c r="D641">
        <v>2298.5920000000001</v>
      </c>
      <c r="E641" s="39">
        <v>45653.555555555555</v>
      </c>
      <c r="F641" t="s">
        <v>290</v>
      </c>
      <c r="G641" t="s">
        <v>291</v>
      </c>
    </row>
    <row r="642" spans="1:8" x14ac:dyDescent="0.3">
      <c r="A642" t="s">
        <v>237</v>
      </c>
      <c r="B642" t="s">
        <v>293</v>
      </c>
      <c r="C642">
        <v>1</v>
      </c>
      <c r="D642">
        <v>10.228</v>
      </c>
      <c r="E642" s="39">
        <v>45653.555555555555</v>
      </c>
      <c r="F642" t="s">
        <v>294</v>
      </c>
      <c r="G642" t="s">
        <v>291</v>
      </c>
      <c r="H642" t="s">
        <v>300</v>
      </c>
    </row>
    <row r="643" spans="1:8" x14ac:dyDescent="0.3">
      <c r="A643" t="s">
        <v>237</v>
      </c>
      <c r="B643" t="s">
        <v>295</v>
      </c>
      <c r="C643">
        <v>2</v>
      </c>
      <c r="D643">
        <v>9.5830000000000002</v>
      </c>
      <c r="E643" s="39">
        <v>45653.555555555555</v>
      </c>
      <c r="F643" t="s">
        <v>296</v>
      </c>
      <c r="G643" t="s">
        <v>291</v>
      </c>
      <c r="H643" t="s">
        <v>300</v>
      </c>
    </row>
    <row r="644" spans="1:8" x14ac:dyDescent="0.3">
      <c r="A644" t="s">
        <v>238</v>
      </c>
      <c r="B644" t="s">
        <v>289</v>
      </c>
      <c r="C644">
        <v>3</v>
      </c>
      <c r="D644">
        <v>2298.8890000000001</v>
      </c>
      <c r="E644" s="39">
        <v>45628.649305555555</v>
      </c>
      <c r="F644" t="s">
        <v>290</v>
      </c>
      <c r="G644" t="s">
        <v>291</v>
      </c>
    </row>
    <row r="645" spans="1:8" x14ac:dyDescent="0.3">
      <c r="A645" t="s">
        <v>238</v>
      </c>
      <c r="B645" t="s">
        <v>293</v>
      </c>
      <c r="C645">
        <v>1</v>
      </c>
      <c r="D645">
        <v>9.7289999999999992</v>
      </c>
      <c r="E645" s="39">
        <v>45628.649305555555</v>
      </c>
      <c r="F645" t="s">
        <v>294</v>
      </c>
      <c r="G645" t="s">
        <v>291</v>
      </c>
      <c r="H645" t="s">
        <v>300</v>
      </c>
    </row>
    <row r="646" spans="1:8" x14ac:dyDescent="0.3">
      <c r="A646" t="s">
        <v>238</v>
      </c>
      <c r="B646" t="s">
        <v>295</v>
      </c>
      <c r="C646">
        <v>2</v>
      </c>
      <c r="D646">
        <v>9.1739999999999995</v>
      </c>
      <c r="E646" s="39">
        <v>45628.649305555555</v>
      </c>
      <c r="F646" t="s">
        <v>296</v>
      </c>
      <c r="G646" t="s">
        <v>291</v>
      </c>
      <c r="H646" t="s">
        <v>300</v>
      </c>
    </row>
    <row r="647" spans="1:8" x14ac:dyDescent="0.3">
      <c r="A647" t="s">
        <v>238</v>
      </c>
      <c r="B647" t="s">
        <v>289</v>
      </c>
      <c r="C647">
        <v>3</v>
      </c>
      <c r="D647">
        <v>2298.8870000000002</v>
      </c>
      <c r="E647" s="39">
        <v>45653.556944444441</v>
      </c>
      <c r="F647" t="s">
        <v>290</v>
      </c>
      <c r="G647" t="s">
        <v>291</v>
      </c>
    </row>
    <row r="648" spans="1:8" x14ac:dyDescent="0.3">
      <c r="A648" t="s">
        <v>238</v>
      </c>
      <c r="B648" t="s">
        <v>293</v>
      </c>
      <c r="C648">
        <v>1</v>
      </c>
      <c r="D648">
        <v>9.7309999999999999</v>
      </c>
      <c r="E648" s="39">
        <v>45653.556944444441</v>
      </c>
      <c r="F648" t="s">
        <v>294</v>
      </c>
      <c r="G648" t="s">
        <v>291</v>
      </c>
      <c r="H648" t="s">
        <v>300</v>
      </c>
    </row>
    <row r="649" spans="1:8" x14ac:dyDescent="0.3">
      <c r="A649" t="s">
        <v>238</v>
      </c>
      <c r="B649" t="s">
        <v>295</v>
      </c>
      <c r="C649">
        <v>2</v>
      </c>
      <c r="D649">
        <v>9.1760000000000002</v>
      </c>
      <c r="E649" s="39">
        <v>45653.556944444441</v>
      </c>
      <c r="F649" t="s">
        <v>296</v>
      </c>
      <c r="G649" t="s">
        <v>291</v>
      </c>
      <c r="H649" t="s">
        <v>300</v>
      </c>
    </row>
    <row r="650" spans="1:8" x14ac:dyDescent="0.3">
      <c r="A650" t="s">
        <v>239</v>
      </c>
      <c r="B650" t="s">
        <v>289</v>
      </c>
      <c r="C650">
        <v>3</v>
      </c>
      <c r="D650">
        <v>2306.2260000000001</v>
      </c>
      <c r="E650" s="39">
        <v>45628.654166666667</v>
      </c>
      <c r="F650" t="s">
        <v>290</v>
      </c>
      <c r="G650" t="s">
        <v>291</v>
      </c>
    </row>
    <row r="651" spans="1:8" x14ac:dyDescent="0.3">
      <c r="A651" t="s">
        <v>239</v>
      </c>
      <c r="B651" t="s">
        <v>293</v>
      </c>
      <c r="C651">
        <v>1</v>
      </c>
      <c r="D651">
        <v>2.335</v>
      </c>
      <c r="E651" s="39">
        <v>45628.654166666667</v>
      </c>
      <c r="F651" t="s">
        <v>294</v>
      </c>
      <c r="G651" t="s">
        <v>291</v>
      </c>
      <c r="H651" t="s">
        <v>300</v>
      </c>
    </row>
    <row r="652" spans="1:8" x14ac:dyDescent="0.3">
      <c r="A652" t="s">
        <v>239</v>
      </c>
      <c r="B652" t="s">
        <v>295</v>
      </c>
      <c r="C652">
        <v>2</v>
      </c>
      <c r="D652">
        <v>1.9219999999999999</v>
      </c>
      <c r="E652" s="39">
        <v>45628.654166666667</v>
      </c>
      <c r="F652" t="s">
        <v>296</v>
      </c>
      <c r="G652" t="s">
        <v>291</v>
      </c>
      <c r="H652" t="s">
        <v>300</v>
      </c>
    </row>
    <row r="653" spans="1:8" x14ac:dyDescent="0.3">
      <c r="A653" t="s">
        <v>239</v>
      </c>
      <c r="B653" t="s">
        <v>289</v>
      </c>
      <c r="C653">
        <v>3</v>
      </c>
      <c r="D653">
        <v>2306.1990000000001</v>
      </c>
      <c r="E653" s="39">
        <v>45653.559027777781</v>
      </c>
      <c r="F653" t="s">
        <v>290</v>
      </c>
      <c r="G653" t="s">
        <v>291</v>
      </c>
    </row>
    <row r="654" spans="1:8" x14ac:dyDescent="0.3">
      <c r="A654" t="s">
        <v>239</v>
      </c>
      <c r="B654" t="s">
        <v>293</v>
      </c>
      <c r="C654">
        <v>1</v>
      </c>
      <c r="D654">
        <v>2.3620000000000001</v>
      </c>
      <c r="E654" s="39">
        <v>45653.559027777781</v>
      </c>
      <c r="F654" t="s">
        <v>294</v>
      </c>
      <c r="G654" t="s">
        <v>291</v>
      </c>
      <c r="H654" t="s">
        <v>300</v>
      </c>
    </row>
    <row r="655" spans="1:8" x14ac:dyDescent="0.3">
      <c r="A655" t="s">
        <v>239</v>
      </c>
      <c r="B655" t="s">
        <v>295</v>
      </c>
      <c r="C655">
        <v>2</v>
      </c>
      <c r="D655">
        <v>1.9490000000000001</v>
      </c>
      <c r="E655" s="39">
        <v>45653.559027777781</v>
      </c>
      <c r="F655" t="s">
        <v>296</v>
      </c>
      <c r="G655" t="s">
        <v>291</v>
      </c>
      <c r="H655" t="s">
        <v>300</v>
      </c>
    </row>
    <row r="656" spans="1:8" x14ac:dyDescent="0.3">
      <c r="A656" t="s">
        <v>240</v>
      </c>
      <c r="B656" t="s">
        <v>289</v>
      </c>
      <c r="C656">
        <v>3</v>
      </c>
      <c r="D656">
        <v>2308.4259999999999</v>
      </c>
      <c r="E656" s="39">
        <v>45628.651388888888</v>
      </c>
      <c r="F656" t="s">
        <v>290</v>
      </c>
      <c r="G656" t="s">
        <v>291</v>
      </c>
    </row>
    <row r="657" spans="1:8" x14ac:dyDescent="0.3">
      <c r="A657" t="s">
        <v>240</v>
      </c>
      <c r="B657" t="s">
        <v>293</v>
      </c>
      <c r="C657">
        <v>1</v>
      </c>
      <c r="D657">
        <v>0.14399999999999999</v>
      </c>
      <c r="E657" s="39">
        <v>45628.651388888888</v>
      </c>
      <c r="F657" t="s">
        <v>294</v>
      </c>
      <c r="G657" t="s">
        <v>291</v>
      </c>
      <c r="H657" t="s">
        <v>300</v>
      </c>
    </row>
    <row r="658" spans="1:8" x14ac:dyDescent="0.3">
      <c r="A658" t="s">
        <v>240</v>
      </c>
      <c r="B658" t="s">
        <v>295</v>
      </c>
      <c r="C658">
        <v>2</v>
      </c>
      <c r="D658">
        <v>-1.4510000000000001</v>
      </c>
      <c r="E658" s="39">
        <v>45628.651388888888</v>
      </c>
      <c r="F658" t="s">
        <v>296</v>
      </c>
      <c r="G658" t="s">
        <v>291</v>
      </c>
      <c r="H658" t="s">
        <v>300</v>
      </c>
    </row>
    <row r="659" spans="1:8" x14ac:dyDescent="0.3">
      <c r="A659" t="s">
        <v>240</v>
      </c>
      <c r="B659" t="s">
        <v>289</v>
      </c>
      <c r="C659">
        <v>3</v>
      </c>
      <c r="D659">
        <v>2308.395</v>
      </c>
      <c r="E659" s="39">
        <v>45653.560416666667</v>
      </c>
      <c r="F659" t="s">
        <v>290</v>
      </c>
      <c r="G659" t="s">
        <v>291</v>
      </c>
    </row>
    <row r="660" spans="1:8" x14ac:dyDescent="0.3">
      <c r="A660" t="s">
        <v>240</v>
      </c>
      <c r="B660" t="s">
        <v>293</v>
      </c>
      <c r="C660">
        <v>1</v>
      </c>
      <c r="D660">
        <v>0.17499999999999999</v>
      </c>
      <c r="E660" s="39">
        <v>45653.560416666667</v>
      </c>
      <c r="F660" t="s">
        <v>294</v>
      </c>
      <c r="G660" t="s">
        <v>291</v>
      </c>
      <c r="H660" t="s">
        <v>300</v>
      </c>
    </row>
    <row r="661" spans="1:8" x14ac:dyDescent="0.3">
      <c r="A661" t="s">
        <v>240</v>
      </c>
      <c r="B661" t="s">
        <v>295</v>
      </c>
      <c r="C661">
        <v>2</v>
      </c>
      <c r="D661">
        <v>-1.42</v>
      </c>
      <c r="E661" s="39">
        <v>45653.560416666667</v>
      </c>
      <c r="F661" t="s">
        <v>296</v>
      </c>
      <c r="G661" t="s">
        <v>291</v>
      </c>
      <c r="H661" t="s">
        <v>300</v>
      </c>
    </row>
    <row r="662" spans="1:8" x14ac:dyDescent="0.3">
      <c r="A662" t="s">
        <v>180</v>
      </c>
      <c r="B662" t="s">
        <v>289</v>
      </c>
      <c r="C662">
        <v>3</v>
      </c>
      <c r="D662">
        <v>2328.9029999999998</v>
      </c>
      <c r="E662" s="39">
        <v>45631.430891203701</v>
      </c>
      <c r="F662" t="s">
        <v>290</v>
      </c>
      <c r="G662" t="s">
        <v>291</v>
      </c>
    </row>
    <row r="663" spans="1:8" x14ac:dyDescent="0.3">
      <c r="A663" t="s">
        <v>180</v>
      </c>
      <c r="B663" t="s">
        <v>293</v>
      </c>
      <c r="C663">
        <v>1</v>
      </c>
      <c r="D663">
        <v>75.834000000000003</v>
      </c>
      <c r="E663" s="39">
        <v>45631.430891203701</v>
      </c>
      <c r="F663" t="s">
        <v>294</v>
      </c>
      <c r="G663" t="s">
        <v>291</v>
      </c>
      <c r="H663" t="s">
        <v>300</v>
      </c>
    </row>
    <row r="664" spans="1:8" x14ac:dyDescent="0.3">
      <c r="A664" t="s">
        <v>180</v>
      </c>
      <c r="B664" t="s">
        <v>295</v>
      </c>
      <c r="C664">
        <v>2</v>
      </c>
      <c r="D664">
        <v>75.257999999999996</v>
      </c>
      <c r="E664" s="39">
        <v>45631.430891203701</v>
      </c>
      <c r="F664" t="s">
        <v>296</v>
      </c>
      <c r="G664" t="s">
        <v>291</v>
      </c>
      <c r="H664" t="s">
        <v>300</v>
      </c>
    </row>
    <row r="665" spans="1:8" x14ac:dyDescent="0.3">
      <c r="A665" t="s">
        <v>180</v>
      </c>
      <c r="B665" t="s">
        <v>289</v>
      </c>
      <c r="C665">
        <v>3</v>
      </c>
      <c r="D665">
        <v>2328.982</v>
      </c>
      <c r="E665" s="39">
        <v>45642.410729166666</v>
      </c>
      <c r="F665" t="s">
        <v>290</v>
      </c>
      <c r="G665" t="s">
        <v>291</v>
      </c>
    </row>
    <row r="666" spans="1:8" x14ac:dyDescent="0.3">
      <c r="A666" t="s">
        <v>180</v>
      </c>
      <c r="B666" t="s">
        <v>293</v>
      </c>
      <c r="C666">
        <v>1</v>
      </c>
      <c r="D666">
        <v>75.754999999999995</v>
      </c>
      <c r="E666" s="39">
        <v>45642.410729166666</v>
      </c>
      <c r="F666" t="s">
        <v>294</v>
      </c>
      <c r="G666" t="s">
        <v>291</v>
      </c>
      <c r="H666" t="s">
        <v>300</v>
      </c>
    </row>
    <row r="667" spans="1:8" x14ac:dyDescent="0.3">
      <c r="A667" t="s">
        <v>180</v>
      </c>
      <c r="B667" t="s">
        <v>295</v>
      </c>
      <c r="C667">
        <v>2</v>
      </c>
      <c r="D667">
        <v>75.179000000000002</v>
      </c>
      <c r="E667" s="39">
        <v>45642.410729166666</v>
      </c>
      <c r="F667" t="s">
        <v>296</v>
      </c>
      <c r="G667" t="s">
        <v>291</v>
      </c>
      <c r="H667" t="s">
        <v>300</v>
      </c>
    </row>
    <row r="668" spans="1:8" x14ac:dyDescent="0.3">
      <c r="A668" t="s">
        <v>181</v>
      </c>
      <c r="B668" t="s">
        <v>289</v>
      </c>
      <c r="C668">
        <v>3</v>
      </c>
      <c r="D668">
        <v>2298.7080000000001</v>
      </c>
      <c r="E668" s="39">
        <v>45641.578483796293</v>
      </c>
      <c r="F668" t="s">
        <v>290</v>
      </c>
      <c r="G668" t="s">
        <v>291</v>
      </c>
    </row>
    <row r="669" spans="1:8" x14ac:dyDescent="0.3">
      <c r="A669" t="s">
        <v>181</v>
      </c>
      <c r="B669" t="s">
        <v>293</v>
      </c>
      <c r="C669">
        <v>1</v>
      </c>
      <c r="D669">
        <v>2.2730000000000001</v>
      </c>
      <c r="E669" s="39">
        <v>45641.578483796293</v>
      </c>
      <c r="F669" t="s">
        <v>294</v>
      </c>
      <c r="G669" t="s">
        <v>291</v>
      </c>
      <c r="H669" t="s">
        <v>300</v>
      </c>
    </row>
    <row r="670" spans="1:8" x14ac:dyDescent="0.3">
      <c r="A670" t="s">
        <v>181</v>
      </c>
      <c r="B670" t="s">
        <v>295</v>
      </c>
      <c r="C670">
        <v>2</v>
      </c>
      <c r="D670">
        <v>1.486</v>
      </c>
      <c r="E670" s="39">
        <v>45641.578483796293</v>
      </c>
      <c r="F670" t="s">
        <v>296</v>
      </c>
      <c r="G670" t="s">
        <v>291</v>
      </c>
      <c r="H670" t="s">
        <v>300</v>
      </c>
    </row>
    <row r="671" spans="1:8" x14ac:dyDescent="0.3">
      <c r="A671" t="s">
        <v>182</v>
      </c>
      <c r="B671" t="s">
        <v>289</v>
      </c>
      <c r="C671">
        <v>3</v>
      </c>
      <c r="D671">
        <v>2298.6489999999999</v>
      </c>
      <c r="E671" s="39">
        <v>45641.581956018519</v>
      </c>
      <c r="F671" t="s">
        <v>290</v>
      </c>
      <c r="G671" t="s">
        <v>291</v>
      </c>
    </row>
    <row r="672" spans="1:8" x14ac:dyDescent="0.3">
      <c r="A672" t="s">
        <v>182</v>
      </c>
      <c r="B672" t="s">
        <v>293</v>
      </c>
      <c r="C672">
        <v>1</v>
      </c>
      <c r="D672">
        <v>1.9119999999999999</v>
      </c>
      <c r="E672" s="39">
        <v>45641.581956018519</v>
      </c>
      <c r="F672" t="s">
        <v>294</v>
      </c>
      <c r="G672" t="s">
        <v>291</v>
      </c>
      <c r="H672" t="s">
        <v>300</v>
      </c>
    </row>
    <row r="673" spans="1:8" x14ac:dyDescent="0.3">
      <c r="A673" t="s">
        <v>182</v>
      </c>
      <c r="B673" t="s">
        <v>295</v>
      </c>
      <c r="C673">
        <v>2</v>
      </c>
      <c r="D673">
        <v>0.93400000000000005</v>
      </c>
      <c r="E673" s="39">
        <v>45641.581956018519</v>
      </c>
      <c r="F673" t="s">
        <v>296</v>
      </c>
      <c r="G673" t="s">
        <v>291</v>
      </c>
      <c r="H673" t="s">
        <v>300</v>
      </c>
    </row>
    <row r="674" spans="1:8" x14ac:dyDescent="0.3">
      <c r="A674" t="s">
        <v>183</v>
      </c>
      <c r="B674" t="s">
        <v>289</v>
      </c>
      <c r="C674">
        <v>3</v>
      </c>
      <c r="D674">
        <v>2298.7330000000002</v>
      </c>
      <c r="E674" s="39">
        <v>45641.587175925924</v>
      </c>
      <c r="F674" t="s">
        <v>290</v>
      </c>
      <c r="G674" t="s">
        <v>291</v>
      </c>
    </row>
    <row r="675" spans="1:8" x14ac:dyDescent="0.3">
      <c r="A675" t="s">
        <v>183</v>
      </c>
      <c r="B675" t="s">
        <v>293</v>
      </c>
      <c r="C675">
        <v>1</v>
      </c>
      <c r="D675">
        <v>2.1150000000000002</v>
      </c>
      <c r="E675" s="39">
        <v>45641.587175925924</v>
      </c>
      <c r="F675" t="s">
        <v>294</v>
      </c>
      <c r="G675" t="s">
        <v>291</v>
      </c>
      <c r="H675" t="s">
        <v>300</v>
      </c>
    </row>
    <row r="676" spans="1:8" x14ac:dyDescent="0.3">
      <c r="A676" t="s">
        <v>183</v>
      </c>
      <c r="B676" t="s">
        <v>295</v>
      </c>
      <c r="C676">
        <v>2</v>
      </c>
      <c r="D676">
        <v>1.33</v>
      </c>
      <c r="E676" s="39">
        <v>45641.587175925924</v>
      </c>
      <c r="F676" t="s">
        <v>296</v>
      </c>
      <c r="G676" t="s">
        <v>291</v>
      </c>
      <c r="H676" t="s">
        <v>300</v>
      </c>
    </row>
    <row r="677" spans="1:8" x14ac:dyDescent="0.3">
      <c r="A677" t="s">
        <v>184</v>
      </c>
      <c r="B677" t="s">
        <v>289</v>
      </c>
      <c r="C677">
        <v>3</v>
      </c>
      <c r="D677">
        <v>2298.8679999999999</v>
      </c>
      <c r="E677" s="39">
        <v>45641.590208333335</v>
      </c>
      <c r="F677" t="s">
        <v>290</v>
      </c>
      <c r="G677" t="s">
        <v>291</v>
      </c>
    </row>
    <row r="678" spans="1:8" x14ac:dyDescent="0.3">
      <c r="A678" t="s">
        <v>184</v>
      </c>
      <c r="B678" t="s">
        <v>293</v>
      </c>
      <c r="C678">
        <v>1</v>
      </c>
      <c r="D678">
        <v>1.77</v>
      </c>
      <c r="E678" s="39">
        <v>45641.590208333335</v>
      </c>
      <c r="F678" t="s">
        <v>294</v>
      </c>
      <c r="G678" t="s">
        <v>291</v>
      </c>
      <c r="H678" t="s">
        <v>300</v>
      </c>
    </row>
    <row r="679" spans="1:8" x14ac:dyDescent="0.3">
      <c r="A679" t="s">
        <v>184</v>
      </c>
      <c r="B679" t="s">
        <v>295</v>
      </c>
      <c r="C679">
        <v>2</v>
      </c>
      <c r="D679">
        <v>1.1599999999999999</v>
      </c>
      <c r="E679" s="39">
        <v>45641.590208333335</v>
      </c>
      <c r="F679" t="s">
        <v>296</v>
      </c>
      <c r="G679" t="s">
        <v>291</v>
      </c>
      <c r="H679" t="s">
        <v>300</v>
      </c>
    </row>
    <row r="680" spans="1:8" x14ac:dyDescent="0.3">
      <c r="A680" t="s">
        <v>185</v>
      </c>
      <c r="B680" t="s">
        <v>289</v>
      </c>
      <c r="C680">
        <v>3</v>
      </c>
      <c r="D680">
        <v>2298.748</v>
      </c>
      <c r="E680" s="39">
        <v>45639.508321759262</v>
      </c>
      <c r="F680" t="s">
        <v>290</v>
      </c>
      <c r="G680" t="s">
        <v>291</v>
      </c>
    </row>
    <row r="681" spans="1:8" x14ac:dyDescent="0.3">
      <c r="A681" t="s">
        <v>185</v>
      </c>
      <c r="B681" t="s">
        <v>293</v>
      </c>
      <c r="C681">
        <v>1</v>
      </c>
      <c r="D681">
        <v>2.12</v>
      </c>
      <c r="E681" s="39">
        <v>45639.508321759262</v>
      </c>
      <c r="F681" t="s">
        <v>294</v>
      </c>
      <c r="G681" t="s">
        <v>291</v>
      </c>
      <c r="H681" t="s">
        <v>300</v>
      </c>
    </row>
    <row r="682" spans="1:8" x14ac:dyDescent="0.3">
      <c r="A682" t="s">
        <v>185</v>
      </c>
      <c r="B682" t="s">
        <v>295</v>
      </c>
      <c r="C682">
        <v>2</v>
      </c>
      <c r="D682">
        <v>1.327</v>
      </c>
      <c r="E682" s="39">
        <v>45639.508321759262</v>
      </c>
      <c r="F682" t="s">
        <v>296</v>
      </c>
      <c r="G682" t="s">
        <v>291</v>
      </c>
      <c r="H682" t="s">
        <v>300</v>
      </c>
    </row>
    <row r="683" spans="1:8" x14ac:dyDescent="0.3">
      <c r="A683" t="s">
        <v>186</v>
      </c>
      <c r="B683" t="s">
        <v>289</v>
      </c>
      <c r="C683">
        <v>3</v>
      </c>
      <c r="D683">
        <v>2298.7179999999998</v>
      </c>
      <c r="E683" s="39">
        <v>45639.511874999997</v>
      </c>
      <c r="F683" t="s">
        <v>290</v>
      </c>
      <c r="G683" t="s">
        <v>291</v>
      </c>
    </row>
    <row r="684" spans="1:8" x14ac:dyDescent="0.3">
      <c r="A684" t="s">
        <v>186</v>
      </c>
      <c r="B684" t="s">
        <v>293</v>
      </c>
      <c r="C684">
        <v>1</v>
      </c>
      <c r="D684">
        <v>2.2330000000000001</v>
      </c>
      <c r="E684" s="39">
        <v>45639.511874999997</v>
      </c>
      <c r="F684" t="s">
        <v>294</v>
      </c>
      <c r="G684" t="s">
        <v>291</v>
      </c>
      <c r="H684" t="s">
        <v>300</v>
      </c>
    </row>
    <row r="685" spans="1:8" x14ac:dyDescent="0.3">
      <c r="A685" t="s">
        <v>186</v>
      </c>
      <c r="B685" t="s">
        <v>295</v>
      </c>
      <c r="C685">
        <v>2</v>
      </c>
      <c r="D685">
        <v>1.357</v>
      </c>
      <c r="E685" s="39">
        <v>45639.511874999997</v>
      </c>
      <c r="F685" t="s">
        <v>296</v>
      </c>
      <c r="G685" t="s">
        <v>291</v>
      </c>
      <c r="H685" t="s">
        <v>300</v>
      </c>
    </row>
    <row r="686" spans="1:8" x14ac:dyDescent="0.3">
      <c r="A686" t="s">
        <v>187</v>
      </c>
      <c r="B686" t="s">
        <v>289</v>
      </c>
      <c r="C686">
        <v>3</v>
      </c>
      <c r="D686">
        <v>2298.88</v>
      </c>
      <c r="E686" s="39">
        <v>45639.515520833331</v>
      </c>
      <c r="F686" t="s">
        <v>290</v>
      </c>
      <c r="G686" t="s">
        <v>291</v>
      </c>
    </row>
    <row r="687" spans="1:8" x14ac:dyDescent="0.3">
      <c r="A687" t="s">
        <v>187</v>
      </c>
      <c r="B687" t="s">
        <v>293</v>
      </c>
      <c r="C687">
        <v>1</v>
      </c>
      <c r="D687">
        <v>2.1309999999999998</v>
      </c>
      <c r="E687" s="39">
        <v>45639.515520833331</v>
      </c>
      <c r="F687" t="s">
        <v>294</v>
      </c>
      <c r="G687" t="s">
        <v>291</v>
      </c>
      <c r="H687" t="s">
        <v>300</v>
      </c>
    </row>
    <row r="688" spans="1:8" x14ac:dyDescent="0.3">
      <c r="A688" t="s">
        <v>187</v>
      </c>
      <c r="B688" t="s">
        <v>295</v>
      </c>
      <c r="C688">
        <v>2</v>
      </c>
      <c r="D688">
        <v>1.395</v>
      </c>
      <c r="E688" s="39">
        <v>45639.515520833331</v>
      </c>
      <c r="F688" t="s">
        <v>296</v>
      </c>
      <c r="G688" t="s">
        <v>291</v>
      </c>
      <c r="H688" t="s">
        <v>300</v>
      </c>
    </row>
    <row r="689" spans="1:8" x14ac:dyDescent="0.3">
      <c r="A689" t="s">
        <v>188</v>
      </c>
      <c r="B689" t="s">
        <v>289</v>
      </c>
      <c r="C689">
        <v>3</v>
      </c>
      <c r="D689">
        <v>2311.9459999999999</v>
      </c>
      <c r="E689" s="39">
        <v>45652.590277777781</v>
      </c>
      <c r="F689" t="s">
        <v>290</v>
      </c>
      <c r="G689" t="s">
        <v>291</v>
      </c>
    </row>
    <row r="690" spans="1:8" x14ac:dyDescent="0.3">
      <c r="A690" t="s">
        <v>188</v>
      </c>
      <c r="B690" t="s">
        <v>293</v>
      </c>
      <c r="C690">
        <v>1</v>
      </c>
      <c r="D690">
        <v>13.535</v>
      </c>
      <c r="E690" s="39">
        <v>45652.590277777781</v>
      </c>
      <c r="F690" t="s">
        <v>294</v>
      </c>
      <c r="G690" t="s">
        <v>291</v>
      </c>
      <c r="H690" t="s">
        <v>300</v>
      </c>
    </row>
    <row r="691" spans="1:8" x14ac:dyDescent="0.3">
      <c r="A691" t="s">
        <v>188</v>
      </c>
      <c r="B691" t="s">
        <v>295</v>
      </c>
      <c r="C691">
        <v>2</v>
      </c>
      <c r="D691">
        <v>13.172000000000001</v>
      </c>
      <c r="E691" s="39">
        <v>45652.590277777781</v>
      </c>
      <c r="F691" t="s">
        <v>296</v>
      </c>
      <c r="G691" t="s">
        <v>291</v>
      </c>
      <c r="H691" t="s">
        <v>300</v>
      </c>
    </row>
    <row r="692" spans="1:8" x14ac:dyDescent="0.3">
      <c r="A692" t="s">
        <v>189</v>
      </c>
      <c r="B692" t="s">
        <v>289</v>
      </c>
      <c r="C692">
        <v>3</v>
      </c>
      <c r="D692">
        <v>2298.6439999999998</v>
      </c>
      <c r="E692" s="39">
        <v>45641.61509259259</v>
      </c>
      <c r="F692" t="s">
        <v>290</v>
      </c>
      <c r="G692" t="s">
        <v>291</v>
      </c>
    </row>
    <row r="693" spans="1:8" x14ac:dyDescent="0.3">
      <c r="A693" t="s">
        <v>189</v>
      </c>
      <c r="B693" t="s">
        <v>293</v>
      </c>
      <c r="C693">
        <v>1</v>
      </c>
      <c r="D693">
        <v>2.5409999999999999</v>
      </c>
      <c r="E693" s="39">
        <v>45641.61509259259</v>
      </c>
      <c r="F693" t="s">
        <v>294</v>
      </c>
      <c r="G693" t="s">
        <v>291</v>
      </c>
      <c r="H693" t="s">
        <v>300</v>
      </c>
    </row>
    <row r="694" spans="1:8" x14ac:dyDescent="0.3">
      <c r="A694" t="s">
        <v>189</v>
      </c>
      <c r="B694" t="s">
        <v>295</v>
      </c>
      <c r="C694">
        <v>2</v>
      </c>
      <c r="D694">
        <v>1.706</v>
      </c>
      <c r="E694" s="39">
        <v>45641.61509259259</v>
      </c>
      <c r="F694" t="s">
        <v>296</v>
      </c>
      <c r="G694" t="s">
        <v>291</v>
      </c>
      <c r="H694" t="s">
        <v>300</v>
      </c>
    </row>
    <row r="695" spans="1:8" x14ac:dyDescent="0.3">
      <c r="A695" t="s">
        <v>190</v>
      </c>
      <c r="B695" t="s">
        <v>289</v>
      </c>
      <c r="C695">
        <v>3</v>
      </c>
      <c r="D695">
        <v>2298.8290000000002</v>
      </c>
      <c r="E695" s="39">
        <v>45641.616967592592</v>
      </c>
      <c r="F695" t="s">
        <v>290</v>
      </c>
      <c r="G695" t="s">
        <v>291</v>
      </c>
    </row>
    <row r="696" spans="1:8" x14ac:dyDescent="0.3">
      <c r="A696" t="s">
        <v>190</v>
      </c>
      <c r="B696" t="s">
        <v>293</v>
      </c>
      <c r="C696">
        <v>1</v>
      </c>
      <c r="D696">
        <v>2.3039999999999998</v>
      </c>
      <c r="E696" s="39">
        <v>45641.616967592592</v>
      </c>
      <c r="F696" t="s">
        <v>294</v>
      </c>
      <c r="G696" t="s">
        <v>291</v>
      </c>
      <c r="H696" t="s">
        <v>300</v>
      </c>
    </row>
    <row r="697" spans="1:8" x14ac:dyDescent="0.3">
      <c r="A697" t="s">
        <v>190</v>
      </c>
      <c r="B697" t="s">
        <v>295</v>
      </c>
      <c r="C697">
        <v>2</v>
      </c>
      <c r="D697">
        <v>1.399</v>
      </c>
      <c r="E697" s="39">
        <v>45641.616967592592</v>
      </c>
      <c r="F697" t="s">
        <v>296</v>
      </c>
      <c r="G697" t="s">
        <v>291</v>
      </c>
      <c r="H697" t="s">
        <v>300</v>
      </c>
    </row>
    <row r="698" spans="1:8" x14ac:dyDescent="0.3">
      <c r="A698" t="s">
        <v>191</v>
      </c>
      <c r="B698" t="s">
        <v>289</v>
      </c>
      <c r="C698">
        <v>3</v>
      </c>
      <c r="D698">
        <v>2299.0279999999998</v>
      </c>
      <c r="E698" s="39">
        <v>45641.627141203702</v>
      </c>
      <c r="F698" t="s">
        <v>290</v>
      </c>
      <c r="G698" t="s">
        <v>291</v>
      </c>
    </row>
    <row r="699" spans="1:8" x14ac:dyDescent="0.3">
      <c r="A699" t="s">
        <v>191</v>
      </c>
      <c r="B699" t="s">
        <v>293</v>
      </c>
      <c r="C699">
        <v>1</v>
      </c>
      <c r="D699">
        <v>1.9970000000000001</v>
      </c>
      <c r="E699" s="39">
        <v>45641.627141203702</v>
      </c>
      <c r="F699" t="s">
        <v>294</v>
      </c>
      <c r="G699" t="s">
        <v>291</v>
      </c>
      <c r="H699" t="s">
        <v>300</v>
      </c>
    </row>
    <row r="700" spans="1:8" x14ac:dyDescent="0.3">
      <c r="A700" t="s">
        <v>191</v>
      </c>
      <c r="B700" t="s">
        <v>295</v>
      </c>
      <c r="C700">
        <v>2</v>
      </c>
      <c r="D700">
        <v>1.0880000000000001</v>
      </c>
      <c r="E700" s="39">
        <v>45641.627141203702</v>
      </c>
      <c r="F700" t="s">
        <v>296</v>
      </c>
      <c r="G700" t="s">
        <v>291</v>
      </c>
      <c r="H700" t="s">
        <v>300</v>
      </c>
    </row>
    <row r="701" spans="1:8" x14ac:dyDescent="0.3">
      <c r="A701" t="s">
        <v>192</v>
      </c>
      <c r="B701" t="s">
        <v>289</v>
      </c>
      <c r="C701">
        <v>3</v>
      </c>
      <c r="D701"/>
      <c r="E701" s="39">
        <v>45657.5</v>
      </c>
      <c r="F701" t="s">
        <v>290</v>
      </c>
      <c r="G701" t="s">
        <v>291</v>
      </c>
      <c r="H701" t="s">
        <v>315</v>
      </c>
    </row>
    <row r="702" spans="1:8" x14ac:dyDescent="0.3">
      <c r="A702" t="s">
        <v>192</v>
      </c>
      <c r="B702" t="s">
        <v>293</v>
      </c>
      <c r="C702">
        <v>1</v>
      </c>
      <c r="D702"/>
      <c r="E702" s="39">
        <v>45657.5</v>
      </c>
      <c r="F702" t="s">
        <v>294</v>
      </c>
      <c r="G702" t="s">
        <v>291</v>
      </c>
      <c r="H702" t="s">
        <v>315</v>
      </c>
    </row>
    <row r="703" spans="1:8" x14ac:dyDescent="0.3">
      <c r="A703" t="s">
        <v>192</v>
      </c>
      <c r="B703" t="s">
        <v>295</v>
      </c>
      <c r="C703">
        <v>2</v>
      </c>
      <c r="D703"/>
      <c r="E703" s="39">
        <v>45657.5</v>
      </c>
      <c r="F703" t="s">
        <v>296</v>
      </c>
      <c r="G703" t="s">
        <v>291</v>
      </c>
      <c r="H703" t="s">
        <v>315</v>
      </c>
    </row>
    <row r="704" spans="1:8" x14ac:dyDescent="0.3">
      <c r="A704" t="s">
        <v>193</v>
      </c>
      <c r="B704" t="s">
        <v>289</v>
      </c>
      <c r="C704">
        <v>3</v>
      </c>
      <c r="D704"/>
      <c r="E704" s="39">
        <v>45657.5</v>
      </c>
      <c r="F704" t="s">
        <v>290</v>
      </c>
      <c r="G704" t="s">
        <v>291</v>
      </c>
      <c r="H704" t="s">
        <v>315</v>
      </c>
    </row>
    <row r="705" spans="1:8" x14ac:dyDescent="0.3">
      <c r="A705" t="s">
        <v>193</v>
      </c>
      <c r="B705" t="s">
        <v>293</v>
      </c>
      <c r="C705">
        <v>1</v>
      </c>
      <c r="D705"/>
      <c r="E705" s="39">
        <v>45657.5</v>
      </c>
      <c r="F705" t="s">
        <v>294</v>
      </c>
      <c r="G705" t="s">
        <v>291</v>
      </c>
      <c r="H705" t="s">
        <v>315</v>
      </c>
    </row>
    <row r="706" spans="1:8" x14ac:dyDescent="0.3">
      <c r="A706" t="s">
        <v>193</v>
      </c>
      <c r="B706" t="s">
        <v>295</v>
      </c>
      <c r="C706">
        <v>2</v>
      </c>
      <c r="D706"/>
      <c r="E706" s="39">
        <v>45657.5</v>
      </c>
      <c r="F706" t="s">
        <v>296</v>
      </c>
      <c r="G706" t="s">
        <v>291</v>
      </c>
      <c r="H706" t="s">
        <v>315</v>
      </c>
    </row>
    <row r="707" spans="1:8" x14ac:dyDescent="0.3">
      <c r="A707" t="s">
        <v>194</v>
      </c>
      <c r="B707" t="s">
        <v>289</v>
      </c>
      <c r="C707">
        <v>3</v>
      </c>
      <c r="D707">
        <v>2301.1190000000001</v>
      </c>
      <c r="E707" s="39">
        <v>45638.457800925928</v>
      </c>
      <c r="F707" t="s">
        <v>290</v>
      </c>
      <c r="G707" t="s">
        <v>291</v>
      </c>
    </row>
    <row r="708" spans="1:8" x14ac:dyDescent="0.3">
      <c r="A708" t="s">
        <v>194</v>
      </c>
      <c r="B708" t="s">
        <v>293</v>
      </c>
      <c r="C708">
        <v>1</v>
      </c>
      <c r="D708">
        <v>0.54600000000000004</v>
      </c>
      <c r="E708" s="39">
        <v>45638.457800925928</v>
      </c>
      <c r="F708" t="s">
        <v>294</v>
      </c>
      <c r="G708" t="s">
        <v>291</v>
      </c>
      <c r="H708" t="s">
        <v>300</v>
      </c>
    </row>
    <row r="709" spans="1:8" x14ac:dyDescent="0.3">
      <c r="A709" t="s">
        <v>194</v>
      </c>
      <c r="B709" t="s">
        <v>295</v>
      </c>
      <c r="C709">
        <v>2</v>
      </c>
      <c r="D709"/>
      <c r="E709" s="39">
        <v>45638.457800925928</v>
      </c>
      <c r="F709" t="s">
        <v>296</v>
      </c>
      <c r="G709" t="s">
        <v>291</v>
      </c>
      <c r="H709" t="s">
        <v>313</v>
      </c>
    </row>
    <row r="710" spans="1:8" x14ac:dyDescent="0.3">
      <c r="A710" t="s">
        <v>195</v>
      </c>
      <c r="B710" t="s">
        <v>289</v>
      </c>
      <c r="C710">
        <v>3</v>
      </c>
      <c r="D710">
        <v>2301.2429999999999</v>
      </c>
      <c r="E710" s="39">
        <v>45638.452361111114</v>
      </c>
      <c r="F710" t="s">
        <v>290</v>
      </c>
      <c r="G710" t="s">
        <v>291</v>
      </c>
    </row>
    <row r="711" spans="1:8" x14ac:dyDescent="0.3">
      <c r="A711" t="s">
        <v>195</v>
      </c>
      <c r="B711" t="s">
        <v>293</v>
      </c>
      <c r="C711">
        <v>1</v>
      </c>
      <c r="D711">
        <v>0.497</v>
      </c>
      <c r="E711" s="39">
        <v>45638.452361111114</v>
      </c>
      <c r="F711" t="s">
        <v>294</v>
      </c>
      <c r="G711" t="s">
        <v>291</v>
      </c>
      <c r="H711" t="s">
        <v>300</v>
      </c>
    </row>
    <row r="712" spans="1:8" x14ac:dyDescent="0.3">
      <c r="A712" t="s">
        <v>195</v>
      </c>
      <c r="B712" t="s">
        <v>295</v>
      </c>
      <c r="C712">
        <v>2</v>
      </c>
      <c r="D712"/>
      <c r="E712" s="39">
        <v>45638.452361111114</v>
      </c>
      <c r="F712" t="s">
        <v>296</v>
      </c>
      <c r="G712" t="s">
        <v>291</v>
      </c>
      <c r="H712" t="s">
        <v>313</v>
      </c>
    </row>
    <row r="713" spans="1:8" x14ac:dyDescent="0.3">
      <c r="A713" t="s">
        <v>196</v>
      </c>
      <c r="B713" t="s">
        <v>289</v>
      </c>
      <c r="C713">
        <v>3</v>
      </c>
      <c r="D713">
        <v>2301.2449999999999</v>
      </c>
      <c r="E713" s="39">
        <v>45638.454988425925</v>
      </c>
      <c r="F713" t="s">
        <v>290</v>
      </c>
      <c r="G713" t="s">
        <v>291</v>
      </c>
    </row>
    <row r="714" spans="1:8" x14ac:dyDescent="0.3">
      <c r="A714" t="s">
        <v>196</v>
      </c>
      <c r="B714" t="s">
        <v>293</v>
      </c>
      <c r="C714">
        <v>1</v>
      </c>
      <c r="D714">
        <v>0.67500000000000004</v>
      </c>
      <c r="E714" s="39">
        <v>45638.454988425925</v>
      </c>
      <c r="F714" t="s">
        <v>294</v>
      </c>
      <c r="G714" t="s">
        <v>291</v>
      </c>
      <c r="H714" t="s">
        <v>300</v>
      </c>
    </row>
    <row r="715" spans="1:8" x14ac:dyDescent="0.3">
      <c r="A715" t="s">
        <v>196</v>
      </c>
      <c r="B715" t="s">
        <v>295</v>
      </c>
      <c r="C715">
        <v>2</v>
      </c>
      <c r="D715"/>
      <c r="E715" s="39">
        <v>45638.454988425925</v>
      </c>
      <c r="F715" t="s">
        <v>296</v>
      </c>
      <c r="G715" t="s">
        <v>291</v>
      </c>
      <c r="H715" t="s">
        <v>313</v>
      </c>
    </row>
    <row r="716" spans="1:8" x14ac:dyDescent="0.3">
      <c r="A716" t="s">
        <v>241</v>
      </c>
      <c r="B716" t="s">
        <v>289</v>
      </c>
      <c r="C716">
        <v>3</v>
      </c>
      <c r="D716">
        <v>2334.29</v>
      </c>
      <c r="E716" s="39">
        <v>45631.550694444442</v>
      </c>
      <c r="F716" t="s">
        <v>290</v>
      </c>
      <c r="G716" t="s">
        <v>291</v>
      </c>
    </row>
    <row r="717" spans="1:8" x14ac:dyDescent="0.3">
      <c r="A717" t="s">
        <v>241</v>
      </c>
      <c r="B717" t="s">
        <v>293</v>
      </c>
      <c r="C717">
        <v>1</v>
      </c>
      <c r="D717">
        <v>23.23</v>
      </c>
      <c r="E717" s="39">
        <v>45631.550694444442</v>
      </c>
      <c r="F717" t="s">
        <v>294</v>
      </c>
      <c r="G717" t="s">
        <v>291</v>
      </c>
      <c r="H717" t="s">
        <v>300</v>
      </c>
    </row>
    <row r="718" spans="1:8" x14ac:dyDescent="0.3">
      <c r="A718" t="s">
        <v>241</v>
      </c>
      <c r="B718" t="s">
        <v>295</v>
      </c>
      <c r="C718">
        <v>2</v>
      </c>
      <c r="D718">
        <v>23.05</v>
      </c>
      <c r="E718" s="39">
        <v>45631.550694444442</v>
      </c>
      <c r="F718" t="s">
        <v>296</v>
      </c>
      <c r="G718" t="s">
        <v>291</v>
      </c>
      <c r="H718" t="s">
        <v>300</v>
      </c>
    </row>
    <row r="719" spans="1:8" x14ac:dyDescent="0.3">
      <c r="A719" t="s">
        <v>241</v>
      </c>
      <c r="B719" t="s">
        <v>289</v>
      </c>
      <c r="C719">
        <v>3</v>
      </c>
      <c r="D719">
        <v>2334.2860000000001</v>
      </c>
      <c r="E719" s="39">
        <v>45642.500694444447</v>
      </c>
      <c r="F719" t="s">
        <v>290</v>
      </c>
      <c r="G719" t="s">
        <v>291</v>
      </c>
    </row>
    <row r="720" spans="1:8" x14ac:dyDescent="0.3">
      <c r="A720" t="s">
        <v>241</v>
      </c>
      <c r="B720" t="s">
        <v>293</v>
      </c>
      <c r="C720">
        <v>1</v>
      </c>
      <c r="D720">
        <v>23.234000000000002</v>
      </c>
      <c r="E720" s="39">
        <v>45642.500694444447</v>
      </c>
      <c r="F720" t="s">
        <v>294</v>
      </c>
      <c r="G720" t="s">
        <v>291</v>
      </c>
      <c r="H720" t="s">
        <v>300</v>
      </c>
    </row>
    <row r="721" spans="1:8" x14ac:dyDescent="0.3">
      <c r="A721" t="s">
        <v>241</v>
      </c>
      <c r="B721" t="s">
        <v>295</v>
      </c>
      <c r="C721">
        <v>2</v>
      </c>
      <c r="D721">
        <v>23.053999999999998</v>
      </c>
      <c r="E721" s="39">
        <v>45642.500694444447</v>
      </c>
      <c r="F721" t="s">
        <v>296</v>
      </c>
      <c r="G721" t="s">
        <v>291</v>
      </c>
      <c r="H721" t="s">
        <v>300</v>
      </c>
    </row>
    <row r="722" spans="1:8" x14ac:dyDescent="0.3">
      <c r="A722" t="s">
        <v>242</v>
      </c>
      <c r="B722" t="s">
        <v>289</v>
      </c>
      <c r="C722">
        <v>3</v>
      </c>
      <c r="D722">
        <v>2348.4389999999999</v>
      </c>
      <c r="E722" s="39">
        <v>45631.545138888891</v>
      </c>
      <c r="F722" t="s">
        <v>290</v>
      </c>
      <c r="G722" t="s">
        <v>291</v>
      </c>
    </row>
    <row r="723" spans="1:8" x14ac:dyDescent="0.3">
      <c r="A723" t="s">
        <v>242</v>
      </c>
      <c r="B723" t="s">
        <v>293</v>
      </c>
      <c r="C723">
        <v>1</v>
      </c>
      <c r="D723">
        <v>9.1349999999999998</v>
      </c>
      <c r="E723" s="39">
        <v>45631.545138888891</v>
      </c>
      <c r="F723" t="s">
        <v>294</v>
      </c>
      <c r="G723" t="s">
        <v>291</v>
      </c>
      <c r="H723" t="s">
        <v>300</v>
      </c>
    </row>
    <row r="724" spans="1:8" x14ac:dyDescent="0.3">
      <c r="A724" t="s">
        <v>242</v>
      </c>
      <c r="B724" t="s">
        <v>295</v>
      </c>
      <c r="C724">
        <v>2</v>
      </c>
      <c r="D724">
        <v>8.6069999999999993</v>
      </c>
      <c r="E724" s="39">
        <v>45631.545138888891</v>
      </c>
      <c r="F724" t="s">
        <v>296</v>
      </c>
      <c r="G724" t="s">
        <v>291</v>
      </c>
      <c r="H724" t="s">
        <v>300</v>
      </c>
    </row>
    <row r="725" spans="1:8" x14ac:dyDescent="0.3">
      <c r="A725" t="s">
        <v>242</v>
      </c>
      <c r="B725" t="s">
        <v>289</v>
      </c>
      <c r="C725">
        <v>3</v>
      </c>
      <c r="D725">
        <v>2348.377</v>
      </c>
      <c r="E725" s="39">
        <v>45642.494444444441</v>
      </c>
      <c r="F725" t="s">
        <v>290</v>
      </c>
      <c r="G725" t="s">
        <v>291</v>
      </c>
    </row>
    <row r="726" spans="1:8" x14ac:dyDescent="0.3">
      <c r="A726" t="s">
        <v>242</v>
      </c>
      <c r="B726" t="s">
        <v>293</v>
      </c>
      <c r="C726">
        <v>1</v>
      </c>
      <c r="D726">
        <v>9.1969999999999992</v>
      </c>
      <c r="E726" s="39">
        <v>45642.494444444441</v>
      </c>
      <c r="F726" t="s">
        <v>294</v>
      </c>
      <c r="G726" t="s">
        <v>291</v>
      </c>
      <c r="H726" t="s">
        <v>300</v>
      </c>
    </row>
    <row r="727" spans="1:8" x14ac:dyDescent="0.3">
      <c r="A727" t="s">
        <v>242</v>
      </c>
      <c r="B727" t="s">
        <v>295</v>
      </c>
      <c r="C727">
        <v>2</v>
      </c>
      <c r="D727">
        <v>8.6690000000000005</v>
      </c>
      <c r="E727" s="39">
        <v>45642.494444444441</v>
      </c>
      <c r="F727" t="s">
        <v>296</v>
      </c>
      <c r="G727" t="s">
        <v>291</v>
      </c>
      <c r="H727" t="s">
        <v>300</v>
      </c>
    </row>
    <row r="728" spans="1:8" x14ac:dyDescent="0.3">
      <c r="A728" t="s">
        <v>243</v>
      </c>
      <c r="B728" t="s">
        <v>289</v>
      </c>
      <c r="C728">
        <v>3</v>
      </c>
      <c r="D728">
        <v>2334.1950000000002</v>
      </c>
      <c r="E728" s="39">
        <v>45631.548611111109</v>
      </c>
      <c r="F728" t="s">
        <v>290</v>
      </c>
      <c r="G728" t="s">
        <v>291</v>
      </c>
    </row>
    <row r="729" spans="1:8" x14ac:dyDescent="0.3">
      <c r="A729" t="s">
        <v>243</v>
      </c>
      <c r="B729" t="s">
        <v>293</v>
      </c>
      <c r="C729">
        <v>1</v>
      </c>
      <c r="D729">
        <v>23.16</v>
      </c>
      <c r="E729" s="39">
        <v>45631.548611111109</v>
      </c>
      <c r="F729" t="s">
        <v>294</v>
      </c>
      <c r="G729" t="s">
        <v>291</v>
      </c>
      <c r="H729" t="s">
        <v>300</v>
      </c>
    </row>
    <row r="730" spans="1:8" x14ac:dyDescent="0.3">
      <c r="A730" t="s">
        <v>243</v>
      </c>
      <c r="B730" t="s">
        <v>295</v>
      </c>
      <c r="C730">
        <v>2</v>
      </c>
      <c r="D730">
        <v>22.98</v>
      </c>
      <c r="E730" s="39">
        <v>45631.548611111109</v>
      </c>
      <c r="F730" t="s">
        <v>296</v>
      </c>
      <c r="G730" t="s">
        <v>291</v>
      </c>
      <c r="H730" t="s">
        <v>300</v>
      </c>
    </row>
    <row r="731" spans="1:8" x14ac:dyDescent="0.3">
      <c r="A731" t="s">
        <v>243</v>
      </c>
      <c r="B731" t="s">
        <v>289</v>
      </c>
      <c r="C731">
        <v>3</v>
      </c>
      <c r="D731">
        <v>2334.1889999999999</v>
      </c>
      <c r="E731" s="39">
        <v>45642.49722222222</v>
      </c>
      <c r="F731" t="s">
        <v>290</v>
      </c>
      <c r="G731" t="s">
        <v>291</v>
      </c>
    </row>
    <row r="732" spans="1:8" x14ac:dyDescent="0.3">
      <c r="A732" t="s">
        <v>243</v>
      </c>
      <c r="B732" t="s">
        <v>293</v>
      </c>
      <c r="C732">
        <v>1</v>
      </c>
      <c r="D732">
        <v>23.166</v>
      </c>
      <c r="E732" s="39">
        <v>45642.49722222222</v>
      </c>
      <c r="F732" t="s">
        <v>294</v>
      </c>
      <c r="G732" t="s">
        <v>291</v>
      </c>
      <c r="H732" t="s">
        <v>300</v>
      </c>
    </row>
    <row r="733" spans="1:8" x14ac:dyDescent="0.3">
      <c r="A733" t="s">
        <v>243</v>
      </c>
      <c r="B733" t="s">
        <v>295</v>
      </c>
      <c r="C733">
        <v>2</v>
      </c>
      <c r="D733">
        <v>22.986000000000001</v>
      </c>
      <c r="E733" s="39">
        <v>45642.49722222222</v>
      </c>
      <c r="F733" t="s">
        <v>296</v>
      </c>
      <c r="G733" t="s">
        <v>291</v>
      </c>
      <c r="H733" t="s">
        <v>300</v>
      </c>
    </row>
    <row r="734" spans="1:8" x14ac:dyDescent="0.3">
      <c r="A734" t="s">
        <v>197</v>
      </c>
      <c r="B734" t="s">
        <v>289</v>
      </c>
      <c r="C734">
        <v>3</v>
      </c>
      <c r="D734"/>
      <c r="E734" s="39">
        <v>45657.5</v>
      </c>
      <c r="F734" t="s">
        <v>290</v>
      </c>
      <c r="G734" t="s">
        <v>291</v>
      </c>
      <c r="H734" t="s">
        <v>315</v>
      </c>
    </row>
    <row r="735" spans="1:8" x14ac:dyDescent="0.3">
      <c r="A735" t="s">
        <v>197</v>
      </c>
      <c r="B735" t="s">
        <v>293</v>
      </c>
      <c r="C735">
        <v>1</v>
      </c>
      <c r="D735"/>
      <c r="E735" s="39">
        <v>45657.5</v>
      </c>
      <c r="F735" t="s">
        <v>294</v>
      </c>
      <c r="G735" t="s">
        <v>291</v>
      </c>
      <c r="H735" t="s">
        <v>315</v>
      </c>
    </row>
    <row r="736" spans="1:8" x14ac:dyDescent="0.3">
      <c r="A736" t="s">
        <v>197</v>
      </c>
      <c r="B736" t="s">
        <v>295</v>
      </c>
      <c r="C736">
        <v>2</v>
      </c>
      <c r="D736"/>
      <c r="E736" s="39">
        <v>45657.5</v>
      </c>
      <c r="F736" t="s">
        <v>296</v>
      </c>
      <c r="G736" t="s">
        <v>291</v>
      </c>
      <c r="H736" t="s">
        <v>315</v>
      </c>
    </row>
    <row r="737" spans="1:8" x14ac:dyDescent="0.3">
      <c r="A737" t="s">
        <v>198</v>
      </c>
      <c r="B737" t="s">
        <v>289</v>
      </c>
      <c r="C737">
        <v>3</v>
      </c>
      <c r="D737"/>
      <c r="E737" s="39">
        <v>45657.5</v>
      </c>
      <c r="F737" t="s">
        <v>290</v>
      </c>
      <c r="G737" t="s">
        <v>291</v>
      </c>
      <c r="H737" t="s">
        <v>315</v>
      </c>
    </row>
    <row r="738" spans="1:8" x14ac:dyDescent="0.3">
      <c r="A738" t="s">
        <v>198</v>
      </c>
      <c r="B738" t="s">
        <v>293</v>
      </c>
      <c r="C738">
        <v>1</v>
      </c>
      <c r="D738"/>
      <c r="E738" s="39">
        <v>45657.5</v>
      </c>
      <c r="F738" t="s">
        <v>294</v>
      </c>
      <c r="G738" t="s">
        <v>291</v>
      </c>
      <c r="H738" t="s">
        <v>315</v>
      </c>
    </row>
    <row r="739" spans="1:8" x14ac:dyDescent="0.3">
      <c r="A739" t="s">
        <v>198</v>
      </c>
      <c r="B739" t="s">
        <v>295</v>
      </c>
      <c r="C739">
        <v>2</v>
      </c>
      <c r="D739"/>
      <c r="E739" s="39">
        <v>45657.5</v>
      </c>
      <c r="F739" t="s">
        <v>296</v>
      </c>
      <c r="G739" t="s">
        <v>291</v>
      </c>
      <c r="H739" t="s">
        <v>315</v>
      </c>
    </row>
    <row r="740" spans="1:8" x14ac:dyDescent="0.3">
      <c r="A740" t="s">
        <v>199</v>
      </c>
      <c r="B740" t="s">
        <v>289</v>
      </c>
      <c r="C740">
        <v>3</v>
      </c>
      <c r="D740"/>
      <c r="E740" s="39">
        <v>45657.5</v>
      </c>
      <c r="F740" t="s">
        <v>290</v>
      </c>
      <c r="G740" t="s">
        <v>291</v>
      </c>
      <c r="H740" t="s">
        <v>315</v>
      </c>
    </row>
    <row r="741" spans="1:8" x14ac:dyDescent="0.3">
      <c r="A741" t="s">
        <v>199</v>
      </c>
      <c r="B741" t="s">
        <v>293</v>
      </c>
      <c r="C741">
        <v>1</v>
      </c>
      <c r="D741"/>
      <c r="E741" s="39">
        <v>45657.5</v>
      </c>
      <c r="F741" t="s">
        <v>294</v>
      </c>
      <c r="G741" t="s">
        <v>291</v>
      </c>
      <c r="H741" t="s">
        <v>315</v>
      </c>
    </row>
    <row r="742" spans="1:8" x14ac:dyDescent="0.3">
      <c r="A742" t="s">
        <v>199</v>
      </c>
      <c r="B742" t="s">
        <v>295</v>
      </c>
      <c r="C742">
        <v>2</v>
      </c>
      <c r="D742"/>
      <c r="E742" s="39">
        <v>45657.5</v>
      </c>
      <c r="F742" t="s">
        <v>296</v>
      </c>
      <c r="G742" t="s">
        <v>291</v>
      </c>
      <c r="H742" t="s">
        <v>315</v>
      </c>
    </row>
    <row r="743" spans="1:8" x14ac:dyDescent="0.3">
      <c r="A743" t="s">
        <v>200</v>
      </c>
      <c r="B743" t="s">
        <v>289</v>
      </c>
      <c r="C743">
        <v>3</v>
      </c>
      <c r="D743"/>
      <c r="E743" s="39">
        <v>45657.5</v>
      </c>
      <c r="F743" t="s">
        <v>290</v>
      </c>
      <c r="G743" t="s">
        <v>291</v>
      </c>
      <c r="H743" t="s">
        <v>315</v>
      </c>
    </row>
    <row r="744" spans="1:8" x14ac:dyDescent="0.3">
      <c r="A744" t="s">
        <v>200</v>
      </c>
      <c r="B744" t="s">
        <v>293</v>
      </c>
      <c r="C744">
        <v>1</v>
      </c>
      <c r="D744"/>
      <c r="E744" s="39">
        <v>45657.5</v>
      </c>
      <c r="F744" t="s">
        <v>294</v>
      </c>
      <c r="G744" t="s">
        <v>291</v>
      </c>
      <c r="H744" t="s">
        <v>315</v>
      </c>
    </row>
    <row r="745" spans="1:8" x14ac:dyDescent="0.3">
      <c r="A745" t="s">
        <v>200</v>
      </c>
      <c r="B745" t="s">
        <v>295</v>
      </c>
      <c r="C745">
        <v>2</v>
      </c>
      <c r="D745"/>
      <c r="E745" s="39">
        <v>45657.5</v>
      </c>
      <c r="F745" t="s">
        <v>296</v>
      </c>
      <c r="G745" t="s">
        <v>291</v>
      </c>
      <c r="H745" t="s">
        <v>315</v>
      </c>
    </row>
    <row r="746" spans="1:8" x14ac:dyDescent="0.3">
      <c r="A746" t="s">
        <v>201</v>
      </c>
      <c r="B746" t="s">
        <v>289</v>
      </c>
      <c r="C746">
        <v>3</v>
      </c>
      <c r="D746"/>
      <c r="E746" s="39">
        <v>45657.5</v>
      </c>
      <c r="F746" t="s">
        <v>290</v>
      </c>
      <c r="G746" t="s">
        <v>291</v>
      </c>
      <c r="H746" t="s">
        <v>315</v>
      </c>
    </row>
    <row r="747" spans="1:8" x14ac:dyDescent="0.3">
      <c r="A747" t="s">
        <v>201</v>
      </c>
      <c r="B747" t="s">
        <v>293</v>
      </c>
      <c r="C747">
        <v>1</v>
      </c>
      <c r="D747"/>
      <c r="E747" s="39">
        <v>45657.5</v>
      </c>
      <c r="F747" t="s">
        <v>294</v>
      </c>
      <c r="G747" t="s">
        <v>291</v>
      </c>
      <c r="H747" t="s">
        <v>315</v>
      </c>
    </row>
    <row r="748" spans="1:8" x14ac:dyDescent="0.3">
      <c r="A748" t="s">
        <v>201</v>
      </c>
      <c r="B748" t="s">
        <v>295</v>
      </c>
      <c r="C748">
        <v>2</v>
      </c>
      <c r="D748"/>
      <c r="E748" s="39">
        <v>45657.5</v>
      </c>
      <c r="F748" t="s">
        <v>296</v>
      </c>
      <c r="G748" t="s">
        <v>291</v>
      </c>
      <c r="H748" t="s">
        <v>315</v>
      </c>
    </row>
    <row r="749" spans="1:8" x14ac:dyDescent="0.3">
      <c r="A749" t="s">
        <v>202</v>
      </c>
      <c r="B749" t="s">
        <v>289</v>
      </c>
      <c r="C749">
        <v>3</v>
      </c>
      <c r="D749"/>
      <c r="E749" s="39">
        <v>45657.5</v>
      </c>
      <c r="F749" t="s">
        <v>290</v>
      </c>
      <c r="G749" t="s">
        <v>291</v>
      </c>
      <c r="H749" t="s">
        <v>315</v>
      </c>
    </row>
    <row r="750" spans="1:8" x14ac:dyDescent="0.3">
      <c r="A750" t="s">
        <v>202</v>
      </c>
      <c r="B750" t="s">
        <v>293</v>
      </c>
      <c r="C750">
        <v>1</v>
      </c>
      <c r="D750"/>
      <c r="E750" s="39">
        <v>45657.5</v>
      </c>
      <c r="F750" t="s">
        <v>294</v>
      </c>
      <c r="G750" t="s">
        <v>291</v>
      </c>
      <c r="H750" t="s">
        <v>315</v>
      </c>
    </row>
    <row r="751" spans="1:8" x14ac:dyDescent="0.3">
      <c r="A751" t="s">
        <v>202</v>
      </c>
      <c r="B751" t="s">
        <v>295</v>
      </c>
      <c r="C751">
        <v>2</v>
      </c>
      <c r="D751"/>
      <c r="E751" s="39">
        <v>45657.5</v>
      </c>
      <c r="F751" t="s">
        <v>296</v>
      </c>
      <c r="G751" t="s">
        <v>291</v>
      </c>
      <c r="H751" t="s">
        <v>315</v>
      </c>
    </row>
    <row r="752" spans="1:8" x14ac:dyDescent="0.3">
      <c r="A752" t="s">
        <v>203</v>
      </c>
      <c r="B752" t="s">
        <v>289</v>
      </c>
      <c r="C752">
        <v>3</v>
      </c>
      <c r="D752"/>
      <c r="E752" s="39">
        <v>45657.5</v>
      </c>
      <c r="F752" t="s">
        <v>290</v>
      </c>
      <c r="G752" t="s">
        <v>291</v>
      </c>
      <c r="H752" t="s">
        <v>315</v>
      </c>
    </row>
    <row r="753" spans="1:8" x14ac:dyDescent="0.3">
      <c r="A753" t="s">
        <v>203</v>
      </c>
      <c r="B753" t="s">
        <v>293</v>
      </c>
      <c r="C753">
        <v>1</v>
      </c>
      <c r="D753"/>
      <c r="E753" s="39">
        <v>45657.5</v>
      </c>
      <c r="F753" t="s">
        <v>294</v>
      </c>
      <c r="G753" t="s">
        <v>291</v>
      </c>
      <c r="H753" t="s">
        <v>315</v>
      </c>
    </row>
    <row r="754" spans="1:8" x14ac:dyDescent="0.3">
      <c r="A754" t="s">
        <v>203</v>
      </c>
      <c r="B754" t="s">
        <v>295</v>
      </c>
      <c r="C754">
        <v>2</v>
      </c>
      <c r="D754"/>
      <c r="E754" s="39">
        <v>45657.5</v>
      </c>
      <c r="F754" t="s">
        <v>296</v>
      </c>
      <c r="G754" t="s">
        <v>291</v>
      </c>
      <c r="H754" t="s">
        <v>315</v>
      </c>
    </row>
    <row r="755" spans="1:8" x14ac:dyDescent="0.3">
      <c r="A755" t="s">
        <v>204</v>
      </c>
      <c r="B755" t="s">
        <v>289</v>
      </c>
      <c r="C755">
        <v>3</v>
      </c>
      <c r="D755"/>
      <c r="E755" s="39">
        <v>45657.5</v>
      </c>
      <c r="F755" t="s">
        <v>290</v>
      </c>
      <c r="G755" t="s">
        <v>291</v>
      </c>
      <c r="H755" t="s">
        <v>315</v>
      </c>
    </row>
    <row r="756" spans="1:8" x14ac:dyDescent="0.3">
      <c r="A756" t="s">
        <v>204</v>
      </c>
      <c r="B756" t="s">
        <v>293</v>
      </c>
      <c r="C756">
        <v>1</v>
      </c>
      <c r="D756"/>
      <c r="E756" s="39">
        <v>45657.5</v>
      </c>
      <c r="F756" t="s">
        <v>294</v>
      </c>
      <c r="G756" t="s">
        <v>291</v>
      </c>
      <c r="H756" t="s">
        <v>315</v>
      </c>
    </row>
    <row r="757" spans="1:8" x14ac:dyDescent="0.3">
      <c r="A757" t="s">
        <v>204</v>
      </c>
      <c r="B757" t="s">
        <v>295</v>
      </c>
      <c r="C757">
        <v>2</v>
      </c>
      <c r="D757"/>
      <c r="E757" s="39">
        <v>45657.5</v>
      </c>
      <c r="F757" t="s">
        <v>296</v>
      </c>
      <c r="G757" t="s">
        <v>291</v>
      </c>
      <c r="H757" t="s">
        <v>315</v>
      </c>
    </row>
    <row r="758" spans="1:8" x14ac:dyDescent="0.3">
      <c r="A758" t="s">
        <v>205</v>
      </c>
      <c r="B758" t="s">
        <v>289</v>
      </c>
      <c r="C758">
        <v>3</v>
      </c>
      <c r="D758"/>
      <c r="E758" s="39">
        <v>45657.5</v>
      </c>
      <c r="F758" t="s">
        <v>290</v>
      </c>
      <c r="G758" t="s">
        <v>291</v>
      </c>
      <c r="H758" t="s">
        <v>315</v>
      </c>
    </row>
    <row r="759" spans="1:8" x14ac:dyDescent="0.3">
      <c r="A759" t="s">
        <v>205</v>
      </c>
      <c r="B759" t="s">
        <v>293</v>
      </c>
      <c r="C759">
        <v>1</v>
      </c>
      <c r="D759"/>
      <c r="E759" s="39">
        <v>45657.5</v>
      </c>
      <c r="F759" t="s">
        <v>294</v>
      </c>
      <c r="G759" t="s">
        <v>291</v>
      </c>
      <c r="H759" t="s">
        <v>315</v>
      </c>
    </row>
    <row r="760" spans="1:8" x14ac:dyDescent="0.3">
      <c r="A760" t="s">
        <v>205</v>
      </c>
      <c r="B760" t="s">
        <v>295</v>
      </c>
      <c r="C760">
        <v>2</v>
      </c>
      <c r="D760"/>
      <c r="E760" s="39">
        <v>45657.5</v>
      </c>
      <c r="F760" t="s">
        <v>296</v>
      </c>
      <c r="G760" t="s">
        <v>291</v>
      </c>
      <c r="H760" t="s">
        <v>315</v>
      </c>
    </row>
    <row r="761" spans="1:8" x14ac:dyDescent="0.3">
      <c r="A761" t="s">
        <v>206</v>
      </c>
      <c r="B761" t="s">
        <v>289</v>
      </c>
      <c r="C761">
        <v>3</v>
      </c>
      <c r="D761">
        <v>2301.0770000000002</v>
      </c>
      <c r="E761" s="39">
        <v>45638.464849537035</v>
      </c>
      <c r="F761" t="s">
        <v>290</v>
      </c>
      <c r="G761" t="s">
        <v>291</v>
      </c>
    </row>
    <row r="762" spans="1:8" x14ac:dyDescent="0.3">
      <c r="A762" t="s">
        <v>206</v>
      </c>
      <c r="B762" t="s">
        <v>293</v>
      </c>
      <c r="C762">
        <v>1</v>
      </c>
      <c r="D762">
        <v>0.54800000000000004</v>
      </c>
      <c r="E762" s="39">
        <v>45638.464849537035</v>
      </c>
      <c r="F762" t="s">
        <v>294</v>
      </c>
      <c r="G762" t="s">
        <v>291</v>
      </c>
      <c r="H762" t="s">
        <v>300</v>
      </c>
    </row>
    <row r="763" spans="1:8" x14ac:dyDescent="0.3">
      <c r="A763" t="s">
        <v>206</v>
      </c>
      <c r="B763" t="s">
        <v>295</v>
      </c>
      <c r="C763">
        <v>2</v>
      </c>
      <c r="D763"/>
      <c r="E763" s="39">
        <v>45638.464849537035</v>
      </c>
      <c r="F763" t="s">
        <v>296</v>
      </c>
      <c r="G763" t="s">
        <v>291</v>
      </c>
      <c r="H763" t="s">
        <v>313</v>
      </c>
    </row>
    <row r="764" spans="1:8" x14ac:dyDescent="0.3">
      <c r="A764" t="s">
        <v>207</v>
      </c>
      <c r="B764" t="s">
        <v>289</v>
      </c>
      <c r="C764">
        <v>3</v>
      </c>
      <c r="D764">
        <v>2301.0929999999998</v>
      </c>
      <c r="E764" s="39">
        <v>45638.462685185186</v>
      </c>
      <c r="F764" t="s">
        <v>290</v>
      </c>
      <c r="G764" t="s">
        <v>291</v>
      </c>
    </row>
    <row r="765" spans="1:8" x14ac:dyDescent="0.3">
      <c r="A765" t="s">
        <v>207</v>
      </c>
      <c r="B765" t="s">
        <v>293</v>
      </c>
      <c r="C765">
        <v>1</v>
      </c>
      <c r="D765">
        <v>0.50700000000000001</v>
      </c>
      <c r="E765" s="39">
        <v>45638.462685185186</v>
      </c>
      <c r="F765" t="s">
        <v>294</v>
      </c>
      <c r="G765" t="s">
        <v>291</v>
      </c>
      <c r="H765" t="s">
        <v>300</v>
      </c>
    </row>
    <row r="766" spans="1:8" x14ac:dyDescent="0.3">
      <c r="A766" t="s">
        <v>207</v>
      </c>
      <c r="B766" t="s">
        <v>295</v>
      </c>
      <c r="C766">
        <v>2</v>
      </c>
      <c r="D766"/>
      <c r="E766" s="39">
        <v>45638.462685185186</v>
      </c>
      <c r="F766" t="s">
        <v>296</v>
      </c>
      <c r="G766" t="s">
        <v>291</v>
      </c>
      <c r="H766" t="s">
        <v>313</v>
      </c>
    </row>
    <row r="767" spans="1:8" x14ac:dyDescent="0.3">
      <c r="A767" t="s">
        <v>208</v>
      </c>
      <c r="B767" t="s">
        <v>289</v>
      </c>
      <c r="C767">
        <v>3</v>
      </c>
      <c r="D767"/>
      <c r="E767" s="39">
        <v>45657.5</v>
      </c>
      <c r="F767" t="s">
        <v>290</v>
      </c>
      <c r="G767" t="s">
        <v>291</v>
      </c>
      <c r="H767" t="s">
        <v>321</v>
      </c>
    </row>
    <row r="768" spans="1:8" x14ac:dyDescent="0.3">
      <c r="A768" t="s">
        <v>208</v>
      </c>
      <c r="B768" t="s">
        <v>293</v>
      </c>
      <c r="C768">
        <v>1</v>
      </c>
      <c r="D768"/>
      <c r="E768" s="39">
        <v>45657.5</v>
      </c>
      <c r="F768" t="s">
        <v>294</v>
      </c>
      <c r="G768" t="s">
        <v>291</v>
      </c>
      <c r="H768" t="s">
        <v>321</v>
      </c>
    </row>
    <row r="769" spans="1:8" x14ac:dyDescent="0.3">
      <c r="A769" t="s">
        <v>208</v>
      </c>
      <c r="B769" t="s">
        <v>295</v>
      </c>
      <c r="C769">
        <v>2</v>
      </c>
      <c r="D769"/>
      <c r="E769" s="39">
        <v>45657.5</v>
      </c>
      <c r="F769" t="s">
        <v>296</v>
      </c>
      <c r="G769" t="s">
        <v>291</v>
      </c>
      <c r="H769" t="s">
        <v>321</v>
      </c>
    </row>
    <row r="770" spans="1:8" x14ac:dyDescent="0.3">
      <c r="A770" t="s">
        <v>209</v>
      </c>
      <c r="B770" t="s">
        <v>289</v>
      </c>
      <c r="C770">
        <v>3</v>
      </c>
      <c r="D770"/>
      <c r="E770" s="39">
        <v>45657.5</v>
      </c>
      <c r="F770" t="s">
        <v>290</v>
      </c>
      <c r="G770" t="s">
        <v>291</v>
      </c>
      <c r="H770" t="s">
        <v>321</v>
      </c>
    </row>
    <row r="771" spans="1:8" x14ac:dyDescent="0.3">
      <c r="A771" t="s">
        <v>209</v>
      </c>
      <c r="B771" t="s">
        <v>293</v>
      </c>
      <c r="C771">
        <v>1</v>
      </c>
      <c r="D771"/>
      <c r="E771" s="39">
        <v>45657.5</v>
      </c>
      <c r="F771" t="s">
        <v>294</v>
      </c>
      <c r="G771" t="s">
        <v>291</v>
      </c>
      <c r="H771" t="s">
        <v>321</v>
      </c>
    </row>
    <row r="772" spans="1:8" x14ac:dyDescent="0.3">
      <c r="A772" t="s">
        <v>209</v>
      </c>
      <c r="B772" t="s">
        <v>295</v>
      </c>
      <c r="C772">
        <v>2</v>
      </c>
      <c r="D772"/>
      <c r="E772" s="39">
        <v>45657.5</v>
      </c>
      <c r="F772" t="s">
        <v>296</v>
      </c>
      <c r="G772" t="s">
        <v>291</v>
      </c>
      <c r="H772" t="s">
        <v>321</v>
      </c>
    </row>
    <row r="773" spans="1:8" x14ac:dyDescent="0.3">
      <c r="A773" t="s">
        <v>210</v>
      </c>
      <c r="B773" t="s">
        <v>289</v>
      </c>
      <c r="C773">
        <v>3</v>
      </c>
      <c r="D773"/>
      <c r="E773" s="39">
        <v>45657.5</v>
      </c>
      <c r="F773" t="s">
        <v>290</v>
      </c>
      <c r="G773" t="s">
        <v>291</v>
      </c>
      <c r="H773" t="s">
        <v>314</v>
      </c>
    </row>
    <row r="774" spans="1:8" x14ac:dyDescent="0.3">
      <c r="A774" t="s">
        <v>210</v>
      </c>
      <c r="B774" t="s">
        <v>293</v>
      </c>
      <c r="C774">
        <v>1</v>
      </c>
      <c r="D774"/>
      <c r="E774" s="39">
        <v>45657.5</v>
      </c>
      <c r="F774" t="s">
        <v>294</v>
      </c>
      <c r="G774" t="s">
        <v>291</v>
      </c>
      <c r="H774" t="s">
        <v>314</v>
      </c>
    </row>
    <row r="775" spans="1:8" x14ac:dyDescent="0.3">
      <c r="A775" t="s">
        <v>210</v>
      </c>
      <c r="B775" t="s">
        <v>295</v>
      </c>
      <c r="C775">
        <v>2</v>
      </c>
      <c r="D775"/>
      <c r="E775" s="39">
        <v>45657.5</v>
      </c>
      <c r="F775" t="s">
        <v>296</v>
      </c>
      <c r="G775" t="s">
        <v>291</v>
      </c>
      <c r="H775" t="s">
        <v>314</v>
      </c>
    </row>
    <row r="776" spans="1:8" x14ac:dyDescent="0.3">
      <c r="A776" t="s">
        <v>211</v>
      </c>
      <c r="B776" t="s">
        <v>289</v>
      </c>
      <c r="C776">
        <v>3</v>
      </c>
      <c r="D776"/>
      <c r="E776" s="39">
        <v>45657.5</v>
      </c>
      <c r="F776" t="s">
        <v>290</v>
      </c>
      <c r="G776" t="s">
        <v>291</v>
      </c>
      <c r="H776" t="s">
        <v>315</v>
      </c>
    </row>
    <row r="777" spans="1:8" x14ac:dyDescent="0.3">
      <c r="A777" t="s">
        <v>211</v>
      </c>
      <c r="B777" t="s">
        <v>293</v>
      </c>
      <c r="C777">
        <v>1</v>
      </c>
      <c r="D777"/>
      <c r="E777" s="39">
        <v>45657.5</v>
      </c>
      <c r="F777" t="s">
        <v>294</v>
      </c>
      <c r="G777" t="s">
        <v>291</v>
      </c>
      <c r="H777" t="s">
        <v>315</v>
      </c>
    </row>
    <row r="778" spans="1:8" x14ac:dyDescent="0.3">
      <c r="A778" t="s">
        <v>211</v>
      </c>
      <c r="B778" t="s">
        <v>295</v>
      </c>
      <c r="C778">
        <v>2</v>
      </c>
      <c r="D778"/>
      <c r="E778" s="39">
        <v>45657.5</v>
      </c>
      <c r="F778" t="s">
        <v>296</v>
      </c>
      <c r="G778" t="s">
        <v>291</v>
      </c>
      <c r="H778" t="s">
        <v>315</v>
      </c>
    </row>
    <row r="779" spans="1:8" x14ac:dyDescent="0.3">
      <c r="A779" t="s">
        <v>212</v>
      </c>
      <c r="B779" t="s">
        <v>289</v>
      </c>
      <c r="C779">
        <v>3</v>
      </c>
      <c r="D779"/>
      <c r="E779" s="39">
        <v>45657.5</v>
      </c>
      <c r="F779" t="s">
        <v>290</v>
      </c>
      <c r="G779" t="s">
        <v>291</v>
      </c>
      <c r="H779" t="s">
        <v>315</v>
      </c>
    </row>
    <row r="780" spans="1:8" x14ac:dyDescent="0.3">
      <c r="A780" t="s">
        <v>212</v>
      </c>
      <c r="B780" t="s">
        <v>293</v>
      </c>
      <c r="C780">
        <v>1</v>
      </c>
      <c r="D780"/>
      <c r="E780" s="39">
        <v>45657.5</v>
      </c>
      <c r="F780" t="s">
        <v>294</v>
      </c>
      <c r="G780" t="s">
        <v>291</v>
      </c>
      <c r="H780" t="s">
        <v>315</v>
      </c>
    </row>
    <row r="781" spans="1:8" x14ac:dyDescent="0.3">
      <c r="A781" t="s">
        <v>212</v>
      </c>
      <c r="B781" t="s">
        <v>295</v>
      </c>
      <c r="C781">
        <v>2</v>
      </c>
      <c r="D781"/>
      <c r="E781" s="39">
        <v>45657.5</v>
      </c>
      <c r="F781" t="s">
        <v>296</v>
      </c>
      <c r="G781" t="s">
        <v>291</v>
      </c>
      <c r="H781" t="s">
        <v>315</v>
      </c>
    </row>
    <row r="782" spans="1:8" x14ac:dyDescent="0.3">
      <c r="A782" t="s">
        <v>213</v>
      </c>
      <c r="B782" t="s">
        <v>289</v>
      </c>
      <c r="C782">
        <v>3</v>
      </c>
      <c r="D782"/>
      <c r="E782" s="39">
        <v>45657.5</v>
      </c>
      <c r="F782" t="s">
        <v>290</v>
      </c>
      <c r="G782" t="s">
        <v>291</v>
      </c>
      <c r="H782" t="s">
        <v>314</v>
      </c>
    </row>
    <row r="783" spans="1:8" x14ac:dyDescent="0.3">
      <c r="A783" t="s">
        <v>213</v>
      </c>
      <c r="B783" t="s">
        <v>293</v>
      </c>
      <c r="C783">
        <v>1</v>
      </c>
      <c r="D783"/>
      <c r="E783" s="39">
        <v>45657.5</v>
      </c>
      <c r="F783" t="s">
        <v>294</v>
      </c>
      <c r="G783" t="s">
        <v>291</v>
      </c>
      <c r="H783" t="s">
        <v>314</v>
      </c>
    </row>
    <row r="784" spans="1:8" x14ac:dyDescent="0.3">
      <c r="A784" t="s">
        <v>213</v>
      </c>
      <c r="B784" t="s">
        <v>295</v>
      </c>
      <c r="C784">
        <v>2</v>
      </c>
      <c r="D784"/>
      <c r="E784" s="39">
        <v>45657.5</v>
      </c>
      <c r="F784" t="s">
        <v>296</v>
      </c>
      <c r="G784" t="s">
        <v>291</v>
      </c>
      <c r="H784" t="s">
        <v>314</v>
      </c>
    </row>
    <row r="785" spans="1:8" x14ac:dyDescent="0.3">
      <c r="A785" t="s">
        <v>214</v>
      </c>
      <c r="B785" t="s">
        <v>289</v>
      </c>
      <c r="C785">
        <v>3</v>
      </c>
      <c r="D785"/>
      <c r="E785" s="39">
        <v>45657.5</v>
      </c>
      <c r="F785" t="s">
        <v>290</v>
      </c>
      <c r="G785" t="s">
        <v>291</v>
      </c>
      <c r="H785" t="s">
        <v>314</v>
      </c>
    </row>
    <row r="786" spans="1:8" x14ac:dyDescent="0.3">
      <c r="A786" t="s">
        <v>214</v>
      </c>
      <c r="B786" t="s">
        <v>293</v>
      </c>
      <c r="C786">
        <v>1</v>
      </c>
      <c r="D786"/>
      <c r="E786" s="39">
        <v>45657.5</v>
      </c>
      <c r="F786" t="s">
        <v>294</v>
      </c>
      <c r="G786" t="s">
        <v>291</v>
      </c>
      <c r="H786" t="s">
        <v>314</v>
      </c>
    </row>
    <row r="787" spans="1:8" x14ac:dyDescent="0.3">
      <c r="A787" t="s">
        <v>214</v>
      </c>
      <c r="B787" t="s">
        <v>295</v>
      </c>
      <c r="C787">
        <v>2</v>
      </c>
      <c r="D787"/>
      <c r="E787" s="39">
        <v>45657.5</v>
      </c>
      <c r="F787" t="s">
        <v>296</v>
      </c>
      <c r="G787" t="s">
        <v>291</v>
      </c>
      <c r="H787" t="s">
        <v>314</v>
      </c>
    </row>
    <row r="788" spans="1:8" x14ac:dyDescent="0.3">
      <c r="A788" t="s">
        <v>215</v>
      </c>
      <c r="B788" t="s">
        <v>289</v>
      </c>
      <c r="C788">
        <v>3</v>
      </c>
      <c r="D788">
        <v>2309.3049999999998</v>
      </c>
      <c r="E788" s="39">
        <v>45628.608923611115</v>
      </c>
      <c r="F788" t="s">
        <v>290</v>
      </c>
      <c r="G788" t="s">
        <v>291</v>
      </c>
    </row>
    <row r="789" spans="1:8" x14ac:dyDescent="0.3">
      <c r="A789" t="s">
        <v>215</v>
      </c>
      <c r="B789" t="s">
        <v>293</v>
      </c>
      <c r="C789">
        <v>1</v>
      </c>
      <c r="D789">
        <v>0.24399999999999999</v>
      </c>
      <c r="E789" s="39">
        <v>45628.608923611115</v>
      </c>
      <c r="F789" t="s">
        <v>294</v>
      </c>
      <c r="G789" t="s">
        <v>291</v>
      </c>
      <c r="H789" t="s">
        <v>300</v>
      </c>
    </row>
    <row r="790" spans="1:8" x14ac:dyDescent="0.3">
      <c r="A790" t="s">
        <v>215</v>
      </c>
      <c r="B790" t="s">
        <v>295</v>
      </c>
      <c r="C790">
        <v>2</v>
      </c>
      <c r="D790"/>
      <c r="E790" s="39">
        <v>45628.608923611115</v>
      </c>
      <c r="F790" t="s">
        <v>296</v>
      </c>
      <c r="G790" t="s">
        <v>291</v>
      </c>
      <c r="H790" t="s">
        <v>313</v>
      </c>
    </row>
    <row r="791" spans="1:8" x14ac:dyDescent="0.3">
      <c r="A791" t="s">
        <v>215</v>
      </c>
      <c r="B791" t="s">
        <v>289</v>
      </c>
      <c r="C791">
        <v>3</v>
      </c>
      <c r="D791">
        <v>2309.3009999999999</v>
      </c>
      <c r="E791" s="39">
        <v>45653.427777777775</v>
      </c>
      <c r="F791" t="s">
        <v>290</v>
      </c>
      <c r="G791" t="s">
        <v>291</v>
      </c>
    </row>
    <row r="792" spans="1:8" x14ac:dyDescent="0.3">
      <c r="A792" t="s">
        <v>215</v>
      </c>
      <c r="B792" t="s">
        <v>293</v>
      </c>
      <c r="C792">
        <v>1</v>
      </c>
      <c r="D792">
        <v>0.248</v>
      </c>
      <c r="E792" s="39">
        <v>45653.427777777775</v>
      </c>
      <c r="F792" t="s">
        <v>294</v>
      </c>
      <c r="G792" t="s">
        <v>291</v>
      </c>
      <c r="H792" t="s">
        <v>300</v>
      </c>
    </row>
    <row r="793" spans="1:8" x14ac:dyDescent="0.3">
      <c r="A793" t="s">
        <v>215</v>
      </c>
      <c r="B793" t="s">
        <v>295</v>
      </c>
      <c r="C793">
        <v>2</v>
      </c>
      <c r="D793"/>
      <c r="E793" s="39">
        <v>45653.427777777775</v>
      </c>
      <c r="F793" t="s">
        <v>296</v>
      </c>
      <c r="G793" t="s">
        <v>291</v>
      </c>
      <c r="H793" t="s">
        <v>313</v>
      </c>
    </row>
    <row r="794" spans="1:8" x14ac:dyDescent="0.3">
      <c r="A794" t="s">
        <v>244</v>
      </c>
      <c r="B794" t="s">
        <v>289</v>
      </c>
      <c r="C794">
        <v>3</v>
      </c>
      <c r="D794">
        <v>2308.9589999999998</v>
      </c>
      <c r="E794" s="39">
        <v>45652.416666666664</v>
      </c>
      <c r="F794" t="s">
        <v>290</v>
      </c>
      <c r="G794" t="s">
        <v>291</v>
      </c>
    </row>
    <row r="795" spans="1:8" x14ac:dyDescent="0.3">
      <c r="A795" t="s">
        <v>244</v>
      </c>
      <c r="B795" t="s">
        <v>293</v>
      </c>
      <c r="C795">
        <v>1</v>
      </c>
      <c r="D795">
        <v>12.637</v>
      </c>
      <c r="E795" s="39">
        <v>45652.416666666664</v>
      </c>
      <c r="F795" t="s">
        <v>294</v>
      </c>
      <c r="G795" t="s">
        <v>291</v>
      </c>
      <c r="H795" t="s">
        <v>300</v>
      </c>
    </row>
    <row r="796" spans="1:8" x14ac:dyDescent="0.3">
      <c r="A796" t="s">
        <v>244</v>
      </c>
      <c r="B796" t="s">
        <v>295</v>
      </c>
      <c r="C796">
        <v>2</v>
      </c>
      <c r="D796">
        <v>11.973000000000001</v>
      </c>
      <c r="E796" s="39">
        <v>45652.416666666664</v>
      </c>
      <c r="F796" t="s">
        <v>296</v>
      </c>
      <c r="G796" t="s">
        <v>291</v>
      </c>
      <c r="H796" t="s">
        <v>300</v>
      </c>
    </row>
    <row r="797" spans="1:8" x14ac:dyDescent="0.3">
      <c r="A797" t="s">
        <v>245</v>
      </c>
      <c r="B797" t="s">
        <v>289</v>
      </c>
      <c r="C797">
        <v>3</v>
      </c>
      <c r="D797">
        <v>2309.5430000000001</v>
      </c>
      <c r="E797" s="39">
        <v>45652.433333333334</v>
      </c>
      <c r="F797" t="s">
        <v>290</v>
      </c>
      <c r="G797" t="s">
        <v>291</v>
      </c>
    </row>
    <row r="798" spans="1:8" x14ac:dyDescent="0.3">
      <c r="A798" t="s">
        <v>245</v>
      </c>
      <c r="B798" t="s">
        <v>293</v>
      </c>
      <c r="C798">
        <v>1</v>
      </c>
      <c r="D798">
        <v>11.725</v>
      </c>
      <c r="E798" s="39">
        <v>45652.433333333334</v>
      </c>
      <c r="F798" t="s">
        <v>294</v>
      </c>
      <c r="G798" t="s">
        <v>291</v>
      </c>
      <c r="H798" t="s">
        <v>300</v>
      </c>
    </row>
    <row r="799" spans="1:8" x14ac:dyDescent="0.3">
      <c r="A799" t="s">
        <v>245</v>
      </c>
      <c r="B799" t="s">
        <v>295</v>
      </c>
      <c r="C799">
        <v>2</v>
      </c>
      <c r="D799">
        <v>11.196999999999999</v>
      </c>
      <c r="E799" s="39">
        <v>45652.433333333334</v>
      </c>
      <c r="F799" t="s">
        <v>296</v>
      </c>
      <c r="G799" t="s">
        <v>291</v>
      </c>
      <c r="H799" t="s">
        <v>300</v>
      </c>
    </row>
    <row r="800" spans="1:8" x14ac:dyDescent="0.3">
      <c r="A800" t="s">
        <v>216</v>
      </c>
      <c r="B800" t="s">
        <v>289</v>
      </c>
      <c r="C800">
        <v>3</v>
      </c>
      <c r="D800">
        <v>2293.3220000000001</v>
      </c>
      <c r="E800" s="39">
        <v>45642.663136574076</v>
      </c>
      <c r="F800" t="s">
        <v>290</v>
      </c>
      <c r="G800" t="s">
        <v>291</v>
      </c>
    </row>
    <row r="801" spans="1:8" x14ac:dyDescent="0.3">
      <c r="A801" t="s">
        <v>216</v>
      </c>
      <c r="B801" t="s">
        <v>293</v>
      </c>
      <c r="C801">
        <v>1</v>
      </c>
      <c r="D801">
        <v>9.9480000000000004</v>
      </c>
      <c r="E801" s="39">
        <v>45642.663136574076</v>
      </c>
      <c r="F801" t="s">
        <v>294</v>
      </c>
      <c r="G801" t="s">
        <v>291</v>
      </c>
      <c r="H801" t="s">
        <v>300</v>
      </c>
    </row>
    <row r="802" spans="1:8" x14ac:dyDescent="0.3">
      <c r="A802" t="s">
        <v>216</v>
      </c>
      <c r="B802" t="s">
        <v>295</v>
      </c>
      <c r="C802">
        <v>2</v>
      </c>
      <c r="D802">
        <v>8.7129999999999992</v>
      </c>
      <c r="E802" s="39">
        <v>45642.663136574076</v>
      </c>
      <c r="F802" t="s">
        <v>296</v>
      </c>
      <c r="G802" t="s">
        <v>291</v>
      </c>
      <c r="H802" t="s">
        <v>300</v>
      </c>
    </row>
    <row r="803" spans="1:8" x14ac:dyDescent="0.3">
      <c r="A803" t="s">
        <v>217</v>
      </c>
      <c r="B803" t="s">
        <v>289</v>
      </c>
      <c r="C803">
        <v>3</v>
      </c>
      <c r="D803">
        <v>2304.4949999999999</v>
      </c>
      <c r="E803" s="39">
        <v>45636.511828703704</v>
      </c>
      <c r="F803" t="s">
        <v>290</v>
      </c>
      <c r="G803" t="s">
        <v>291</v>
      </c>
    </row>
    <row r="804" spans="1:8" x14ac:dyDescent="0.3">
      <c r="A804" t="s">
        <v>217</v>
      </c>
      <c r="B804" t="s">
        <v>293</v>
      </c>
      <c r="C804">
        <v>1</v>
      </c>
      <c r="D804">
        <v>57.311999999999998</v>
      </c>
      <c r="E804" s="39">
        <v>45636.511828703704</v>
      </c>
      <c r="F804" t="s">
        <v>294</v>
      </c>
      <c r="G804" t="s">
        <v>291</v>
      </c>
      <c r="H804" t="s">
        <v>300</v>
      </c>
    </row>
    <row r="805" spans="1:8" x14ac:dyDescent="0.3">
      <c r="A805" t="s">
        <v>217</v>
      </c>
      <c r="B805" t="s">
        <v>295</v>
      </c>
      <c r="C805">
        <v>2</v>
      </c>
      <c r="D805">
        <v>56.853000000000002</v>
      </c>
      <c r="E805" s="39">
        <v>45636.511828703704</v>
      </c>
      <c r="F805" t="s">
        <v>296</v>
      </c>
      <c r="G805" t="s">
        <v>291</v>
      </c>
      <c r="H805" t="s">
        <v>300</v>
      </c>
    </row>
    <row r="806" spans="1:8" x14ac:dyDescent="0.3">
      <c r="A806" t="s">
        <v>218</v>
      </c>
      <c r="B806" t="s">
        <v>289</v>
      </c>
      <c r="C806">
        <v>3</v>
      </c>
      <c r="D806">
        <v>2298.7530000000002</v>
      </c>
      <c r="E806" s="39">
        <v>45642.415300925924</v>
      </c>
      <c r="F806" t="s">
        <v>290</v>
      </c>
      <c r="G806" t="s">
        <v>291</v>
      </c>
    </row>
    <row r="807" spans="1:8" x14ac:dyDescent="0.3">
      <c r="A807" t="s">
        <v>218</v>
      </c>
      <c r="B807" t="s">
        <v>293</v>
      </c>
      <c r="C807">
        <v>1</v>
      </c>
      <c r="D807">
        <v>2.5289999999999999</v>
      </c>
      <c r="E807" s="39">
        <v>45642.415300925924</v>
      </c>
      <c r="F807" t="s">
        <v>294</v>
      </c>
      <c r="G807" t="s">
        <v>291</v>
      </c>
      <c r="H807" t="s">
        <v>300</v>
      </c>
    </row>
    <row r="808" spans="1:8" x14ac:dyDescent="0.3">
      <c r="A808" t="s">
        <v>218</v>
      </c>
      <c r="B808" t="s">
        <v>295</v>
      </c>
      <c r="C808">
        <v>2</v>
      </c>
      <c r="D808">
        <v>1.9890000000000001</v>
      </c>
      <c r="E808" s="39">
        <v>45642.415300925924</v>
      </c>
      <c r="F808" t="s">
        <v>296</v>
      </c>
      <c r="G808" t="s">
        <v>291</v>
      </c>
      <c r="H808" t="s">
        <v>300</v>
      </c>
    </row>
    <row r="809" spans="1:8" x14ac:dyDescent="0.3">
      <c r="A809" t="s">
        <v>219</v>
      </c>
      <c r="B809" t="s">
        <v>289</v>
      </c>
      <c r="C809">
        <v>3</v>
      </c>
      <c r="D809">
        <v>2298.6880000000001</v>
      </c>
      <c r="E809" s="39">
        <v>45640.421689814815</v>
      </c>
      <c r="F809" t="s">
        <v>290</v>
      </c>
      <c r="G809" t="s">
        <v>291</v>
      </c>
    </row>
    <row r="810" spans="1:8" x14ac:dyDescent="0.3">
      <c r="A810" t="s">
        <v>219</v>
      </c>
      <c r="B810" t="s">
        <v>293</v>
      </c>
      <c r="C810">
        <v>1</v>
      </c>
      <c r="D810">
        <v>2.1619999999999999</v>
      </c>
      <c r="E810" s="39">
        <v>45640.421689814815</v>
      </c>
      <c r="F810" t="s">
        <v>294</v>
      </c>
      <c r="G810" t="s">
        <v>291</v>
      </c>
      <c r="H810" t="s">
        <v>300</v>
      </c>
    </row>
    <row r="811" spans="1:8" x14ac:dyDescent="0.3">
      <c r="A811" t="s">
        <v>219</v>
      </c>
      <c r="B811" t="s">
        <v>295</v>
      </c>
      <c r="C811">
        <v>2</v>
      </c>
      <c r="D811">
        <v>1.909</v>
      </c>
      <c r="E811" s="39">
        <v>45640.421689814815</v>
      </c>
      <c r="F811" t="s">
        <v>296</v>
      </c>
      <c r="G811" t="s">
        <v>291</v>
      </c>
      <c r="H811" t="s">
        <v>300</v>
      </c>
    </row>
    <row r="812" spans="1:8" x14ac:dyDescent="0.3">
      <c r="A812" t="s">
        <v>220</v>
      </c>
      <c r="B812" t="s">
        <v>289</v>
      </c>
      <c r="C812">
        <v>3</v>
      </c>
      <c r="D812">
        <v>2298.721</v>
      </c>
      <c r="E812" s="39">
        <v>45653.479861111111</v>
      </c>
      <c r="F812" t="s">
        <v>290</v>
      </c>
      <c r="G812" t="s">
        <v>291</v>
      </c>
    </row>
    <row r="813" spans="1:8" x14ac:dyDescent="0.3">
      <c r="A813" t="s">
        <v>220</v>
      </c>
      <c r="B813" t="s">
        <v>293</v>
      </c>
      <c r="C813">
        <v>1</v>
      </c>
      <c r="D813">
        <v>2.5680000000000001</v>
      </c>
      <c r="E813" s="39">
        <v>45653.479861111111</v>
      </c>
      <c r="F813" t="s">
        <v>294</v>
      </c>
      <c r="G813" t="s">
        <v>291</v>
      </c>
      <c r="H813" t="s">
        <v>300</v>
      </c>
    </row>
    <row r="814" spans="1:8" x14ac:dyDescent="0.3">
      <c r="A814" t="s">
        <v>220</v>
      </c>
      <c r="B814" t="s">
        <v>295</v>
      </c>
      <c r="C814">
        <v>2</v>
      </c>
      <c r="D814">
        <v>2.073</v>
      </c>
      <c r="E814" s="39">
        <v>45653.479861111111</v>
      </c>
      <c r="F814" t="s">
        <v>296</v>
      </c>
      <c r="G814" t="s">
        <v>291</v>
      </c>
      <c r="H814" t="s">
        <v>300</v>
      </c>
    </row>
    <row r="815" spans="1:8" x14ac:dyDescent="0.3">
      <c r="A815" t="s">
        <v>221</v>
      </c>
      <c r="B815" t="s">
        <v>289</v>
      </c>
      <c r="C815">
        <v>3</v>
      </c>
      <c r="D815">
        <v>2298.8690000000001</v>
      </c>
      <c r="E815" s="39">
        <v>45648.673611111109</v>
      </c>
      <c r="F815" t="s">
        <v>290</v>
      </c>
      <c r="G815" t="s">
        <v>291</v>
      </c>
    </row>
    <row r="816" spans="1:8" x14ac:dyDescent="0.3">
      <c r="A816" t="s">
        <v>221</v>
      </c>
      <c r="B816" t="s">
        <v>293</v>
      </c>
      <c r="C816">
        <v>1</v>
      </c>
      <c r="D816">
        <v>2.419</v>
      </c>
      <c r="E816" s="39">
        <v>45648.673611111109</v>
      </c>
      <c r="F816" t="s">
        <v>294</v>
      </c>
      <c r="G816" t="s">
        <v>291</v>
      </c>
      <c r="H816" t="s">
        <v>300</v>
      </c>
    </row>
    <row r="817" spans="1:8" x14ac:dyDescent="0.3">
      <c r="A817" t="s">
        <v>221</v>
      </c>
      <c r="B817" t="s">
        <v>295</v>
      </c>
      <c r="C817">
        <v>2</v>
      </c>
      <c r="D817">
        <v>1.992</v>
      </c>
      <c r="E817" s="39">
        <v>45648.673611111109</v>
      </c>
      <c r="F817" t="s">
        <v>296</v>
      </c>
      <c r="G817" t="s">
        <v>291</v>
      </c>
      <c r="H817" t="s">
        <v>300</v>
      </c>
    </row>
    <row r="818" spans="1:8" x14ac:dyDescent="0.3">
      <c r="A818" t="s">
        <v>222</v>
      </c>
      <c r="B818" t="s">
        <v>289</v>
      </c>
      <c r="C818">
        <v>3</v>
      </c>
      <c r="D818">
        <v>2298.38</v>
      </c>
      <c r="E818" s="39">
        <v>45641.543842592589</v>
      </c>
      <c r="F818" t="s">
        <v>290</v>
      </c>
      <c r="G818" t="s">
        <v>291</v>
      </c>
    </row>
    <row r="819" spans="1:8" x14ac:dyDescent="0.3">
      <c r="A819" t="s">
        <v>222</v>
      </c>
      <c r="B819" t="s">
        <v>293</v>
      </c>
      <c r="C819">
        <v>1</v>
      </c>
      <c r="D819">
        <v>2.56</v>
      </c>
      <c r="E819" s="39">
        <v>45641.543842592589</v>
      </c>
      <c r="F819" t="s">
        <v>294</v>
      </c>
      <c r="G819" t="s">
        <v>291</v>
      </c>
      <c r="H819" t="s">
        <v>300</v>
      </c>
    </row>
    <row r="820" spans="1:8" x14ac:dyDescent="0.3">
      <c r="A820" t="s">
        <v>222</v>
      </c>
      <c r="B820" t="s">
        <v>295</v>
      </c>
      <c r="C820">
        <v>2</v>
      </c>
      <c r="D820">
        <v>1.996</v>
      </c>
      <c r="E820" s="39">
        <v>45641.543842592589</v>
      </c>
      <c r="F820" t="s">
        <v>296</v>
      </c>
      <c r="G820" t="s">
        <v>291</v>
      </c>
      <c r="H820" t="s">
        <v>300</v>
      </c>
    </row>
    <row r="821" spans="1:8" x14ac:dyDescent="0.3">
      <c r="A821" t="s">
        <v>223</v>
      </c>
      <c r="B821" t="s">
        <v>289</v>
      </c>
      <c r="C821">
        <v>3</v>
      </c>
      <c r="D821">
        <v>2298.3609999999999</v>
      </c>
      <c r="E821" s="39">
        <v>45641.547164351854</v>
      </c>
      <c r="F821" t="s">
        <v>290</v>
      </c>
      <c r="G821" t="s">
        <v>291</v>
      </c>
    </row>
    <row r="822" spans="1:8" x14ac:dyDescent="0.3">
      <c r="A822" t="s">
        <v>223</v>
      </c>
      <c r="B822" t="s">
        <v>293</v>
      </c>
      <c r="C822">
        <v>1</v>
      </c>
      <c r="D822">
        <v>2.2610000000000001</v>
      </c>
      <c r="E822" s="39">
        <v>45641.547164351854</v>
      </c>
      <c r="F822" t="s">
        <v>294</v>
      </c>
      <c r="G822" t="s">
        <v>291</v>
      </c>
      <c r="H822" t="s">
        <v>300</v>
      </c>
    </row>
    <row r="823" spans="1:8" x14ac:dyDescent="0.3">
      <c r="A823" t="s">
        <v>223</v>
      </c>
      <c r="B823" t="s">
        <v>295</v>
      </c>
      <c r="C823">
        <v>2</v>
      </c>
      <c r="D823">
        <v>1.7150000000000001</v>
      </c>
      <c r="E823" s="39">
        <v>45641.547164351854</v>
      </c>
      <c r="F823" t="s">
        <v>296</v>
      </c>
      <c r="G823" t="s">
        <v>291</v>
      </c>
      <c r="H823" t="s">
        <v>300</v>
      </c>
    </row>
    <row r="824" spans="1:8" x14ac:dyDescent="0.3">
      <c r="A824" t="s">
        <v>224</v>
      </c>
      <c r="B824" t="s">
        <v>289</v>
      </c>
      <c r="C824">
        <v>3</v>
      </c>
      <c r="D824">
        <v>2298.7150000000001</v>
      </c>
      <c r="E824" s="39">
        <v>45642.473217592589</v>
      </c>
      <c r="F824" t="s">
        <v>290</v>
      </c>
      <c r="G824" t="s">
        <v>291</v>
      </c>
    </row>
    <row r="825" spans="1:8" x14ac:dyDescent="0.3">
      <c r="A825" t="s">
        <v>224</v>
      </c>
      <c r="B825" t="s">
        <v>293</v>
      </c>
      <c r="C825">
        <v>1</v>
      </c>
      <c r="D825">
        <v>2.1560000000000001</v>
      </c>
      <c r="E825" s="39">
        <v>45642.473217592589</v>
      </c>
      <c r="F825" t="s">
        <v>294</v>
      </c>
      <c r="G825" t="s">
        <v>291</v>
      </c>
      <c r="H825" t="s">
        <v>300</v>
      </c>
    </row>
    <row r="826" spans="1:8" x14ac:dyDescent="0.3">
      <c r="A826" t="s">
        <v>224</v>
      </c>
      <c r="B826" t="s">
        <v>295</v>
      </c>
      <c r="C826">
        <v>2</v>
      </c>
      <c r="D826">
        <v>1.8480000000000001</v>
      </c>
      <c r="E826" s="39">
        <v>45642.473217592589</v>
      </c>
      <c r="F826" t="s">
        <v>296</v>
      </c>
      <c r="G826" t="s">
        <v>291</v>
      </c>
      <c r="H826" t="s">
        <v>300</v>
      </c>
    </row>
    <row r="827" spans="1:8" x14ac:dyDescent="0.3">
      <c r="A827" t="s">
        <v>225</v>
      </c>
      <c r="B827" t="s">
        <v>289</v>
      </c>
      <c r="C827">
        <v>3</v>
      </c>
      <c r="D827">
        <v>2298.442</v>
      </c>
      <c r="E827" s="39">
        <v>45648.4</v>
      </c>
      <c r="F827" t="s">
        <v>290</v>
      </c>
      <c r="G827" t="s">
        <v>291</v>
      </c>
    </row>
    <row r="828" spans="1:8" x14ac:dyDescent="0.3">
      <c r="A828" t="s">
        <v>225</v>
      </c>
      <c r="B828" t="s">
        <v>293</v>
      </c>
      <c r="C828">
        <v>1</v>
      </c>
      <c r="D828">
        <v>2.4700000000000002</v>
      </c>
      <c r="E828" s="39">
        <v>45648.4</v>
      </c>
      <c r="F828" t="s">
        <v>294</v>
      </c>
      <c r="G828" t="s">
        <v>291</v>
      </c>
      <c r="H828" t="s">
        <v>300</v>
      </c>
    </row>
    <row r="829" spans="1:8" x14ac:dyDescent="0.3">
      <c r="A829" t="s">
        <v>225</v>
      </c>
      <c r="B829" t="s">
        <v>295</v>
      </c>
      <c r="C829">
        <v>2</v>
      </c>
      <c r="D829">
        <v>2.052</v>
      </c>
      <c r="E829" s="39">
        <v>45648.4</v>
      </c>
      <c r="F829" t="s">
        <v>296</v>
      </c>
      <c r="G829" t="s">
        <v>291</v>
      </c>
      <c r="H829" t="s">
        <v>300</v>
      </c>
    </row>
    <row r="830" spans="1:8" x14ac:dyDescent="0.3">
      <c r="A830" t="s">
        <v>226</v>
      </c>
      <c r="B830" t="s">
        <v>289</v>
      </c>
      <c r="C830">
        <v>3</v>
      </c>
      <c r="D830">
        <v>2298.498</v>
      </c>
      <c r="E830" s="39">
        <v>45648.393750000003</v>
      </c>
      <c r="F830" t="s">
        <v>290</v>
      </c>
      <c r="G830" t="s">
        <v>291</v>
      </c>
    </row>
    <row r="831" spans="1:8" x14ac:dyDescent="0.3">
      <c r="A831" t="s">
        <v>226</v>
      </c>
      <c r="B831" t="s">
        <v>293</v>
      </c>
      <c r="C831">
        <v>1</v>
      </c>
      <c r="D831">
        <v>2.4180000000000001</v>
      </c>
      <c r="E831" s="39">
        <v>45648.393750000003</v>
      </c>
      <c r="F831" t="s">
        <v>294</v>
      </c>
      <c r="G831" t="s">
        <v>291</v>
      </c>
      <c r="H831" t="s">
        <v>300</v>
      </c>
    </row>
    <row r="832" spans="1:8" x14ac:dyDescent="0.3">
      <c r="A832" t="s">
        <v>226</v>
      </c>
      <c r="B832" t="s">
        <v>295</v>
      </c>
      <c r="C832">
        <v>2</v>
      </c>
      <c r="D832">
        <v>2</v>
      </c>
      <c r="E832" s="39">
        <v>45648.393750000003</v>
      </c>
      <c r="F832" t="s">
        <v>296</v>
      </c>
      <c r="G832" t="s">
        <v>291</v>
      </c>
      <c r="H832" t="s">
        <v>300</v>
      </c>
    </row>
    <row r="833" spans="1:8" x14ac:dyDescent="0.3">
      <c r="A833" t="s">
        <v>227</v>
      </c>
      <c r="B833" t="s">
        <v>289</v>
      </c>
      <c r="C833">
        <v>3</v>
      </c>
      <c r="D833">
        <v>2298.4079999999999</v>
      </c>
      <c r="E833" s="39">
        <v>45641.539282407408</v>
      </c>
      <c r="F833" t="s">
        <v>290</v>
      </c>
      <c r="G833" t="s">
        <v>291</v>
      </c>
    </row>
    <row r="834" spans="1:8" x14ac:dyDescent="0.3">
      <c r="A834" t="s">
        <v>227</v>
      </c>
      <c r="B834" t="s">
        <v>293</v>
      </c>
      <c r="C834">
        <v>1</v>
      </c>
      <c r="D834">
        <v>2.2599999999999998</v>
      </c>
      <c r="E834" s="39">
        <v>45641.539282407408</v>
      </c>
      <c r="F834" t="s">
        <v>294</v>
      </c>
      <c r="G834" t="s">
        <v>291</v>
      </c>
      <c r="H834" t="s">
        <v>300</v>
      </c>
    </row>
    <row r="835" spans="1:8" x14ac:dyDescent="0.3">
      <c r="A835" t="s">
        <v>227</v>
      </c>
      <c r="B835" t="s">
        <v>295</v>
      </c>
      <c r="C835">
        <v>2</v>
      </c>
      <c r="D835">
        <v>1.901</v>
      </c>
      <c r="E835" s="39">
        <v>45641.539282407408</v>
      </c>
      <c r="F835" t="s">
        <v>296</v>
      </c>
      <c r="G835" t="s">
        <v>291</v>
      </c>
      <c r="H835" t="s">
        <v>300</v>
      </c>
    </row>
    <row r="836" spans="1:8" x14ac:dyDescent="0.3">
      <c r="A836" t="s">
        <v>228</v>
      </c>
      <c r="B836" t="s">
        <v>289</v>
      </c>
      <c r="C836">
        <v>3</v>
      </c>
      <c r="D836">
        <v>2298.377</v>
      </c>
      <c r="E836" s="39">
        <v>45640.505196759259</v>
      </c>
      <c r="F836" t="s">
        <v>290</v>
      </c>
      <c r="G836" t="s">
        <v>291</v>
      </c>
    </row>
    <row r="837" spans="1:8" x14ac:dyDescent="0.3">
      <c r="A837" t="s">
        <v>228</v>
      </c>
      <c r="B837" t="s">
        <v>293</v>
      </c>
      <c r="C837">
        <v>1</v>
      </c>
      <c r="D837">
        <v>2.347</v>
      </c>
      <c r="E837" s="39">
        <v>45640.505196759259</v>
      </c>
      <c r="F837" t="s">
        <v>294</v>
      </c>
      <c r="G837" t="s">
        <v>291</v>
      </c>
      <c r="H837" t="s">
        <v>300</v>
      </c>
    </row>
    <row r="838" spans="1:8" x14ac:dyDescent="0.3">
      <c r="A838" t="s">
        <v>228</v>
      </c>
      <c r="B838" t="s">
        <v>295</v>
      </c>
      <c r="C838">
        <v>2</v>
      </c>
      <c r="D838">
        <v>1.9039999999999999</v>
      </c>
      <c r="E838" s="39">
        <v>45640.505196759259</v>
      </c>
      <c r="F838" t="s">
        <v>296</v>
      </c>
      <c r="G838" t="s">
        <v>291</v>
      </c>
      <c r="H838" t="s">
        <v>300</v>
      </c>
    </row>
    <row r="839" spans="1:8" x14ac:dyDescent="0.3">
      <c r="A839" t="s">
        <v>229</v>
      </c>
      <c r="B839" t="s">
        <v>289</v>
      </c>
      <c r="C839">
        <v>3</v>
      </c>
      <c r="D839">
        <v>2298.5659999999998</v>
      </c>
      <c r="E839" s="39">
        <v>45640.431759259256</v>
      </c>
      <c r="F839" t="s">
        <v>290</v>
      </c>
      <c r="G839" t="s">
        <v>291</v>
      </c>
    </row>
    <row r="840" spans="1:8" x14ac:dyDescent="0.3">
      <c r="A840" t="s">
        <v>229</v>
      </c>
      <c r="B840" t="s">
        <v>293</v>
      </c>
      <c r="C840">
        <v>1</v>
      </c>
      <c r="D840">
        <v>2.2269999999999999</v>
      </c>
      <c r="E840" s="39">
        <v>45640.431759259256</v>
      </c>
      <c r="F840" t="s">
        <v>294</v>
      </c>
      <c r="G840" t="s">
        <v>291</v>
      </c>
      <c r="H840" t="s">
        <v>300</v>
      </c>
    </row>
    <row r="841" spans="1:8" x14ac:dyDescent="0.3">
      <c r="A841" t="s">
        <v>229</v>
      </c>
      <c r="B841" t="s">
        <v>295</v>
      </c>
      <c r="C841">
        <v>2</v>
      </c>
      <c r="D841">
        <v>1.9419999999999999</v>
      </c>
      <c r="E841" s="39">
        <v>45640.431759259256</v>
      </c>
      <c r="F841" t="s">
        <v>296</v>
      </c>
      <c r="G841" t="s">
        <v>291</v>
      </c>
      <c r="H841" t="s">
        <v>300</v>
      </c>
    </row>
    <row r="842" spans="1:8" x14ac:dyDescent="0.3">
      <c r="A842" t="s">
        <v>246</v>
      </c>
      <c r="B842" t="s">
        <v>289</v>
      </c>
      <c r="C842">
        <v>3</v>
      </c>
      <c r="D842">
        <v>2309.8180000000002</v>
      </c>
      <c r="E842" s="39">
        <v>45652.425000000003</v>
      </c>
      <c r="F842" t="s">
        <v>290</v>
      </c>
      <c r="G842" t="s">
        <v>291</v>
      </c>
    </row>
    <row r="843" spans="1:8" x14ac:dyDescent="0.3">
      <c r="A843" t="s">
        <v>246</v>
      </c>
      <c r="B843" t="s">
        <v>293</v>
      </c>
      <c r="C843">
        <v>1</v>
      </c>
      <c r="D843">
        <v>15.391999999999999</v>
      </c>
      <c r="E843" s="39">
        <v>45652.425000000003</v>
      </c>
      <c r="F843" t="s">
        <v>294</v>
      </c>
      <c r="G843" t="s">
        <v>291</v>
      </c>
      <c r="H843" t="s">
        <v>300</v>
      </c>
    </row>
    <row r="844" spans="1:8" x14ac:dyDescent="0.3">
      <c r="A844" t="s">
        <v>246</v>
      </c>
      <c r="B844" t="s">
        <v>295</v>
      </c>
      <c r="C844">
        <v>2</v>
      </c>
      <c r="D844">
        <v>14.837</v>
      </c>
      <c r="E844" s="39">
        <v>45652.425000000003</v>
      </c>
      <c r="F844" t="s">
        <v>296</v>
      </c>
      <c r="G844" t="s">
        <v>291</v>
      </c>
      <c r="H844" t="s">
        <v>300</v>
      </c>
    </row>
    <row r="845" spans="1:8" x14ac:dyDescent="0.3">
      <c r="A845" t="s">
        <v>247</v>
      </c>
      <c r="B845" t="s">
        <v>289</v>
      </c>
      <c r="C845">
        <v>3</v>
      </c>
      <c r="D845">
        <v>2312.1149999999998</v>
      </c>
      <c r="E845" s="39">
        <v>45652.446527777778</v>
      </c>
      <c r="F845" t="s">
        <v>290</v>
      </c>
      <c r="G845" t="s">
        <v>291</v>
      </c>
    </row>
    <row r="846" spans="1:8" x14ac:dyDescent="0.3">
      <c r="A846" t="s">
        <v>247</v>
      </c>
      <c r="B846" t="s">
        <v>293</v>
      </c>
      <c r="C846">
        <v>1</v>
      </c>
      <c r="D846">
        <v>20.324999999999999</v>
      </c>
      <c r="E846" s="39">
        <v>45652.446527777778</v>
      </c>
      <c r="F846" t="s">
        <v>294</v>
      </c>
      <c r="G846" t="s">
        <v>291</v>
      </c>
      <c r="H846" t="s">
        <v>300</v>
      </c>
    </row>
    <row r="847" spans="1:8" x14ac:dyDescent="0.3">
      <c r="A847" t="s">
        <v>247</v>
      </c>
      <c r="B847" t="s">
        <v>295</v>
      </c>
      <c r="C847">
        <v>2</v>
      </c>
      <c r="D847">
        <v>19.725999999999999</v>
      </c>
      <c r="E847" s="39">
        <v>45652.446527777778</v>
      </c>
      <c r="F847" t="s">
        <v>296</v>
      </c>
      <c r="G847" t="s">
        <v>291</v>
      </c>
      <c r="H847" t="s">
        <v>300</v>
      </c>
    </row>
    <row r="848" spans="1:8" x14ac:dyDescent="0.3">
      <c r="A848" t="s">
        <v>248</v>
      </c>
      <c r="B848" t="s">
        <v>289</v>
      </c>
      <c r="C848">
        <v>3</v>
      </c>
      <c r="D848">
        <v>2308.346</v>
      </c>
      <c r="E848" s="39">
        <v>45652.40902777778</v>
      </c>
      <c r="F848" t="s">
        <v>290</v>
      </c>
      <c r="G848" t="s">
        <v>291</v>
      </c>
    </row>
    <row r="849" spans="1:8" x14ac:dyDescent="0.3">
      <c r="A849" t="s">
        <v>248</v>
      </c>
      <c r="B849" t="s">
        <v>293</v>
      </c>
      <c r="C849">
        <v>1</v>
      </c>
      <c r="D849">
        <v>10.384</v>
      </c>
      <c r="E849" s="39">
        <v>45652.40902777778</v>
      </c>
      <c r="F849" t="s">
        <v>294</v>
      </c>
      <c r="G849" t="s">
        <v>291</v>
      </c>
      <c r="H849" t="s">
        <v>300</v>
      </c>
    </row>
    <row r="850" spans="1:8" x14ac:dyDescent="0.3">
      <c r="A850" t="s">
        <v>248</v>
      </c>
      <c r="B850" t="s">
        <v>295</v>
      </c>
      <c r="C850">
        <v>2</v>
      </c>
      <c r="D850">
        <v>9.8279999999999994</v>
      </c>
      <c r="E850" s="39">
        <v>45652.40902777778</v>
      </c>
      <c r="F850" t="s">
        <v>296</v>
      </c>
      <c r="G850" t="s">
        <v>291</v>
      </c>
      <c r="H850" t="s">
        <v>300</v>
      </c>
    </row>
    <row r="851" spans="1:8" x14ac:dyDescent="0.3">
      <c r="A851" t="s">
        <v>230</v>
      </c>
      <c r="B851" t="s">
        <v>289</v>
      </c>
      <c r="C851">
        <v>3</v>
      </c>
      <c r="D851">
        <v>2295.3319999999999</v>
      </c>
      <c r="E851" s="39">
        <v>45642.697581018518</v>
      </c>
      <c r="F851" t="s">
        <v>290</v>
      </c>
      <c r="G851" t="s">
        <v>291</v>
      </c>
    </row>
    <row r="852" spans="1:8" x14ac:dyDescent="0.3">
      <c r="A852" t="s">
        <v>230</v>
      </c>
      <c r="B852" t="s">
        <v>293</v>
      </c>
      <c r="C852">
        <v>1</v>
      </c>
      <c r="D852">
        <v>7.8090000000000002</v>
      </c>
      <c r="E852" s="39">
        <v>45642.697581018518</v>
      </c>
      <c r="F852" t="s">
        <v>294</v>
      </c>
      <c r="G852" t="s">
        <v>291</v>
      </c>
      <c r="H852" t="s">
        <v>300</v>
      </c>
    </row>
    <row r="853" spans="1:8" x14ac:dyDescent="0.3">
      <c r="A853" t="s">
        <v>230</v>
      </c>
      <c r="B853" t="s">
        <v>295</v>
      </c>
      <c r="C853">
        <v>2</v>
      </c>
      <c r="D853">
        <v>6.5339999999999998</v>
      </c>
      <c r="E853" s="39">
        <v>45642.697581018518</v>
      </c>
      <c r="F853" t="s">
        <v>296</v>
      </c>
      <c r="G853" t="s">
        <v>291</v>
      </c>
      <c r="H853" t="s">
        <v>300</v>
      </c>
    </row>
  </sheetData>
  <autoFilter ref="A1:H853"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886718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88671875" style="15" customWidth="1" collapsed="1"/>
    <col min="12" max="12" width="11.44140625" style="20" collapsed="1"/>
    <col min="13" max="16384" width="10.88671875" style="20" collapsed="1"/>
  </cols>
  <sheetData>
    <row r="1" spans="1:12" x14ac:dyDescent="0.3">
      <c r="A1" s="28" t="s">
        <v>36</v>
      </c>
      <c r="B1" s="28" t="s">
        <v>282</v>
      </c>
      <c r="C1" s="28" t="s">
        <v>283</v>
      </c>
      <c r="D1" s="25" t="s">
        <v>322</v>
      </c>
      <c r="E1" s="23" t="s">
        <v>323</v>
      </c>
      <c r="F1" s="25" t="s">
        <v>324</v>
      </c>
      <c r="G1" s="25" t="s">
        <v>325</v>
      </c>
      <c r="H1" s="25" t="s">
        <v>286</v>
      </c>
      <c r="I1" s="23" t="s">
        <v>326</v>
      </c>
      <c r="J1" s="23" t="s">
        <v>327</v>
      </c>
      <c r="K1" s="30" t="s">
        <v>42</v>
      </c>
      <c r="L1" s="33"/>
    </row>
    <row r="2" spans="1:12" x14ac:dyDescent="0.3">
      <c r="A2" s="20">
        <v>1001</v>
      </c>
      <c r="B2" s="20" t="s">
        <v>293</v>
      </c>
      <c r="C2" s="27">
        <f>VLOOKUP(B2,'Validacion (Uso SMA)'!$A$1:$D$4,4,0)</f>
        <v>1</v>
      </c>
      <c r="D2" s="24" t="s">
        <v>291</v>
      </c>
      <c r="E2" s="24" t="s">
        <v>291</v>
      </c>
      <c r="H2" s="32" t="s">
        <v>294</v>
      </c>
      <c r="I2" s="24" t="s">
        <v>291</v>
      </c>
      <c r="J2" s="20" t="s">
        <v>328</v>
      </c>
      <c r="K2" s="20"/>
    </row>
    <row r="3" spans="1:12" x14ac:dyDescent="0.3">
      <c r="A3" s="20">
        <v>1001</v>
      </c>
      <c r="B3" s="20" t="s">
        <v>295</v>
      </c>
      <c r="C3" s="27">
        <f>VLOOKUP(B3,'Validacion (Uso SMA)'!$A$1:$D$4,4,0)</f>
        <v>2</v>
      </c>
      <c r="D3" s="24" t="s">
        <v>291</v>
      </c>
      <c r="E3" s="24" t="s">
        <v>291</v>
      </c>
      <c r="H3" s="15" t="s">
        <v>296</v>
      </c>
      <c r="I3" s="24" t="s">
        <v>291</v>
      </c>
      <c r="J3" s="20" t="s">
        <v>328</v>
      </c>
      <c r="K3" s="20"/>
    </row>
    <row r="4" spans="1:12" x14ac:dyDescent="0.3">
      <c r="A4" s="20">
        <v>1001</v>
      </c>
      <c r="B4" s="20" t="s">
        <v>289</v>
      </c>
      <c r="C4" s="27">
        <f>VLOOKUP(B4,'Validacion (Uso SMA)'!$A$1:$D$4,4,0)</f>
        <v>3</v>
      </c>
      <c r="D4" s="24" t="s">
        <v>291</v>
      </c>
      <c r="E4" s="24" t="s">
        <v>291</v>
      </c>
      <c r="H4" s="15" t="s">
        <v>290</v>
      </c>
      <c r="I4" s="24" t="s">
        <v>291</v>
      </c>
      <c r="J4" s="20" t="s">
        <v>328</v>
      </c>
    </row>
    <row r="5" spans="1:12" x14ac:dyDescent="0.3">
      <c r="A5" s="20">
        <v>1024</v>
      </c>
      <c r="B5" s="20" t="s">
        <v>293</v>
      </c>
      <c r="C5" s="27">
        <f>VLOOKUP(B5,'Validacion (Uso SMA)'!$A$1:$D$4,4,0)</f>
        <v>1</v>
      </c>
      <c r="D5" s="24" t="s">
        <v>291</v>
      </c>
      <c r="E5" s="24" t="s">
        <v>291</v>
      </c>
      <c r="H5" s="32" t="s">
        <v>294</v>
      </c>
      <c r="I5" s="24" t="s">
        <v>291</v>
      </c>
      <c r="J5" s="20" t="s">
        <v>328</v>
      </c>
      <c r="K5" s="20"/>
    </row>
    <row r="6" spans="1:12" x14ac:dyDescent="0.3">
      <c r="A6" s="20">
        <v>1024</v>
      </c>
      <c r="B6" s="20" t="s">
        <v>295</v>
      </c>
      <c r="C6" s="27">
        <f>VLOOKUP(B6,'Validacion (Uso SMA)'!$A$1:$D$4,4,0)</f>
        <v>2</v>
      </c>
      <c r="D6" s="24" t="s">
        <v>291</v>
      </c>
      <c r="E6" s="24" t="s">
        <v>291</v>
      </c>
      <c r="H6" s="15" t="s">
        <v>296</v>
      </c>
      <c r="I6" s="24" t="s">
        <v>291</v>
      </c>
      <c r="J6" s="20" t="s">
        <v>328</v>
      </c>
      <c r="K6" s="20"/>
    </row>
    <row r="7" spans="1:12" x14ac:dyDescent="0.3">
      <c r="A7" s="20">
        <v>1024</v>
      </c>
      <c r="B7" s="20" t="s">
        <v>289</v>
      </c>
      <c r="C7" s="27">
        <f>VLOOKUP(B7,'Validacion (Uso SMA)'!$A$1:$D$4,4,0)</f>
        <v>3</v>
      </c>
      <c r="D7" s="24" t="s">
        <v>291</v>
      </c>
      <c r="E7" s="24" t="s">
        <v>291</v>
      </c>
      <c r="H7" s="15" t="s">
        <v>290</v>
      </c>
      <c r="I7" s="20" t="s">
        <v>291</v>
      </c>
      <c r="J7" s="20" t="s">
        <v>328</v>
      </c>
    </row>
    <row r="8" spans="1:12" x14ac:dyDescent="0.3">
      <c r="A8" s="20">
        <v>1027</v>
      </c>
      <c r="B8" s="20" t="s">
        <v>293</v>
      </c>
      <c r="C8" s="27">
        <f>VLOOKUP(B8,'Validacion (Uso SMA)'!$A$1:$D$4,4,0)</f>
        <v>1</v>
      </c>
      <c r="D8" s="24" t="s">
        <v>291</v>
      </c>
      <c r="E8" s="24" t="s">
        <v>291</v>
      </c>
      <c r="H8" s="32" t="s">
        <v>294</v>
      </c>
      <c r="I8" s="24" t="s">
        <v>291</v>
      </c>
      <c r="J8" s="20" t="s">
        <v>328</v>
      </c>
      <c r="K8" s="20"/>
    </row>
    <row r="9" spans="1:12" x14ac:dyDescent="0.3">
      <c r="A9" s="20">
        <v>1027</v>
      </c>
      <c r="B9" s="20" t="s">
        <v>295</v>
      </c>
      <c r="C9" s="27">
        <f>VLOOKUP(B9,'Validacion (Uso SMA)'!$A$1:$D$4,4,0)</f>
        <v>2</v>
      </c>
      <c r="D9" s="24" t="s">
        <v>291</v>
      </c>
      <c r="E9" s="24" t="s">
        <v>291</v>
      </c>
      <c r="H9" s="15" t="s">
        <v>296</v>
      </c>
      <c r="I9" s="24" t="s">
        <v>291</v>
      </c>
      <c r="J9" s="20" t="s">
        <v>328</v>
      </c>
      <c r="K9" s="20"/>
    </row>
    <row r="10" spans="1:12" x14ac:dyDescent="0.3">
      <c r="A10" s="20">
        <v>1027</v>
      </c>
      <c r="B10" s="20" t="s">
        <v>289</v>
      </c>
      <c r="C10" s="27">
        <f>VLOOKUP(B10,'Validacion (Uso SMA)'!$A$1:$D$4,4,0)</f>
        <v>3</v>
      </c>
      <c r="D10" s="24" t="s">
        <v>291</v>
      </c>
      <c r="E10" s="24" t="s">
        <v>291</v>
      </c>
      <c r="H10" s="15" t="s">
        <v>290</v>
      </c>
      <c r="I10" s="20" t="s">
        <v>291</v>
      </c>
      <c r="J10" s="20" t="s">
        <v>328</v>
      </c>
    </row>
    <row r="11" spans="1:12" x14ac:dyDescent="0.3">
      <c r="A11" s="21" t="s">
        <v>329</v>
      </c>
      <c r="B11" s="20" t="s">
        <v>293</v>
      </c>
      <c r="C11" s="27">
        <v>1</v>
      </c>
      <c r="D11" s="24" t="s">
        <v>291</v>
      </c>
      <c r="E11" s="24" t="s">
        <v>291</v>
      </c>
      <c r="F11" s="29"/>
      <c r="G11" s="29"/>
      <c r="H11" s="32" t="s">
        <v>294</v>
      </c>
      <c r="I11" s="24" t="s">
        <v>291</v>
      </c>
      <c r="J11" s="20" t="s">
        <v>330</v>
      </c>
      <c r="K11" s="20"/>
    </row>
    <row r="12" spans="1:12" x14ac:dyDescent="0.3">
      <c r="A12" s="21" t="s">
        <v>329</v>
      </c>
      <c r="B12" s="20" t="s">
        <v>295</v>
      </c>
      <c r="C12" s="27">
        <v>2</v>
      </c>
      <c r="D12" s="24" t="s">
        <v>291</v>
      </c>
      <c r="E12" s="24" t="s">
        <v>291</v>
      </c>
      <c r="F12" s="29"/>
      <c r="G12" s="29"/>
      <c r="H12" s="32" t="s">
        <v>296</v>
      </c>
      <c r="I12" s="24" t="s">
        <v>291</v>
      </c>
      <c r="J12" s="20" t="s">
        <v>330</v>
      </c>
      <c r="K12" s="20"/>
    </row>
    <row r="13" spans="1:12" x14ac:dyDescent="0.3">
      <c r="A13" s="21">
        <v>1028</v>
      </c>
      <c r="B13" s="20" t="s">
        <v>289</v>
      </c>
      <c r="C13" s="27">
        <f>VLOOKUP(B13,'Validacion (Uso SMA)'!$A$1:$D$4,4,0)</f>
        <v>3</v>
      </c>
      <c r="D13" s="26">
        <v>42641</v>
      </c>
      <c r="E13" s="26">
        <v>43005</v>
      </c>
      <c r="G13" s="29">
        <v>2299.3000000000002</v>
      </c>
      <c r="H13" s="15" t="s">
        <v>290</v>
      </c>
      <c r="I13" s="20" t="s">
        <v>331</v>
      </c>
      <c r="J13" s="20" t="s">
        <v>330</v>
      </c>
      <c r="K13" s="20" t="s">
        <v>332</v>
      </c>
    </row>
    <row r="14" spans="1:12" x14ac:dyDescent="0.3">
      <c r="A14" s="21">
        <v>1028</v>
      </c>
      <c r="B14" s="20" t="s">
        <v>289</v>
      </c>
      <c r="C14" s="27">
        <f>VLOOKUP(B14,'Validacion (Uso SMA)'!$A$1:$D$4,4,0)</f>
        <v>3</v>
      </c>
      <c r="D14" s="26">
        <v>42641</v>
      </c>
      <c r="E14" s="26">
        <v>43005</v>
      </c>
      <c r="G14" s="29">
        <v>2299.48</v>
      </c>
      <c r="H14" s="15" t="s">
        <v>290</v>
      </c>
      <c r="I14" s="20" t="s">
        <v>331</v>
      </c>
      <c r="J14" s="20" t="s">
        <v>330</v>
      </c>
      <c r="K14" s="20" t="s">
        <v>333</v>
      </c>
    </row>
    <row r="15" spans="1:12" x14ac:dyDescent="0.3">
      <c r="A15" s="21">
        <v>1028</v>
      </c>
      <c r="B15" s="20" t="s">
        <v>289</v>
      </c>
      <c r="C15" s="27">
        <f>VLOOKUP(B15,'Validacion (Uso SMA)'!$A$1:$D$4,4,0)</f>
        <v>3</v>
      </c>
      <c r="D15" s="26">
        <v>43006</v>
      </c>
      <c r="E15" s="26">
        <v>43370</v>
      </c>
      <c r="G15" s="29">
        <v>2299.4499999999998</v>
      </c>
      <c r="H15" s="15" t="s">
        <v>290</v>
      </c>
      <c r="I15" s="20" t="s">
        <v>331</v>
      </c>
      <c r="J15" s="20" t="s">
        <v>330</v>
      </c>
      <c r="K15" s="20" t="s">
        <v>333</v>
      </c>
    </row>
    <row r="16" spans="1:12" x14ac:dyDescent="0.3">
      <c r="A16" s="21">
        <v>1028</v>
      </c>
      <c r="B16" s="20" t="s">
        <v>289</v>
      </c>
      <c r="C16" s="27">
        <f>VLOOKUP(B16,'Validacion (Uso SMA)'!$A$1:$D$4,4,0)</f>
        <v>3</v>
      </c>
      <c r="D16" s="26">
        <v>43006</v>
      </c>
      <c r="E16" s="26">
        <v>43370</v>
      </c>
      <c r="G16" s="29">
        <v>2299.27</v>
      </c>
      <c r="H16" s="15" t="s">
        <v>290</v>
      </c>
      <c r="I16" s="20" t="s">
        <v>331</v>
      </c>
      <c r="J16" s="20" t="s">
        <v>330</v>
      </c>
      <c r="K16" s="20" t="s">
        <v>332</v>
      </c>
    </row>
    <row r="17" spans="1:11" x14ac:dyDescent="0.3">
      <c r="A17" s="21">
        <v>1028</v>
      </c>
      <c r="B17" s="20" t="s">
        <v>289</v>
      </c>
      <c r="C17" s="27">
        <f>VLOOKUP(B17,'Validacion (Uso SMA)'!$A$1:$D$4,4,0)</f>
        <v>3</v>
      </c>
      <c r="D17" s="26">
        <v>43371</v>
      </c>
      <c r="E17" s="26">
        <v>43735</v>
      </c>
      <c r="G17" s="29">
        <v>2299.4299999999998</v>
      </c>
      <c r="H17" s="15" t="s">
        <v>290</v>
      </c>
      <c r="I17" s="20" t="s">
        <v>331</v>
      </c>
      <c r="J17" s="20" t="s">
        <v>330</v>
      </c>
      <c r="K17" s="20" t="s">
        <v>333</v>
      </c>
    </row>
    <row r="18" spans="1:11" x14ac:dyDescent="0.3">
      <c r="A18" s="21">
        <v>1028</v>
      </c>
      <c r="B18" s="20" t="s">
        <v>289</v>
      </c>
      <c r="C18" s="27">
        <f>VLOOKUP(B18,'Validacion (Uso SMA)'!$A$1:$D$4,4,0)</f>
        <v>3</v>
      </c>
      <c r="D18" s="26">
        <v>43371</v>
      </c>
      <c r="E18" s="26">
        <v>43735</v>
      </c>
      <c r="G18" s="29">
        <v>2299.25</v>
      </c>
      <c r="H18" s="15" t="s">
        <v>290</v>
      </c>
      <c r="I18" s="20" t="s">
        <v>331</v>
      </c>
      <c r="J18" s="20" t="s">
        <v>330</v>
      </c>
      <c r="K18" s="20" t="s">
        <v>332</v>
      </c>
    </row>
    <row r="19" spans="1:11" x14ac:dyDescent="0.3">
      <c r="A19" s="21">
        <v>1028</v>
      </c>
      <c r="B19" s="20" t="s">
        <v>289</v>
      </c>
      <c r="C19" s="27">
        <f>VLOOKUP(B19,'Validacion (Uso SMA)'!$A$1:$D$4,4,0)</f>
        <v>3</v>
      </c>
      <c r="D19" s="26">
        <v>43736</v>
      </c>
      <c r="E19" s="26">
        <v>44100</v>
      </c>
      <c r="G19" s="29">
        <v>2299.4</v>
      </c>
      <c r="H19" s="15" t="s">
        <v>290</v>
      </c>
      <c r="I19" s="20" t="s">
        <v>331</v>
      </c>
      <c r="J19" s="20" t="s">
        <v>330</v>
      </c>
      <c r="K19" s="20" t="s">
        <v>333</v>
      </c>
    </row>
    <row r="20" spans="1:11" x14ac:dyDescent="0.3">
      <c r="A20" s="21">
        <v>1028</v>
      </c>
      <c r="B20" s="20" t="s">
        <v>289</v>
      </c>
      <c r="C20" s="27">
        <f>VLOOKUP(B20,'Validacion (Uso SMA)'!$A$1:$D$4,4,0)</f>
        <v>3</v>
      </c>
      <c r="D20" s="26">
        <v>43736</v>
      </c>
      <c r="E20" s="26">
        <v>44100</v>
      </c>
      <c r="G20" s="29">
        <v>2299.2199999999998</v>
      </c>
      <c r="H20" s="15" t="s">
        <v>290</v>
      </c>
      <c r="I20" s="20" t="s">
        <v>331</v>
      </c>
      <c r="J20" s="20" t="s">
        <v>330</v>
      </c>
      <c r="K20" s="20" t="s">
        <v>332</v>
      </c>
    </row>
    <row r="21" spans="1:11" x14ac:dyDescent="0.3">
      <c r="A21" s="21">
        <v>1028</v>
      </c>
      <c r="B21" s="20" t="s">
        <v>289</v>
      </c>
      <c r="C21" s="27">
        <f>VLOOKUP(B21,'Validacion (Uso SMA)'!$A$1:$D$4,4,0)</f>
        <v>3</v>
      </c>
      <c r="D21" s="26">
        <v>44101</v>
      </c>
      <c r="E21" s="26">
        <v>44465</v>
      </c>
      <c r="G21" s="29">
        <v>2299.37</v>
      </c>
      <c r="H21" s="15" t="s">
        <v>290</v>
      </c>
      <c r="I21" s="20" t="s">
        <v>331</v>
      </c>
      <c r="J21" s="20" t="s">
        <v>330</v>
      </c>
      <c r="K21" s="20" t="s">
        <v>333</v>
      </c>
    </row>
    <row r="22" spans="1:11" x14ac:dyDescent="0.3">
      <c r="A22" s="21">
        <v>1028</v>
      </c>
      <c r="B22" s="20" t="s">
        <v>289</v>
      </c>
      <c r="C22" s="27">
        <f>VLOOKUP(B22,'Validacion (Uso SMA)'!$A$1:$D$4,4,0)</f>
        <v>3</v>
      </c>
      <c r="D22" s="26">
        <v>44101</v>
      </c>
      <c r="E22" s="26">
        <v>44465</v>
      </c>
      <c r="G22" s="29">
        <v>2299.19</v>
      </c>
      <c r="H22" s="15" t="s">
        <v>290</v>
      </c>
      <c r="I22" s="20" t="s">
        <v>331</v>
      </c>
      <c r="J22" s="20" t="s">
        <v>330</v>
      </c>
      <c r="K22" s="20" t="s">
        <v>332</v>
      </c>
    </row>
    <row r="23" spans="1:11" x14ac:dyDescent="0.3">
      <c r="A23" s="21">
        <v>1028</v>
      </c>
      <c r="B23" s="20" t="s">
        <v>289</v>
      </c>
      <c r="C23" s="27">
        <f>VLOOKUP(B23,'Validacion (Uso SMA)'!$A$1:$D$4,4,0)</f>
        <v>3</v>
      </c>
      <c r="D23" s="26">
        <v>44466</v>
      </c>
      <c r="E23" s="26">
        <v>44830</v>
      </c>
      <c r="G23" s="29">
        <v>2299.35</v>
      </c>
      <c r="H23" s="15" t="s">
        <v>290</v>
      </c>
      <c r="I23" s="20" t="s">
        <v>331</v>
      </c>
      <c r="J23" s="20" t="s">
        <v>330</v>
      </c>
      <c r="K23" s="20" t="s">
        <v>333</v>
      </c>
    </row>
    <row r="24" spans="1:11" x14ac:dyDescent="0.3">
      <c r="A24" s="21">
        <v>1028</v>
      </c>
      <c r="B24" s="20" t="s">
        <v>289</v>
      </c>
      <c r="C24" s="27">
        <f>VLOOKUP(B24,'Validacion (Uso SMA)'!$A$1:$D$4,4,0)</f>
        <v>3</v>
      </c>
      <c r="D24" s="26">
        <v>44466</v>
      </c>
      <c r="E24" s="26">
        <v>44830</v>
      </c>
      <c r="G24" s="29">
        <v>2299.17</v>
      </c>
      <c r="H24" s="15" t="s">
        <v>290</v>
      </c>
      <c r="I24" s="20" t="s">
        <v>331</v>
      </c>
      <c r="J24" s="20" t="s">
        <v>330</v>
      </c>
      <c r="K24" s="20" t="s">
        <v>332</v>
      </c>
    </row>
    <row r="25" spans="1:11" x14ac:dyDescent="0.3">
      <c r="A25" s="21">
        <v>1028</v>
      </c>
      <c r="B25" s="20" t="s">
        <v>289</v>
      </c>
      <c r="C25" s="27">
        <f>VLOOKUP(B25,'Validacion (Uso SMA)'!$A$1:$D$4,4,0)</f>
        <v>3</v>
      </c>
      <c r="D25" s="26">
        <v>44831</v>
      </c>
      <c r="E25" s="26">
        <v>45195</v>
      </c>
      <c r="G25" s="29">
        <v>2299.3200000000002</v>
      </c>
      <c r="H25" s="15" t="s">
        <v>290</v>
      </c>
      <c r="I25" s="20" t="s">
        <v>331</v>
      </c>
      <c r="J25" s="20" t="s">
        <v>330</v>
      </c>
      <c r="K25" s="20" t="s">
        <v>333</v>
      </c>
    </row>
    <row r="26" spans="1:11" x14ac:dyDescent="0.3">
      <c r="A26" s="21">
        <v>1028</v>
      </c>
      <c r="B26" s="20" t="s">
        <v>289</v>
      </c>
      <c r="C26" s="27">
        <f>VLOOKUP(B26,'Validacion (Uso SMA)'!$A$1:$D$4,4,0)</f>
        <v>3</v>
      </c>
      <c r="D26" s="26">
        <v>44831</v>
      </c>
      <c r="E26" s="26">
        <v>45195</v>
      </c>
      <c r="G26" s="29">
        <v>2299.14</v>
      </c>
      <c r="H26" s="15" t="s">
        <v>290</v>
      </c>
      <c r="I26" s="20" t="s">
        <v>331</v>
      </c>
      <c r="J26" s="20" t="s">
        <v>330</v>
      </c>
      <c r="K26" s="20" t="s">
        <v>332</v>
      </c>
    </row>
    <row r="27" spans="1:11" x14ac:dyDescent="0.3">
      <c r="A27" s="21">
        <v>1028</v>
      </c>
      <c r="B27" s="20" t="s">
        <v>289</v>
      </c>
      <c r="C27" s="27">
        <f>VLOOKUP(B27,'Validacion (Uso SMA)'!$A$1:$D$4,4,0)</f>
        <v>3</v>
      </c>
      <c r="D27" s="26">
        <v>45196</v>
      </c>
      <c r="E27" s="26">
        <v>45560</v>
      </c>
      <c r="G27" s="29">
        <v>2299.29</v>
      </c>
      <c r="H27" s="15" t="s">
        <v>290</v>
      </c>
      <c r="I27" s="20" t="s">
        <v>331</v>
      </c>
      <c r="J27" s="20" t="s">
        <v>330</v>
      </c>
      <c r="K27" s="20" t="s">
        <v>333</v>
      </c>
    </row>
    <row r="28" spans="1:11" x14ac:dyDescent="0.3">
      <c r="A28" s="21">
        <v>1028</v>
      </c>
      <c r="B28" s="20" t="s">
        <v>289</v>
      </c>
      <c r="C28" s="27">
        <f>VLOOKUP(B28,'Validacion (Uso SMA)'!$A$1:$D$4,4,0)</f>
        <v>3</v>
      </c>
      <c r="D28" s="26">
        <v>45196</v>
      </c>
      <c r="E28" s="26">
        <v>45560</v>
      </c>
      <c r="G28" s="29">
        <v>2299.11</v>
      </c>
      <c r="H28" s="15" t="s">
        <v>290</v>
      </c>
      <c r="I28" s="20" t="s">
        <v>331</v>
      </c>
      <c r="J28" s="20" t="s">
        <v>330</v>
      </c>
      <c r="K28" s="20" t="s">
        <v>332</v>
      </c>
    </row>
    <row r="29" spans="1:11" x14ac:dyDescent="0.3">
      <c r="A29" s="21">
        <v>1028</v>
      </c>
      <c r="B29" s="20" t="s">
        <v>289</v>
      </c>
      <c r="C29" s="27">
        <f>VLOOKUP(B29,'Validacion (Uso SMA)'!$A$1:$D$4,4,0)</f>
        <v>3</v>
      </c>
      <c r="D29" s="26">
        <v>45561</v>
      </c>
      <c r="E29" s="26">
        <v>45925</v>
      </c>
      <c r="G29" s="29">
        <v>2299.27</v>
      </c>
      <c r="H29" s="15" t="s">
        <v>290</v>
      </c>
      <c r="I29" s="20" t="s">
        <v>331</v>
      </c>
      <c r="J29" s="20" t="s">
        <v>330</v>
      </c>
      <c r="K29" s="20" t="s">
        <v>333</v>
      </c>
    </row>
    <row r="30" spans="1:11" x14ac:dyDescent="0.3">
      <c r="A30" s="21">
        <v>1028</v>
      </c>
      <c r="B30" s="20" t="s">
        <v>289</v>
      </c>
      <c r="C30" s="27">
        <f>VLOOKUP(B30,'Validacion (Uso SMA)'!$A$1:$D$4,4,0)</f>
        <v>3</v>
      </c>
      <c r="D30" s="26">
        <v>45561</v>
      </c>
      <c r="E30" s="26">
        <v>45925</v>
      </c>
      <c r="G30" s="29">
        <v>2299.09</v>
      </c>
      <c r="H30" s="15" t="s">
        <v>290</v>
      </c>
      <c r="I30" s="20" t="s">
        <v>331</v>
      </c>
      <c r="J30" s="20" t="s">
        <v>330</v>
      </c>
      <c r="K30" s="20" t="s">
        <v>332</v>
      </c>
    </row>
    <row r="31" spans="1:11" x14ac:dyDescent="0.3">
      <c r="A31" s="21">
        <v>1028</v>
      </c>
      <c r="B31" s="20" t="s">
        <v>289</v>
      </c>
      <c r="C31" s="27">
        <f>VLOOKUP(B31,'Validacion (Uso SMA)'!$A$1:$D$4,4,0)</f>
        <v>3</v>
      </c>
      <c r="D31" s="26">
        <v>45926</v>
      </c>
      <c r="E31" s="26">
        <v>46290</v>
      </c>
      <c r="G31" s="29">
        <v>2299.2399999999998</v>
      </c>
      <c r="H31" s="15" t="s">
        <v>290</v>
      </c>
      <c r="I31" s="20" t="s">
        <v>331</v>
      </c>
      <c r="J31" s="20" t="s">
        <v>330</v>
      </c>
      <c r="K31" s="20" t="s">
        <v>333</v>
      </c>
    </row>
    <row r="32" spans="1:11" x14ac:dyDescent="0.3">
      <c r="A32" s="21">
        <v>1028</v>
      </c>
      <c r="B32" s="20" t="s">
        <v>289</v>
      </c>
      <c r="C32" s="27">
        <f>VLOOKUP(B32,'Validacion (Uso SMA)'!$A$1:$D$4,4,0)</f>
        <v>3</v>
      </c>
      <c r="D32" s="26">
        <v>45926</v>
      </c>
      <c r="E32" s="26">
        <v>46290</v>
      </c>
      <c r="G32" s="29">
        <v>2299.06</v>
      </c>
      <c r="H32" s="15" t="s">
        <v>290</v>
      </c>
      <c r="I32" s="20" t="s">
        <v>331</v>
      </c>
      <c r="J32" s="20" t="s">
        <v>330</v>
      </c>
      <c r="K32" s="20" t="s">
        <v>332</v>
      </c>
    </row>
    <row r="33" spans="1:11" x14ac:dyDescent="0.3">
      <c r="A33" s="21">
        <v>1028</v>
      </c>
      <c r="B33" s="20" t="s">
        <v>289</v>
      </c>
      <c r="C33" s="27">
        <f>VLOOKUP(B33,'Validacion (Uso SMA)'!$A$1:$D$4,4,0)</f>
        <v>3</v>
      </c>
      <c r="D33" s="26">
        <v>46291</v>
      </c>
      <c r="E33" s="26">
        <v>46655</v>
      </c>
      <c r="G33" s="29">
        <v>2299.21</v>
      </c>
      <c r="H33" s="15" t="s">
        <v>290</v>
      </c>
      <c r="I33" s="20" t="s">
        <v>331</v>
      </c>
      <c r="J33" s="20" t="s">
        <v>330</v>
      </c>
      <c r="K33" s="20" t="s">
        <v>333</v>
      </c>
    </row>
    <row r="34" spans="1:11" x14ac:dyDescent="0.3">
      <c r="A34" s="21">
        <v>1028</v>
      </c>
      <c r="B34" s="20" t="s">
        <v>289</v>
      </c>
      <c r="C34" s="27">
        <f>VLOOKUP(B34,'Validacion (Uso SMA)'!$A$1:$D$4,4,0)</f>
        <v>3</v>
      </c>
      <c r="D34" s="26">
        <v>46291</v>
      </c>
      <c r="E34" s="26">
        <v>46655</v>
      </c>
      <c r="G34" s="29">
        <v>2299.0300000000002</v>
      </c>
      <c r="H34" s="15" t="s">
        <v>290</v>
      </c>
      <c r="I34" s="20" t="s">
        <v>331</v>
      </c>
      <c r="J34" s="20" t="s">
        <v>330</v>
      </c>
      <c r="K34" s="20" t="s">
        <v>332</v>
      </c>
    </row>
    <row r="35" spans="1:11" x14ac:dyDescent="0.3">
      <c r="A35" s="21">
        <v>1028</v>
      </c>
      <c r="B35" s="20" t="s">
        <v>289</v>
      </c>
      <c r="C35" s="27">
        <f>VLOOKUP(B35,'Validacion (Uso SMA)'!$A$1:$D$4,4,0)</f>
        <v>3</v>
      </c>
      <c r="D35" s="26">
        <v>46656</v>
      </c>
      <c r="E35" s="26">
        <v>47020</v>
      </c>
      <c r="G35" s="29">
        <v>2299.19</v>
      </c>
      <c r="H35" s="15" t="s">
        <v>290</v>
      </c>
      <c r="I35" s="20" t="s">
        <v>331</v>
      </c>
      <c r="J35" s="20" t="s">
        <v>330</v>
      </c>
      <c r="K35" s="20" t="s">
        <v>333</v>
      </c>
    </row>
    <row r="36" spans="1:11" x14ac:dyDescent="0.3">
      <c r="A36" s="21">
        <v>1028</v>
      </c>
      <c r="B36" s="20" t="s">
        <v>289</v>
      </c>
      <c r="C36" s="27">
        <f>VLOOKUP(B36,'Validacion (Uso SMA)'!$A$1:$D$4,4,0)</f>
        <v>3</v>
      </c>
      <c r="D36" s="26">
        <v>46656</v>
      </c>
      <c r="E36" s="26">
        <v>47020</v>
      </c>
      <c r="G36" s="29">
        <v>2299.0100000000002</v>
      </c>
      <c r="H36" s="15" t="s">
        <v>290</v>
      </c>
      <c r="I36" s="20" t="s">
        <v>331</v>
      </c>
      <c r="J36" s="20" t="s">
        <v>330</v>
      </c>
      <c r="K36" s="20" t="s">
        <v>332</v>
      </c>
    </row>
    <row r="37" spans="1:11" x14ac:dyDescent="0.3">
      <c r="A37" s="21">
        <v>1028</v>
      </c>
      <c r="B37" s="20" t="s">
        <v>289</v>
      </c>
      <c r="C37" s="27">
        <f>VLOOKUP(B37,'Validacion (Uso SMA)'!$A$1:$D$4,4,0)</f>
        <v>3</v>
      </c>
      <c r="D37" s="26">
        <v>47021</v>
      </c>
      <c r="E37" s="26">
        <v>47385</v>
      </c>
      <c r="G37" s="29">
        <v>2299.16</v>
      </c>
      <c r="H37" s="15" t="s">
        <v>290</v>
      </c>
      <c r="I37" s="20" t="s">
        <v>331</v>
      </c>
      <c r="J37" s="20" t="s">
        <v>330</v>
      </c>
      <c r="K37" s="20" t="s">
        <v>333</v>
      </c>
    </row>
    <row r="38" spans="1:11" x14ac:dyDescent="0.3">
      <c r="A38" s="21">
        <v>1028</v>
      </c>
      <c r="B38" s="20" t="s">
        <v>289</v>
      </c>
      <c r="C38" s="27">
        <f>VLOOKUP(B38,'Validacion (Uso SMA)'!$A$1:$D$4,4,0)</f>
        <v>3</v>
      </c>
      <c r="D38" s="26">
        <v>47021</v>
      </c>
      <c r="E38" s="26">
        <v>47385</v>
      </c>
      <c r="G38" s="29">
        <v>2298.98</v>
      </c>
      <c r="H38" s="15" t="s">
        <v>290</v>
      </c>
      <c r="I38" s="20" t="s">
        <v>331</v>
      </c>
      <c r="J38" s="20" t="s">
        <v>330</v>
      </c>
      <c r="K38" s="20" t="s">
        <v>332</v>
      </c>
    </row>
    <row r="39" spans="1:11" x14ac:dyDescent="0.3">
      <c r="A39" s="21">
        <v>1028</v>
      </c>
      <c r="B39" s="20" t="s">
        <v>289</v>
      </c>
      <c r="C39" s="27">
        <f>VLOOKUP(B39,'Validacion (Uso SMA)'!$A$1:$D$4,4,0)</f>
        <v>3</v>
      </c>
      <c r="D39" s="26">
        <v>47386</v>
      </c>
      <c r="E39" s="26">
        <v>47750</v>
      </c>
      <c r="G39" s="29">
        <v>2299.13</v>
      </c>
      <c r="H39" s="15" t="s">
        <v>290</v>
      </c>
      <c r="I39" s="20" t="s">
        <v>331</v>
      </c>
      <c r="J39" s="20" t="s">
        <v>330</v>
      </c>
      <c r="K39" s="20" t="s">
        <v>333</v>
      </c>
    </row>
    <row r="40" spans="1:11" x14ac:dyDescent="0.3">
      <c r="A40" s="21">
        <v>1028</v>
      </c>
      <c r="B40" s="20" t="s">
        <v>289</v>
      </c>
      <c r="C40" s="27">
        <f>VLOOKUP(B40,'Validacion (Uso SMA)'!$A$1:$D$4,4,0)</f>
        <v>3</v>
      </c>
      <c r="D40" s="26">
        <v>47386</v>
      </c>
      <c r="E40" s="26">
        <v>47750</v>
      </c>
      <c r="G40" s="29">
        <v>2298.9499999999998</v>
      </c>
      <c r="H40" s="15" t="s">
        <v>290</v>
      </c>
      <c r="I40" s="20" t="s">
        <v>331</v>
      </c>
      <c r="J40" s="20" t="s">
        <v>330</v>
      </c>
      <c r="K40" s="20" t="s">
        <v>332</v>
      </c>
    </row>
    <row r="41" spans="1:11" x14ac:dyDescent="0.3">
      <c r="A41" s="21">
        <v>1028</v>
      </c>
      <c r="B41" s="20" t="s">
        <v>289</v>
      </c>
      <c r="C41" s="27">
        <f>VLOOKUP(B41,'Validacion (Uso SMA)'!$A$1:$D$4,4,0)</f>
        <v>3</v>
      </c>
      <c r="D41" s="26">
        <v>47751</v>
      </c>
      <c r="E41" s="26">
        <v>48115</v>
      </c>
      <c r="G41" s="29">
        <v>2299.11</v>
      </c>
      <c r="H41" s="15" t="s">
        <v>290</v>
      </c>
      <c r="I41" s="20" t="s">
        <v>331</v>
      </c>
      <c r="J41" s="20" t="s">
        <v>330</v>
      </c>
      <c r="K41" s="20" t="s">
        <v>333</v>
      </c>
    </row>
    <row r="42" spans="1:11" x14ac:dyDescent="0.3">
      <c r="A42" s="21">
        <v>1028</v>
      </c>
      <c r="B42" s="20" t="s">
        <v>289</v>
      </c>
      <c r="C42" s="27">
        <f>VLOOKUP(B42,'Validacion (Uso SMA)'!$A$1:$D$4,4,0)</f>
        <v>3</v>
      </c>
      <c r="D42" s="26">
        <v>47751</v>
      </c>
      <c r="E42" s="26">
        <v>48115</v>
      </c>
      <c r="G42" s="29">
        <v>2298.9299999999998</v>
      </c>
      <c r="H42" s="15" t="s">
        <v>290</v>
      </c>
      <c r="I42" s="20" t="s">
        <v>331</v>
      </c>
      <c r="J42" s="20" t="s">
        <v>330</v>
      </c>
      <c r="K42" s="20" t="s">
        <v>332</v>
      </c>
    </row>
    <row r="43" spans="1:11" x14ac:dyDescent="0.3">
      <c r="A43" s="21">
        <v>1028</v>
      </c>
      <c r="B43" s="20" t="s">
        <v>289</v>
      </c>
      <c r="C43" s="27">
        <f>VLOOKUP(B43,'Validacion (Uso SMA)'!$A$1:$D$4,4,0)</f>
        <v>3</v>
      </c>
      <c r="D43" s="26">
        <v>48116</v>
      </c>
      <c r="E43" s="26">
        <v>72953</v>
      </c>
      <c r="G43" s="29">
        <v>2299.08</v>
      </c>
      <c r="H43" s="15" t="s">
        <v>290</v>
      </c>
      <c r="I43" s="20" t="s">
        <v>331</v>
      </c>
      <c r="J43" s="20" t="s">
        <v>330</v>
      </c>
      <c r="K43" s="20" t="s">
        <v>333</v>
      </c>
    </row>
    <row r="44" spans="1:11" x14ac:dyDescent="0.3">
      <c r="A44" s="21">
        <v>1028</v>
      </c>
      <c r="B44" s="20" t="s">
        <v>289</v>
      </c>
      <c r="C44" s="27">
        <f>VLOOKUP(B44,'Validacion (Uso SMA)'!$A$1:$D$4,4,0)</f>
        <v>3</v>
      </c>
      <c r="D44" s="26">
        <v>48116</v>
      </c>
      <c r="E44" s="26">
        <v>72953</v>
      </c>
      <c r="G44" s="29">
        <v>2298.9</v>
      </c>
      <c r="H44" s="15" t="s">
        <v>290</v>
      </c>
      <c r="I44" s="20" t="s">
        <v>331</v>
      </c>
      <c r="J44" s="20" t="s">
        <v>330</v>
      </c>
      <c r="K44" s="20" t="s">
        <v>332</v>
      </c>
    </row>
    <row r="45" spans="1:11" x14ac:dyDescent="0.3">
      <c r="A45" s="20">
        <v>1906</v>
      </c>
      <c r="B45" s="20" t="s">
        <v>293</v>
      </c>
      <c r="C45" s="27">
        <f>VLOOKUP(B45,'Validacion (Uso SMA)'!$A$1:$D$4,4,0)</f>
        <v>1</v>
      </c>
      <c r="D45" s="24" t="s">
        <v>291</v>
      </c>
      <c r="E45" s="24" t="s">
        <v>291</v>
      </c>
      <c r="H45" s="32" t="s">
        <v>294</v>
      </c>
      <c r="I45" s="24" t="s">
        <v>291</v>
      </c>
      <c r="J45" s="20" t="s">
        <v>328</v>
      </c>
      <c r="K45" s="20"/>
    </row>
    <row r="46" spans="1:11" x14ac:dyDescent="0.3">
      <c r="A46" s="20">
        <v>1906</v>
      </c>
      <c r="B46" s="20" t="s">
        <v>295</v>
      </c>
      <c r="C46" s="27">
        <f>VLOOKUP(B46,'Validacion (Uso SMA)'!$A$1:$D$4,4,0)</f>
        <v>2</v>
      </c>
      <c r="D46" s="24" t="s">
        <v>291</v>
      </c>
      <c r="E46" s="24" t="s">
        <v>291</v>
      </c>
      <c r="H46" s="15" t="s">
        <v>296</v>
      </c>
      <c r="I46" s="24" t="s">
        <v>291</v>
      </c>
      <c r="J46" s="20" t="s">
        <v>328</v>
      </c>
      <c r="K46" s="20"/>
    </row>
    <row r="47" spans="1:11" x14ac:dyDescent="0.3">
      <c r="A47" s="20">
        <v>1906</v>
      </c>
      <c r="B47" s="20" t="s">
        <v>289</v>
      </c>
      <c r="C47" s="27">
        <f>VLOOKUP(B47,'Validacion (Uso SMA)'!$A$1:$D$4,4,0)</f>
        <v>3</v>
      </c>
      <c r="D47" s="24" t="s">
        <v>291</v>
      </c>
      <c r="E47" s="24" t="s">
        <v>291</v>
      </c>
      <c r="H47" s="15" t="s">
        <v>290</v>
      </c>
      <c r="I47" s="20" t="s">
        <v>291</v>
      </c>
      <c r="J47" s="20" t="s">
        <v>328</v>
      </c>
    </row>
    <row r="48" spans="1:11" x14ac:dyDescent="0.3">
      <c r="A48" s="20">
        <v>2018</v>
      </c>
      <c r="B48" s="20" t="s">
        <v>293</v>
      </c>
      <c r="C48" s="27">
        <f>VLOOKUP(B48,'Validacion (Uso SMA)'!$A$1:$D$4,4,0)</f>
        <v>1</v>
      </c>
      <c r="D48" s="24" t="s">
        <v>291</v>
      </c>
      <c r="E48" s="24" t="s">
        <v>291</v>
      </c>
      <c r="H48" s="32" t="s">
        <v>294</v>
      </c>
      <c r="I48" s="24" t="s">
        <v>291</v>
      </c>
      <c r="J48" s="20" t="s">
        <v>328</v>
      </c>
      <c r="K48" s="20"/>
    </row>
    <row r="49" spans="1:11" x14ac:dyDescent="0.3">
      <c r="A49" s="20">
        <v>2018</v>
      </c>
      <c r="B49" s="20" t="s">
        <v>295</v>
      </c>
      <c r="C49" s="27">
        <f>VLOOKUP(B49,'Validacion (Uso SMA)'!$A$1:$D$4,4,0)</f>
        <v>2</v>
      </c>
      <c r="D49" s="24" t="s">
        <v>291</v>
      </c>
      <c r="E49" s="24" t="s">
        <v>291</v>
      </c>
      <c r="H49" s="15" t="s">
        <v>296</v>
      </c>
      <c r="I49" s="24" t="s">
        <v>291</v>
      </c>
      <c r="J49" s="20" t="s">
        <v>328</v>
      </c>
      <c r="K49" s="20"/>
    </row>
    <row r="50" spans="1:11" x14ac:dyDescent="0.3">
      <c r="A50" s="20">
        <v>2018</v>
      </c>
      <c r="B50" s="20" t="s">
        <v>289</v>
      </c>
      <c r="C50" s="27">
        <f>VLOOKUP(B50,'Validacion (Uso SMA)'!$A$1:$D$4,4,0)</f>
        <v>3</v>
      </c>
      <c r="D50" s="24" t="s">
        <v>291</v>
      </c>
      <c r="E50" s="24" t="s">
        <v>291</v>
      </c>
      <c r="H50" s="15" t="s">
        <v>290</v>
      </c>
      <c r="I50" s="20" t="s">
        <v>291</v>
      </c>
      <c r="J50" s="20" t="s">
        <v>328</v>
      </c>
    </row>
    <row r="51" spans="1:11" x14ac:dyDescent="0.3">
      <c r="A51" s="20">
        <v>2021</v>
      </c>
      <c r="B51" s="20" t="s">
        <v>293</v>
      </c>
      <c r="C51" s="27">
        <f>VLOOKUP(B51,'Validacion (Uso SMA)'!$A$1:$D$4,4,0)</f>
        <v>1</v>
      </c>
      <c r="D51" s="24" t="s">
        <v>291</v>
      </c>
      <c r="E51" s="24" t="s">
        <v>291</v>
      </c>
      <c r="H51" s="32" t="s">
        <v>294</v>
      </c>
      <c r="I51" s="24" t="s">
        <v>291</v>
      </c>
      <c r="J51" s="20" t="s">
        <v>328</v>
      </c>
      <c r="K51" s="20"/>
    </row>
    <row r="52" spans="1:11" x14ac:dyDescent="0.3">
      <c r="A52" s="20">
        <v>2021</v>
      </c>
      <c r="B52" s="20" t="s">
        <v>295</v>
      </c>
      <c r="C52" s="27">
        <f>VLOOKUP(B52,'Validacion (Uso SMA)'!$A$1:$D$4,4,0)</f>
        <v>2</v>
      </c>
      <c r="D52" s="24" t="s">
        <v>291</v>
      </c>
      <c r="E52" s="24" t="s">
        <v>291</v>
      </c>
      <c r="H52" s="15" t="s">
        <v>296</v>
      </c>
      <c r="I52" s="24" t="s">
        <v>291</v>
      </c>
      <c r="J52" s="20" t="s">
        <v>328</v>
      </c>
      <c r="K52" s="20"/>
    </row>
    <row r="53" spans="1:11" x14ac:dyDescent="0.3">
      <c r="A53" s="20">
        <v>2021</v>
      </c>
      <c r="B53" s="20" t="s">
        <v>289</v>
      </c>
      <c r="C53" s="27">
        <f>VLOOKUP(B53,'Validacion (Uso SMA)'!$A$1:$D$4,4,0)</f>
        <v>3</v>
      </c>
      <c r="D53" s="24" t="s">
        <v>291</v>
      </c>
      <c r="E53" s="24" t="s">
        <v>291</v>
      </c>
      <c r="H53" s="15" t="s">
        <v>290</v>
      </c>
      <c r="I53" s="20" t="s">
        <v>291</v>
      </c>
      <c r="J53" s="20" t="s">
        <v>328</v>
      </c>
    </row>
    <row r="54" spans="1:11" x14ac:dyDescent="0.3">
      <c r="A54" s="16">
        <v>2022</v>
      </c>
      <c r="B54" s="20" t="s">
        <v>293</v>
      </c>
      <c r="C54" s="27">
        <f>VLOOKUP(B54,'Validacion (Uso SMA)'!$A$1:$D$4,4,0)</f>
        <v>1</v>
      </c>
      <c r="D54" s="24" t="s">
        <v>291</v>
      </c>
      <c r="E54" s="24" t="s">
        <v>291</v>
      </c>
      <c r="H54" s="15" t="s">
        <v>294</v>
      </c>
      <c r="I54" s="24" t="s">
        <v>291</v>
      </c>
      <c r="J54" s="20" t="s">
        <v>328</v>
      </c>
    </row>
    <row r="55" spans="1:11" x14ac:dyDescent="0.3">
      <c r="A55" s="16">
        <v>2022</v>
      </c>
      <c r="B55" s="20" t="s">
        <v>295</v>
      </c>
      <c r="C55" s="27">
        <f>VLOOKUP(B55,'Validacion (Uso SMA)'!$A$1:$D$4,4,0)</f>
        <v>2</v>
      </c>
      <c r="D55" s="24" t="s">
        <v>291</v>
      </c>
      <c r="E55" s="24" t="s">
        <v>291</v>
      </c>
      <c r="H55" s="15" t="s">
        <v>296</v>
      </c>
      <c r="I55" s="24" t="s">
        <v>291</v>
      </c>
      <c r="J55" s="20" t="s">
        <v>328</v>
      </c>
    </row>
    <row r="56" spans="1:11" x14ac:dyDescent="0.3">
      <c r="A56" s="16">
        <v>2022</v>
      </c>
      <c r="B56" s="20" t="s">
        <v>289</v>
      </c>
      <c r="C56" s="27">
        <f>VLOOKUP(B56,'Validacion (Uso SMA)'!$A$1:$D$4,4,0)</f>
        <v>3</v>
      </c>
      <c r="D56" s="20" t="s">
        <v>291</v>
      </c>
      <c r="E56" s="20" t="s">
        <v>291</v>
      </c>
      <c r="H56" s="15" t="s">
        <v>290</v>
      </c>
      <c r="I56" s="20" t="s">
        <v>291</v>
      </c>
      <c r="J56" s="20" t="s">
        <v>328</v>
      </c>
    </row>
    <row r="57" spans="1:11" x14ac:dyDescent="0.3">
      <c r="A57" s="16">
        <v>2026</v>
      </c>
      <c r="B57" s="20" t="s">
        <v>293</v>
      </c>
      <c r="C57" s="27">
        <f>VLOOKUP(B57,'Validacion (Uso SMA)'!$A$1:$D$4,4,0)</f>
        <v>1</v>
      </c>
      <c r="D57" s="24" t="s">
        <v>291</v>
      </c>
      <c r="E57" s="24" t="s">
        <v>291</v>
      </c>
      <c r="H57" s="15" t="s">
        <v>294</v>
      </c>
      <c r="I57" s="24" t="s">
        <v>291</v>
      </c>
      <c r="J57" s="20" t="s">
        <v>328</v>
      </c>
    </row>
    <row r="58" spans="1:11" x14ac:dyDescent="0.3">
      <c r="A58" s="16">
        <v>2026</v>
      </c>
      <c r="B58" s="20" t="s">
        <v>295</v>
      </c>
      <c r="C58" s="27">
        <f>VLOOKUP(B58,'Validacion (Uso SMA)'!$A$1:$D$4,4,0)</f>
        <v>2</v>
      </c>
      <c r="D58" s="24" t="s">
        <v>291</v>
      </c>
      <c r="E58" s="24" t="s">
        <v>291</v>
      </c>
      <c r="H58" s="15" t="s">
        <v>296</v>
      </c>
      <c r="I58" s="24" t="s">
        <v>291</v>
      </c>
      <c r="J58" s="20" t="s">
        <v>328</v>
      </c>
    </row>
    <row r="59" spans="1:11" x14ac:dyDescent="0.3">
      <c r="A59" s="16">
        <v>2026</v>
      </c>
      <c r="B59" s="20" t="s">
        <v>289</v>
      </c>
      <c r="C59" s="27">
        <f>VLOOKUP(B59,'Validacion (Uso SMA)'!$A$1:$D$4,4,0)</f>
        <v>3</v>
      </c>
      <c r="D59" s="20" t="s">
        <v>291</v>
      </c>
      <c r="E59" s="20" t="s">
        <v>291</v>
      </c>
      <c r="H59" s="15" t="s">
        <v>290</v>
      </c>
      <c r="I59" s="20" t="s">
        <v>291</v>
      </c>
      <c r="J59" s="20" t="s">
        <v>328</v>
      </c>
    </row>
    <row r="60" spans="1:11" x14ac:dyDescent="0.3">
      <c r="A60" s="20">
        <v>2028</v>
      </c>
      <c r="B60" s="20" t="s">
        <v>293</v>
      </c>
      <c r="C60" s="27">
        <f>VLOOKUP(B60,'Validacion (Uso SMA)'!$A$1:$D$4,4,0)</f>
        <v>1</v>
      </c>
      <c r="D60" s="24" t="s">
        <v>291</v>
      </c>
      <c r="E60" s="24" t="s">
        <v>291</v>
      </c>
      <c r="H60" s="32" t="s">
        <v>294</v>
      </c>
      <c r="I60" s="24" t="s">
        <v>291</v>
      </c>
      <c r="J60" s="20" t="s">
        <v>328</v>
      </c>
      <c r="K60" s="20"/>
    </row>
    <row r="61" spans="1:11" x14ac:dyDescent="0.3">
      <c r="A61" s="20">
        <v>2028</v>
      </c>
      <c r="B61" s="20" t="s">
        <v>295</v>
      </c>
      <c r="C61" s="27">
        <f>VLOOKUP(B61,'Validacion (Uso SMA)'!$A$1:$D$4,4,0)</f>
        <v>2</v>
      </c>
      <c r="D61" s="24" t="s">
        <v>291</v>
      </c>
      <c r="E61" s="24" t="s">
        <v>291</v>
      </c>
      <c r="H61" s="15" t="s">
        <v>296</v>
      </c>
      <c r="I61" s="24" t="s">
        <v>291</v>
      </c>
      <c r="J61" s="20" t="s">
        <v>328</v>
      </c>
      <c r="K61" s="20"/>
    </row>
    <row r="62" spans="1:11" x14ac:dyDescent="0.3">
      <c r="A62" s="20">
        <v>2028</v>
      </c>
      <c r="B62" s="20" t="s">
        <v>289</v>
      </c>
      <c r="C62" s="27">
        <f>VLOOKUP(B62,'Validacion (Uso SMA)'!$A$1:$D$4,4,0)</f>
        <v>3</v>
      </c>
      <c r="D62" s="24" t="s">
        <v>291</v>
      </c>
      <c r="E62" s="24" t="s">
        <v>291</v>
      </c>
      <c r="H62" s="15" t="s">
        <v>290</v>
      </c>
      <c r="I62" s="20" t="s">
        <v>291</v>
      </c>
      <c r="J62" s="20" t="s">
        <v>328</v>
      </c>
    </row>
    <row r="63" spans="1:11" x14ac:dyDescent="0.3">
      <c r="A63" s="20">
        <v>2037</v>
      </c>
      <c r="B63" s="20" t="s">
        <v>293</v>
      </c>
      <c r="C63" s="27">
        <f>VLOOKUP(B63,'Validacion (Uso SMA)'!$A$1:$D$4,4,0)</f>
        <v>1</v>
      </c>
      <c r="D63" s="24" t="s">
        <v>291</v>
      </c>
      <c r="E63" s="24" t="s">
        <v>291</v>
      </c>
      <c r="H63" s="32" t="s">
        <v>294</v>
      </c>
      <c r="I63" s="24" t="s">
        <v>291</v>
      </c>
      <c r="J63" s="20" t="s">
        <v>328</v>
      </c>
      <c r="K63" s="20"/>
    </row>
    <row r="64" spans="1:11" x14ac:dyDescent="0.3">
      <c r="A64" s="20">
        <v>2037</v>
      </c>
      <c r="B64" s="20" t="s">
        <v>295</v>
      </c>
      <c r="C64" s="27">
        <f>VLOOKUP(B64,'Validacion (Uso SMA)'!$A$1:$D$4,4,0)</f>
        <v>2</v>
      </c>
      <c r="D64" s="24" t="s">
        <v>291</v>
      </c>
      <c r="E64" s="24" t="s">
        <v>291</v>
      </c>
      <c r="H64" s="15" t="s">
        <v>296</v>
      </c>
      <c r="I64" s="24" t="s">
        <v>291</v>
      </c>
      <c r="J64" s="20" t="s">
        <v>328</v>
      </c>
      <c r="K64" s="20"/>
    </row>
    <row r="65" spans="1:11" x14ac:dyDescent="0.3">
      <c r="A65" s="20">
        <v>2037</v>
      </c>
      <c r="B65" s="20" t="s">
        <v>289</v>
      </c>
      <c r="C65" s="27">
        <f>VLOOKUP(B65,'Validacion (Uso SMA)'!$A$1:$D$4,4,0)</f>
        <v>3</v>
      </c>
      <c r="D65" s="24" t="s">
        <v>291</v>
      </c>
      <c r="E65" s="24" t="s">
        <v>291</v>
      </c>
      <c r="H65" s="15" t="s">
        <v>290</v>
      </c>
      <c r="I65" s="20" t="s">
        <v>291</v>
      </c>
      <c r="J65" s="20" t="s">
        <v>328</v>
      </c>
    </row>
    <row r="66" spans="1:11" x14ac:dyDescent="0.3">
      <c r="A66" s="20">
        <v>2040</v>
      </c>
      <c r="B66" s="20" t="s">
        <v>293</v>
      </c>
      <c r="C66" s="27">
        <f>VLOOKUP(B66,'Validacion (Uso SMA)'!$A$1:$D$4,4,0)</f>
        <v>1</v>
      </c>
      <c r="D66" s="24" t="s">
        <v>291</v>
      </c>
      <c r="E66" s="24" t="s">
        <v>291</v>
      </c>
      <c r="H66" s="32" t="s">
        <v>294</v>
      </c>
      <c r="I66" s="24" t="s">
        <v>291</v>
      </c>
      <c r="J66" s="20" t="s">
        <v>328</v>
      </c>
      <c r="K66" s="20"/>
    </row>
    <row r="67" spans="1:11" x14ac:dyDescent="0.3">
      <c r="A67" s="20">
        <v>2040</v>
      </c>
      <c r="B67" s="20" t="s">
        <v>295</v>
      </c>
      <c r="C67" s="27">
        <f>VLOOKUP(B67,'Validacion (Uso SMA)'!$A$1:$D$4,4,0)</f>
        <v>2</v>
      </c>
      <c r="D67" s="24" t="s">
        <v>291</v>
      </c>
      <c r="E67" s="24" t="s">
        <v>291</v>
      </c>
      <c r="H67" s="15" t="s">
        <v>296</v>
      </c>
      <c r="I67" s="24" t="s">
        <v>291</v>
      </c>
      <c r="J67" s="20" t="s">
        <v>328</v>
      </c>
      <c r="K67" s="20"/>
    </row>
    <row r="68" spans="1:11" x14ac:dyDescent="0.3">
      <c r="A68" s="20">
        <v>2040</v>
      </c>
      <c r="B68" s="20" t="s">
        <v>289</v>
      </c>
      <c r="C68" s="27">
        <f>VLOOKUP(B68,'Validacion (Uso SMA)'!$A$1:$D$4,4,0)</f>
        <v>3</v>
      </c>
      <c r="D68" s="24" t="s">
        <v>291</v>
      </c>
      <c r="E68" s="24" t="s">
        <v>291</v>
      </c>
      <c r="H68" s="15" t="s">
        <v>290</v>
      </c>
      <c r="I68" s="20" t="s">
        <v>291</v>
      </c>
      <c r="J68" s="20" t="s">
        <v>328</v>
      </c>
    </row>
    <row r="69" spans="1:11" x14ac:dyDescent="0.3">
      <c r="A69" s="16">
        <v>2041</v>
      </c>
      <c r="B69" s="20" t="s">
        <v>293</v>
      </c>
      <c r="C69" s="27">
        <f>VLOOKUP(B69,'Validacion (Uso SMA)'!$A$1:$D$4,4,0)</f>
        <v>1</v>
      </c>
      <c r="D69" s="24" t="s">
        <v>291</v>
      </c>
      <c r="E69" s="24" t="s">
        <v>291</v>
      </c>
      <c r="H69" s="15" t="s">
        <v>294</v>
      </c>
      <c r="I69" s="24" t="s">
        <v>291</v>
      </c>
      <c r="J69" s="20" t="s">
        <v>328</v>
      </c>
    </row>
    <row r="70" spans="1:11" x14ac:dyDescent="0.3">
      <c r="A70" s="16">
        <v>2041</v>
      </c>
      <c r="B70" s="20" t="s">
        <v>295</v>
      </c>
      <c r="C70" s="27">
        <f>VLOOKUP(B70,'Validacion (Uso SMA)'!$A$1:$D$4,4,0)</f>
        <v>2</v>
      </c>
      <c r="D70" s="24" t="s">
        <v>291</v>
      </c>
      <c r="E70" s="24" t="s">
        <v>291</v>
      </c>
      <c r="H70" s="15" t="s">
        <v>296</v>
      </c>
      <c r="I70" s="24" t="s">
        <v>291</v>
      </c>
      <c r="J70" s="20" t="s">
        <v>328</v>
      </c>
    </row>
    <row r="71" spans="1:11" x14ac:dyDescent="0.3">
      <c r="A71" s="16">
        <v>2041</v>
      </c>
      <c r="B71" s="20" t="s">
        <v>289</v>
      </c>
      <c r="C71" s="27">
        <f>VLOOKUP(B71,'Validacion (Uso SMA)'!$A$1:$D$4,4,0)</f>
        <v>3</v>
      </c>
      <c r="D71" s="20" t="s">
        <v>291</v>
      </c>
      <c r="E71" s="20" t="s">
        <v>291</v>
      </c>
      <c r="H71" s="15" t="s">
        <v>290</v>
      </c>
      <c r="I71" s="20" t="s">
        <v>291</v>
      </c>
      <c r="J71" s="20" t="s">
        <v>328</v>
      </c>
    </row>
    <row r="72" spans="1:11" x14ac:dyDescent="0.3">
      <c r="A72" s="16">
        <v>3023</v>
      </c>
      <c r="B72" s="20" t="s">
        <v>293</v>
      </c>
      <c r="C72" s="27">
        <f>VLOOKUP(B72,'Validacion (Uso SMA)'!$A$1:$D$4,4,0)</f>
        <v>1</v>
      </c>
      <c r="D72" s="24" t="s">
        <v>291</v>
      </c>
      <c r="E72" s="24" t="s">
        <v>291</v>
      </c>
      <c r="H72" s="15" t="s">
        <v>294</v>
      </c>
      <c r="I72" s="24" t="s">
        <v>291</v>
      </c>
      <c r="J72" s="20" t="s">
        <v>328</v>
      </c>
    </row>
    <row r="73" spans="1:11" x14ac:dyDescent="0.3">
      <c r="A73" s="16">
        <v>3023</v>
      </c>
      <c r="B73" s="20" t="s">
        <v>295</v>
      </c>
      <c r="C73" s="27">
        <f>VLOOKUP(B73,'Validacion (Uso SMA)'!$A$1:$D$4,4,0)</f>
        <v>2</v>
      </c>
      <c r="D73" s="24" t="s">
        <v>291</v>
      </c>
      <c r="E73" s="24" t="s">
        <v>291</v>
      </c>
      <c r="H73" s="15" t="s">
        <v>296</v>
      </c>
      <c r="I73" s="24" t="s">
        <v>291</v>
      </c>
      <c r="J73" s="20" t="s">
        <v>328</v>
      </c>
    </row>
    <row r="74" spans="1:11" x14ac:dyDescent="0.3">
      <c r="A74" s="16">
        <v>3023</v>
      </c>
      <c r="B74" s="20" t="s">
        <v>289</v>
      </c>
      <c r="C74" s="27">
        <f>VLOOKUP(B74,'Validacion (Uso SMA)'!$A$1:$D$4,4,0)</f>
        <v>3</v>
      </c>
      <c r="D74" s="20" t="s">
        <v>291</v>
      </c>
      <c r="E74" s="20" t="s">
        <v>291</v>
      </c>
      <c r="H74" s="15" t="s">
        <v>290</v>
      </c>
      <c r="I74" s="20" t="s">
        <v>291</v>
      </c>
      <c r="J74" s="20" t="s">
        <v>328</v>
      </c>
    </row>
    <row r="75" spans="1:11" x14ac:dyDescent="0.3">
      <c r="A75" s="16">
        <v>3170</v>
      </c>
      <c r="B75" s="20" t="s">
        <v>293</v>
      </c>
      <c r="C75" s="27">
        <f>VLOOKUP(B75,'Validacion (Uso SMA)'!$A$1:$D$4,4,0)</f>
        <v>1</v>
      </c>
      <c r="D75" s="24" t="s">
        <v>291</v>
      </c>
      <c r="E75" s="24" t="s">
        <v>291</v>
      </c>
      <c r="H75" s="15" t="s">
        <v>294</v>
      </c>
      <c r="I75" s="24" t="s">
        <v>291</v>
      </c>
      <c r="J75" s="20" t="s">
        <v>328</v>
      </c>
    </row>
    <row r="76" spans="1:11" x14ac:dyDescent="0.3">
      <c r="A76" s="16">
        <v>3170</v>
      </c>
      <c r="B76" s="20" t="s">
        <v>295</v>
      </c>
      <c r="C76" s="27">
        <f>VLOOKUP(B76,'Validacion (Uso SMA)'!$A$1:$D$4,4,0)</f>
        <v>2</v>
      </c>
      <c r="D76" s="24" t="s">
        <v>291</v>
      </c>
      <c r="E76" s="24" t="s">
        <v>291</v>
      </c>
      <c r="H76" s="15" t="s">
        <v>296</v>
      </c>
      <c r="I76" s="24" t="s">
        <v>291</v>
      </c>
      <c r="J76" s="20" t="s">
        <v>328</v>
      </c>
    </row>
    <row r="77" spans="1:11" x14ac:dyDescent="0.3">
      <c r="A77" s="16">
        <v>3170</v>
      </c>
      <c r="B77" s="20" t="s">
        <v>289</v>
      </c>
      <c r="C77" s="27">
        <f>VLOOKUP(B77,'Validacion (Uso SMA)'!$A$1:$D$4,4,0)</f>
        <v>3</v>
      </c>
      <c r="D77" s="20" t="s">
        <v>291</v>
      </c>
      <c r="E77" s="20" t="s">
        <v>291</v>
      </c>
      <c r="H77" s="15" t="s">
        <v>290</v>
      </c>
      <c r="I77" s="20" t="s">
        <v>291</v>
      </c>
      <c r="J77" s="20" t="s">
        <v>328</v>
      </c>
    </row>
    <row r="78" spans="1:11" x14ac:dyDescent="0.3">
      <c r="A78" s="16" t="s">
        <v>231</v>
      </c>
      <c r="B78" s="20" t="s">
        <v>293</v>
      </c>
      <c r="C78" s="27">
        <f>VLOOKUP(B78,'Validacion (Uso SMA)'!$A$1:$D$4,4,0)</f>
        <v>1</v>
      </c>
      <c r="D78" s="24" t="s">
        <v>291</v>
      </c>
      <c r="E78" s="24" t="s">
        <v>291</v>
      </c>
      <c r="H78" s="15" t="s">
        <v>294</v>
      </c>
      <c r="I78" s="24" t="s">
        <v>291</v>
      </c>
      <c r="J78" s="20" t="s">
        <v>328</v>
      </c>
    </row>
    <row r="79" spans="1:11" x14ac:dyDescent="0.3">
      <c r="A79" s="16" t="s">
        <v>231</v>
      </c>
      <c r="B79" s="20" t="s">
        <v>295</v>
      </c>
      <c r="C79" s="27">
        <f>VLOOKUP(B79,'Validacion (Uso SMA)'!$A$1:$D$4,4,0)</f>
        <v>2</v>
      </c>
      <c r="D79" s="24" t="s">
        <v>291</v>
      </c>
      <c r="E79" s="24" t="s">
        <v>291</v>
      </c>
      <c r="H79" s="15" t="s">
        <v>296</v>
      </c>
      <c r="I79" s="24" t="s">
        <v>291</v>
      </c>
      <c r="J79" s="20" t="s">
        <v>328</v>
      </c>
    </row>
    <row r="80" spans="1:11" x14ac:dyDescent="0.3">
      <c r="A80" s="16" t="s">
        <v>231</v>
      </c>
      <c r="B80" s="20" t="s">
        <v>289</v>
      </c>
      <c r="C80" s="27">
        <f>VLOOKUP(B80,'Validacion (Uso SMA)'!$A$1:$D$4,4,0)</f>
        <v>3</v>
      </c>
      <c r="D80" s="20" t="s">
        <v>291</v>
      </c>
      <c r="E80" s="20" t="s">
        <v>291</v>
      </c>
      <c r="H80" s="15" t="s">
        <v>290</v>
      </c>
      <c r="I80" s="20" t="s">
        <v>291</v>
      </c>
      <c r="J80" s="20" t="s">
        <v>328</v>
      </c>
    </row>
    <row r="81" spans="1:11" x14ac:dyDescent="0.3">
      <c r="A81" s="16" t="s">
        <v>232</v>
      </c>
      <c r="B81" s="20" t="s">
        <v>293</v>
      </c>
      <c r="C81" s="27">
        <f>VLOOKUP(B81,'Validacion (Uso SMA)'!$A$1:$D$4,4,0)</f>
        <v>1</v>
      </c>
      <c r="D81" s="24" t="s">
        <v>291</v>
      </c>
      <c r="E81" s="24" t="s">
        <v>291</v>
      </c>
      <c r="H81" s="15" t="s">
        <v>294</v>
      </c>
      <c r="I81" s="24" t="s">
        <v>291</v>
      </c>
      <c r="J81" s="20" t="s">
        <v>328</v>
      </c>
    </row>
    <row r="82" spans="1:11" x14ac:dyDescent="0.3">
      <c r="A82" s="16" t="s">
        <v>232</v>
      </c>
      <c r="B82" s="20" t="s">
        <v>295</v>
      </c>
      <c r="C82" s="27">
        <f>VLOOKUP(B82,'Validacion (Uso SMA)'!$A$1:$D$4,4,0)</f>
        <v>2</v>
      </c>
      <c r="D82" s="24" t="s">
        <v>291</v>
      </c>
      <c r="E82" s="24" t="s">
        <v>291</v>
      </c>
      <c r="H82" s="15" t="s">
        <v>296</v>
      </c>
      <c r="I82" s="24" t="s">
        <v>291</v>
      </c>
      <c r="J82" s="20" t="s">
        <v>328</v>
      </c>
    </row>
    <row r="83" spans="1:11" x14ac:dyDescent="0.3">
      <c r="A83" s="16" t="s">
        <v>232</v>
      </c>
      <c r="B83" s="20" t="s">
        <v>289</v>
      </c>
      <c r="C83" s="27">
        <f>VLOOKUP(B83,'Validacion (Uso SMA)'!$A$1:$D$4,4,0)</f>
        <v>3</v>
      </c>
      <c r="D83" s="20" t="s">
        <v>291</v>
      </c>
      <c r="E83" s="20" t="s">
        <v>291</v>
      </c>
      <c r="H83" s="15" t="s">
        <v>290</v>
      </c>
      <c r="I83" s="20" t="s">
        <v>291</v>
      </c>
      <c r="J83" s="20" t="s">
        <v>328</v>
      </c>
    </row>
    <row r="84" spans="1:11" x14ac:dyDescent="0.3">
      <c r="A84" s="20" t="s">
        <v>43</v>
      </c>
      <c r="B84" s="20" t="s">
        <v>293</v>
      </c>
      <c r="C84" s="27">
        <f>VLOOKUP(B84,'Validacion (Uso SMA)'!$A$1:$D$4,4,0)</f>
        <v>1</v>
      </c>
      <c r="D84" s="24" t="s">
        <v>291</v>
      </c>
      <c r="E84" s="24" t="s">
        <v>291</v>
      </c>
      <c r="H84" s="32" t="s">
        <v>294</v>
      </c>
      <c r="I84" s="24" t="s">
        <v>291</v>
      </c>
      <c r="J84" s="20" t="s">
        <v>328</v>
      </c>
      <c r="K84" s="20"/>
    </row>
    <row r="85" spans="1:11" x14ac:dyDescent="0.3">
      <c r="A85" s="20" t="s">
        <v>43</v>
      </c>
      <c r="B85" s="20" t="s">
        <v>295</v>
      </c>
      <c r="C85" s="27">
        <f>VLOOKUP(B85,'Validacion (Uso SMA)'!$A$1:$D$4,4,0)</f>
        <v>2</v>
      </c>
      <c r="D85" s="24" t="s">
        <v>291</v>
      </c>
      <c r="E85" s="24" t="s">
        <v>291</v>
      </c>
      <c r="H85" s="15" t="s">
        <v>296</v>
      </c>
      <c r="I85" s="24" t="s">
        <v>291</v>
      </c>
      <c r="J85" s="20" t="s">
        <v>328</v>
      </c>
      <c r="K85" s="20"/>
    </row>
    <row r="86" spans="1:11" x14ac:dyDescent="0.3">
      <c r="A86" s="20" t="s">
        <v>43</v>
      </c>
      <c r="B86" s="20" t="s">
        <v>289</v>
      </c>
      <c r="C86" s="27">
        <f>VLOOKUP(B86,'Validacion (Uso SMA)'!$A$1:$D$4,4,0)</f>
        <v>3</v>
      </c>
      <c r="D86" s="24" t="s">
        <v>291</v>
      </c>
      <c r="E86" s="24" t="s">
        <v>291</v>
      </c>
      <c r="H86" s="15" t="s">
        <v>290</v>
      </c>
      <c r="I86" s="20" t="s">
        <v>291</v>
      </c>
      <c r="J86" s="20" t="s">
        <v>328</v>
      </c>
    </row>
    <row r="87" spans="1:11" x14ac:dyDescent="0.3">
      <c r="A87" s="16" t="s">
        <v>233</v>
      </c>
      <c r="B87" s="20" t="s">
        <v>293</v>
      </c>
      <c r="C87" s="27">
        <f>VLOOKUP(B87,'Validacion (Uso SMA)'!$A$1:$D$4,4,0)</f>
        <v>1</v>
      </c>
      <c r="D87" s="24" t="s">
        <v>291</v>
      </c>
      <c r="E87" s="24" t="s">
        <v>291</v>
      </c>
      <c r="H87" s="15" t="s">
        <v>294</v>
      </c>
      <c r="I87" s="24" t="s">
        <v>291</v>
      </c>
      <c r="J87" s="20" t="s">
        <v>328</v>
      </c>
    </row>
    <row r="88" spans="1:11" x14ac:dyDescent="0.3">
      <c r="A88" s="16" t="s">
        <v>233</v>
      </c>
      <c r="B88" s="20" t="s">
        <v>295</v>
      </c>
      <c r="C88" s="27">
        <f>VLOOKUP(B88,'Validacion (Uso SMA)'!$A$1:$D$4,4,0)</f>
        <v>2</v>
      </c>
      <c r="D88" s="24" t="s">
        <v>291</v>
      </c>
      <c r="E88" s="24" t="s">
        <v>291</v>
      </c>
      <c r="H88" s="15" t="s">
        <v>296</v>
      </c>
      <c r="I88" s="24" t="s">
        <v>291</v>
      </c>
      <c r="J88" s="20" t="s">
        <v>328</v>
      </c>
    </row>
    <row r="89" spans="1:11" x14ac:dyDescent="0.3">
      <c r="A89" s="16" t="s">
        <v>233</v>
      </c>
      <c r="B89" s="20" t="s">
        <v>289</v>
      </c>
      <c r="C89" s="27">
        <f>VLOOKUP(B89,'Validacion (Uso SMA)'!$A$1:$D$4,4,0)</f>
        <v>3</v>
      </c>
      <c r="D89" s="20" t="s">
        <v>291</v>
      </c>
      <c r="E89" s="20" t="s">
        <v>291</v>
      </c>
      <c r="H89" s="15" t="s">
        <v>290</v>
      </c>
      <c r="I89" s="20" t="s">
        <v>291</v>
      </c>
      <c r="J89" s="20" t="s">
        <v>328</v>
      </c>
    </row>
    <row r="90" spans="1:11" x14ac:dyDescent="0.3">
      <c r="A90" s="20" t="s">
        <v>44</v>
      </c>
      <c r="B90" s="20" t="s">
        <v>293</v>
      </c>
      <c r="C90" s="27">
        <f>VLOOKUP(B90,'Validacion (Uso SMA)'!$A$1:$D$4,4,0)</f>
        <v>1</v>
      </c>
      <c r="D90" s="24" t="s">
        <v>291</v>
      </c>
      <c r="E90" s="24" t="s">
        <v>291</v>
      </c>
      <c r="H90" s="32" t="s">
        <v>294</v>
      </c>
      <c r="I90" s="24" t="s">
        <v>291</v>
      </c>
      <c r="J90" s="20" t="s">
        <v>328</v>
      </c>
      <c r="K90" s="20"/>
    </row>
    <row r="91" spans="1:11" x14ac:dyDescent="0.3">
      <c r="A91" s="20" t="s">
        <v>44</v>
      </c>
      <c r="B91" s="20" t="s">
        <v>295</v>
      </c>
      <c r="C91" s="27">
        <f>VLOOKUP(B91,'Validacion (Uso SMA)'!$A$1:$D$4,4,0)</f>
        <v>2</v>
      </c>
      <c r="D91" s="24" t="s">
        <v>291</v>
      </c>
      <c r="E91" s="24" t="s">
        <v>291</v>
      </c>
      <c r="H91" s="15" t="s">
        <v>296</v>
      </c>
      <c r="I91" s="24" t="s">
        <v>291</v>
      </c>
      <c r="J91" s="20" t="s">
        <v>328</v>
      </c>
      <c r="K91" s="20"/>
    </row>
    <row r="92" spans="1:11" x14ac:dyDescent="0.3">
      <c r="A92" s="20" t="s">
        <v>44</v>
      </c>
      <c r="B92" s="20" t="s">
        <v>289</v>
      </c>
      <c r="C92" s="27">
        <f>VLOOKUP(B92,'Validacion (Uso SMA)'!$A$1:$D$4,4,0)</f>
        <v>3</v>
      </c>
      <c r="D92" s="24" t="s">
        <v>291</v>
      </c>
      <c r="E92" s="24" t="s">
        <v>291</v>
      </c>
      <c r="H92" s="15" t="s">
        <v>290</v>
      </c>
      <c r="I92" s="20" t="s">
        <v>291</v>
      </c>
      <c r="J92" s="20" t="s">
        <v>328</v>
      </c>
    </row>
    <row r="93" spans="1:11" x14ac:dyDescent="0.3">
      <c r="A93" s="20" t="s">
        <v>45</v>
      </c>
      <c r="B93" s="20" t="s">
        <v>293</v>
      </c>
      <c r="C93" s="27">
        <f>VLOOKUP(B93,'Validacion (Uso SMA)'!$A$1:$D$4,4,0)</f>
        <v>1</v>
      </c>
      <c r="D93" s="24" t="s">
        <v>291</v>
      </c>
      <c r="E93" s="24" t="s">
        <v>291</v>
      </c>
      <c r="H93" s="32" t="s">
        <v>294</v>
      </c>
      <c r="I93" s="24" t="s">
        <v>291</v>
      </c>
      <c r="J93" s="20" t="s">
        <v>328</v>
      </c>
      <c r="K93" s="20"/>
    </row>
    <row r="94" spans="1:11" x14ac:dyDescent="0.3">
      <c r="A94" s="20" t="s">
        <v>45</v>
      </c>
      <c r="B94" s="20" t="s">
        <v>295</v>
      </c>
      <c r="C94" s="27">
        <f>VLOOKUP(B94,'Validacion (Uso SMA)'!$A$1:$D$4,4,0)</f>
        <v>2</v>
      </c>
      <c r="D94" s="24" t="s">
        <v>291</v>
      </c>
      <c r="E94" s="24" t="s">
        <v>291</v>
      </c>
      <c r="H94" s="15" t="s">
        <v>296</v>
      </c>
      <c r="I94" s="24" t="s">
        <v>291</v>
      </c>
      <c r="J94" s="20" t="s">
        <v>328</v>
      </c>
      <c r="K94" s="20"/>
    </row>
    <row r="95" spans="1:11" x14ac:dyDescent="0.3">
      <c r="A95" s="20" t="s">
        <v>45</v>
      </c>
      <c r="B95" s="20" t="s">
        <v>289</v>
      </c>
      <c r="C95" s="27">
        <f>VLOOKUP(B95,'Validacion (Uso SMA)'!$A$1:$D$4,4,0)</f>
        <v>3</v>
      </c>
      <c r="D95" s="24" t="s">
        <v>291</v>
      </c>
      <c r="E95" s="24" t="s">
        <v>291</v>
      </c>
      <c r="H95" s="15" t="s">
        <v>290</v>
      </c>
      <c r="I95" s="20" t="s">
        <v>291</v>
      </c>
      <c r="J95" s="20" t="s">
        <v>328</v>
      </c>
    </row>
    <row r="96" spans="1:11" x14ac:dyDescent="0.3">
      <c r="A96" s="20" t="s">
        <v>46</v>
      </c>
      <c r="B96" s="20" t="s">
        <v>293</v>
      </c>
      <c r="C96" s="27">
        <f>VLOOKUP(B96,'Validacion (Uso SMA)'!$A$1:$D$4,4,0)</f>
        <v>1</v>
      </c>
      <c r="D96" s="24" t="s">
        <v>291</v>
      </c>
      <c r="E96" s="24" t="s">
        <v>291</v>
      </c>
      <c r="H96" s="32" t="s">
        <v>294</v>
      </c>
      <c r="I96" s="24" t="s">
        <v>291</v>
      </c>
      <c r="J96" s="20" t="s">
        <v>328</v>
      </c>
      <c r="K96" s="20"/>
    </row>
    <row r="97" spans="1:11" x14ac:dyDescent="0.3">
      <c r="A97" s="20" t="s">
        <v>46</v>
      </c>
      <c r="B97" s="20" t="s">
        <v>295</v>
      </c>
      <c r="C97" s="27">
        <f>VLOOKUP(B97,'Validacion (Uso SMA)'!$A$1:$D$4,4,0)</f>
        <v>2</v>
      </c>
      <c r="D97" s="24" t="s">
        <v>291</v>
      </c>
      <c r="E97" s="24" t="s">
        <v>291</v>
      </c>
      <c r="H97" s="15" t="s">
        <v>296</v>
      </c>
      <c r="I97" s="24" t="s">
        <v>291</v>
      </c>
      <c r="J97" s="20" t="s">
        <v>328</v>
      </c>
      <c r="K97" s="20"/>
    </row>
    <row r="98" spans="1:11" x14ac:dyDescent="0.3">
      <c r="A98" s="20" t="s">
        <v>46</v>
      </c>
      <c r="B98" s="20" t="s">
        <v>289</v>
      </c>
      <c r="C98" s="27">
        <f>VLOOKUP(B98,'Validacion (Uso SMA)'!$A$1:$D$4,4,0)</f>
        <v>3</v>
      </c>
      <c r="D98" s="24" t="s">
        <v>291</v>
      </c>
      <c r="E98" s="24" t="s">
        <v>291</v>
      </c>
      <c r="H98" s="15" t="s">
        <v>290</v>
      </c>
      <c r="I98" s="20" t="s">
        <v>291</v>
      </c>
      <c r="J98" s="20" t="s">
        <v>328</v>
      </c>
    </row>
    <row r="99" spans="1:11" x14ac:dyDescent="0.3">
      <c r="A99" s="20" t="s">
        <v>334</v>
      </c>
      <c r="B99" s="20" t="s">
        <v>293</v>
      </c>
      <c r="C99" s="27">
        <f>VLOOKUP(B99,'Validacion (Uso SMA)'!$A$1:$D$4,4,0)</f>
        <v>1</v>
      </c>
      <c r="D99" s="24" t="s">
        <v>291</v>
      </c>
      <c r="E99" s="24" t="s">
        <v>291</v>
      </c>
      <c r="H99" s="32" t="s">
        <v>294</v>
      </c>
      <c r="I99" s="24" t="s">
        <v>291</v>
      </c>
      <c r="J99" s="20" t="s">
        <v>328</v>
      </c>
      <c r="K99" s="20"/>
    </row>
    <row r="100" spans="1:11" x14ac:dyDescent="0.3">
      <c r="A100" s="20" t="s">
        <v>334</v>
      </c>
      <c r="B100" s="20" t="s">
        <v>295</v>
      </c>
      <c r="C100" s="27">
        <f>VLOOKUP(B100,'Validacion (Uso SMA)'!$A$1:$D$4,4,0)</f>
        <v>2</v>
      </c>
      <c r="D100" s="24" t="s">
        <v>291</v>
      </c>
      <c r="E100" s="24" t="s">
        <v>291</v>
      </c>
      <c r="H100" s="15" t="s">
        <v>296</v>
      </c>
      <c r="I100" s="24" t="s">
        <v>291</v>
      </c>
      <c r="J100" s="20" t="s">
        <v>328</v>
      </c>
      <c r="K100" s="20"/>
    </row>
    <row r="101" spans="1:11" x14ac:dyDescent="0.3">
      <c r="A101" s="20" t="s">
        <v>334</v>
      </c>
      <c r="B101" s="20" t="s">
        <v>289</v>
      </c>
      <c r="C101" s="27">
        <f>VLOOKUP(B101,'Validacion (Uso SMA)'!$A$1:$D$4,4,0)</f>
        <v>3</v>
      </c>
      <c r="D101" s="24" t="s">
        <v>291</v>
      </c>
      <c r="E101" s="24" t="s">
        <v>291</v>
      </c>
      <c r="H101" s="15" t="s">
        <v>290</v>
      </c>
      <c r="I101" s="20" t="s">
        <v>291</v>
      </c>
      <c r="J101" s="20" t="s">
        <v>328</v>
      </c>
    </row>
    <row r="102" spans="1:11" x14ac:dyDescent="0.3">
      <c r="A102" s="20" t="s">
        <v>335</v>
      </c>
      <c r="B102" s="20" t="s">
        <v>293</v>
      </c>
      <c r="C102" s="27">
        <f>VLOOKUP(B102,'Validacion (Uso SMA)'!$A$1:$D$4,4,0)</f>
        <v>1</v>
      </c>
      <c r="D102" s="24" t="s">
        <v>291</v>
      </c>
      <c r="E102" s="24" t="s">
        <v>291</v>
      </c>
      <c r="H102" s="32" t="s">
        <v>294</v>
      </c>
      <c r="I102" s="24" t="s">
        <v>291</v>
      </c>
      <c r="J102" s="20" t="s">
        <v>328</v>
      </c>
      <c r="K102" s="20"/>
    </row>
    <row r="103" spans="1:11" x14ac:dyDescent="0.3">
      <c r="A103" s="20" t="s">
        <v>335</v>
      </c>
      <c r="B103" s="20" t="s">
        <v>295</v>
      </c>
      <c r="C103" s="27">
        <f>VLOOKUP(B103,'Validacion (Uso SMA)'!$A$1:$D$4,4,0)</f>
        <v>2</v>
      </c>
      <c r="D103" s="24" t="s">
        <v>291</v>
      </c>
      <c r="E103" s="24" t="s">
        <v>291</v>
      </c>
      <c r="H103" s="15" t="s">
        <v>296</v>
      </c>
      <c r="I103" s="24" t="s">
        <v>291</v>
      </c>
      <c r="J103" s="20" t="s">
        <v>328</v>
      </c>
      <c r="K103" s="20"/>
    </row>
    <row r="104" spans="1:11" x14ac:dyDescent="0.3">
      <c r="A104" s="20" t="s">
        <v>335</v>
      </c>
      <c r="B104" s="20" t="s">
        <v>289</v>
      </c>
      <c r="C104" s="27">
        <f>VLOOKUP(B104,'Validacion (Uso SMA)'!$A$1:$D$4,4,0)</f>
        <v>3</v>
      </c>
      <c r="D104" s="24" t="s">
        <v>291</v>
      </c>
      <c r="E104" s="24" t="s">
        <v>291</v>
      </c>
      <c r="H104" s="15" t="s">
        <v>290</v>
      </c>
      <c r="I104" s="20" t="s">
        <v>291</v>
      </c>
      <c r="J104" s="20" t="s">
        <v>328</v>
      </c>
    </row>
    <row r="105" spans="1:11" x14ac:dyDescent="0.3">
      <c r="A105" s="20" t="s">
        <v>336</v>
      </c>
      <c r="B105" s="20" t="s">
        <v>293</v>
      </c>
      <c r="C105" s="27">
        <f>VLOOKUP(B105,'Validacion (Uso SMA)'!$A$1:$D$4,4,0)</f>
        <v>1</v>
      </c>
      <c r="D105" s="24" t="s">
        <v>291</v>
      </c>
      <c r="E105" s="24" t="s">
        <v>291</v>
      </c>
      <c r="H105" s="32" t="s">
        <v>294</v>
      </c>
      <c r="I105" s="24" t="s">
        <v>291</v>
      </c>
      <c r="J105" s="20" t="s">
        <v>328</v>
      </c>
      <c r="K105" s="20"/>
    </row>
    <row r="106" spans="1:11" x14ac:dyDescent="0.3">
      <c r="A106" s="20" t="s">
        <v>336</v>
      </c>
      <c r="B106" s="20" t="s">
        <v>295</v>
      </c>
      <c r="C106" s="27">
        <f>VLOOKUP(B106,'Validacion (Uso SMA)'!$A$1:$D$4,4,0)</f>
        <v>2</v>
      </c>
      <c r="D106" s="24" t="s">
        <v>291</v>
      </c>
      <c r="E106" s="24" t="s">
        <v>291</v>
      </c>
      <c r="H106" s="15" t="s">
        <v>296</v>
      </c>
      <c r="I106" s="24" t="s">
        <v>291</v>
      </c>
      <c r="J106" s="20" t="s">
        <v>328</v>
      </c>
      <c r="K106" s="20"/>
    </row>
    <row r="107" spans="1:11" x14ac:dyDescent="0.3">
      <c r="A107" s="20" t="s">
        <v>336</v>
      </c>
      <c r="B107" s="20" t="s">
        <v>289</v>
      </c>
      <c r="C107" s="27">
        <f>VLOOKUP(B107,'Validacion (Uso SMA)'!$A$1:$D$4,4,0)</f>
        <v>3</v>
      </c>
      <c r="D107" s="24" t="s">
        <v>291</v>
      </c>
      <c r="E107" s="24" t="s">
        <v>291</v>
      </c>
      <c r="H107" s="15" t="s">
        <v>290</v>
      </c>
      <c r="I107" s="20" t="s">
        <v>291</v>
      </c>
      <c r="J107" s="20" t="s">
        <v>328</v>
      </c>
    </row>
    <row r="108" spans="1:11" x14ac:dyDescent="0.3">
      <c r="A108" s="20" t="s">
        <v>337</v>
      </c>
      <c r="B108" s="20" t="s">
        <v>293</v>
      </c>
      <c r="C108" s="27">
        <f>VLOOKUP(B108,'Validacion (Uso SMA)'!$A$1:$D$4,4,0)</f>
        <v>1</v>
      </c>
      <c r="D108" s="24" t="s">
        <v>291</v>
      </c>
      <c r="E108" s="24" t="s">
        <v>291</v>
      </c>
      <c r="H108" s="32" t="s">
        <v>294</v>
      </c>
      <c r="I108" s="24" t="s">
        <v>291</v>
      </c>
      <c r="J108" s="20" t="s">
        <v>328</v>
      </c>
      <c r="K108" s="20"/>
    </row>
    <row r="109" spans="1:11" x14ac:dyDescent="0.3">
      <c r="A109" s="20" t="s">
        <v>337</v>
      </c>
      <c r="B109" s="20" t="s">
        <v>295</v>
      </c>
      <c r="C109" s="27">
        <f>VLOOKUP(B109,'Validacion (Uso SMA)'!$A$1:$D$4,4,0)</f>
        <v>2</v>
      </c>
      <c r="D109" s="24" t="s">
        <v>291</v>
      </c>
      <c r="E109" s="24" t="s">
        <v>291</v>
      </c>
      <c r="H109" s="15" t="s">
        <v>296</v>
      </c>
      <c r="I109" s="24" t="s">
        <v>291</v>
      </c>
      <c r="J109" s="20" t="s">
        <v>328</v>
      </c>
      <c r="K109" s="20"/>
    </row>
    <row r="110" spans="1:11" x14ac:dyDescent="0.3">
      <c r="A110" s="20" t="s">
        <v>337</v>
      </c>
      <c r="B110" s="20" t="s">
        <v>289</v>
      </c>
      <c r="C110" s="27">
        <f>VLOOKUP(B110,'Validacion (Uso SMA)'!$A$1:$D$4,4,0)</f>
        <v>3</v>
      </c>
      <c r="D110" s="24" t="s">
        <v>291</v>
      </c>
      <c r="E110" s="24" t="s">
        <v>291</v>
      </c>
      <c r="H110" s="15" t="s">
        <v>290</v>
      </c>
      <c r="I110" s="20" t="s">
        <v>291</v>
      </c>
      <c r="J110" s="20" t="s">
        <v>328</v>
      </c>
    </row>
    <row r="111" spans="1:11" x14ac:dyDescent="0.3">
      <c r="A111" s="20" t="s">
        <v>338</v>
      </c>
      <c r="B111" s="20" t="s">
        <v>293</v>
      </c>
      <c r="C111" s="27">
        <f>VLOOKUP(B111,'Validacion (Uso SMA)'!$A$1:$D$4,4,0)</f>
        <v>1</v>
      </c>
      <c r="D111" s="24" t="s">
        <v>291</v>
      </c>
      <c r="E111" s="24" t="s">
        <v>291</v>
      </c>
      <c r="H111" s="32" t="s">
        <v>294</v>
      </c>
      <c r="I111" s="24" t="s">
        <v>291</v>
      </c>
      <c r="J111" s="20" t="s">
        <v>328</v>
      </c>
      <c r="K111" s="20"/>
    </row>
    <row r="112" spans="1:11" x14ac:dyDescent="0.3">
      <c r="A112" s="20" t="s">
        <v>338</v>
      </c>
      <c r="B112" s="20" t="s">
        <v>295</v>
      </c>
      <c r="C112" s="27">
        <f>VLOOKUP(B112,'Validacion (Uso SMA)'!$A$1:$D$4,4,0)</f>
        <v>2</v>
      </c>
      <c r="D112" s="24" t="s">
        <v>291</v>
      </c>
      <c r="E112" s="24" t="s">
        <v>291</v>
      </c>
      <c r="H112" s="15" t="s">
        <v>296</v>
      </c>
      <c r="I112" s="24" t="s">
        <v>291</v>
      </c>
      <c r="J112" s="20" t="s">
        <v>328</v>
      </c>
      <c r="K112" s="20"/>
    </row>
    <row r="113" spans="1:11" x14ac:dyDescent="0.3">
      <c r="A113" s="20" t="s">
        <v>338</v>
      </c>
      <c r="B113" s="20" t="s">
        <v>289</v>
      </c>
      <c r="C113" s="27">
        <f>VLOOKUP(B113,'Validacion (Uso SMA)'!$A$1:$D$4,4,0)</f>
        <v>3</v>
      </c>
      <c r="D113" s="24" t="s">
        <v>291</v>
      </c>
      <c r="E113" s="24" t="s">
        <v>291</v>
      </c>
      <c r="H113" s="15" t="s">
        <v>290</v>
      </c>
      <c r="I113" s="20" t="s">
        <v>291</v>
      </c>
      <c r="J113" s="20" t="s">
        <v>328</v>
      </c>
    </row>
    <row r="114" spans="1:11" x14ac:dyDescent="0.3">
      <c r="A114" s="20" t="s">
        <v>339</v>
      </c>
      <c r="B114" s="20" t="s">
        <v>293</v>
      </c>
      <c r="C114" s="27">
        <f>VLOOKUP(B114,'Validacion (Uso SMA)'!$A$1:$D$4,4,0)</f>
        <v>1</v>
      </c>
      <c r="D114" s="24" t="s">
        <v>291</v>
      </c>
      <c r="E114" s="24" t="s">
        <v>291</v>
      </c>
      <c r="H114" s="32" t="s">
        <v>294</v>
      </c>
      <c r="I114" s="24" t="s">
        <v>291</v>
      </c>
      <c r="J114" s="20" t="s">
        <v>328</v>
      </c>
      <c r="K114" s="20"/>
    </row>
    <row r="115" spans="1:11" x14ac:dyDescent="0.3">
      <c r="A115" s="20" t="s">
        <v>339</v>
      </c>
      <c r="B115" s="20" t="s">
        <v>295</v>
      </c>
      <c r="C115" s="27">
        <f>VLOOKUP(B115,'Validacion (Uso SMA)'!$A$1:$D$4,4,0)</f>
        <v>2</v>
      </c>
      <c r="D115" s="24" t="s">
        <v>291</v>
      </c>
      <c r="E115" s="24" t="s">
        <v>291</v>
      </c>
      <c r="H115" s="15" t="s">
        <v>296</v>
      </c>
      <c r="I115" s="24" t="s">
        <v>291</v>
      </c>
      <c r="J115" s="20" t="s">
        <v>328</v>
      </c>
      <c r="K115" s="20"/>
    </row>
    <row r="116" spans="1:11" x14ac:dyDescent="0.3">
      <c r="A116" s="20" t="s">
        <v>339</v>
      </c>
      <c r="B116" s="20" t="s">
        <v>289</v>
      </c>
      <c r="C116" s="27">
        <f>VLOOKUP(B116,'Validacion (Uso SMA)'!$A$1:$D$4,4,0)</f>
        <v>3</v>
      </c>
      <c r="D116" s="24" t="s">
        <v>291</v>
      </c>
      <c r="E116" s="24" t="s">
        <v>291</v>
      </c>
      <c r="H116" s="15" t="s">
        <v>290</v>
      </c>
      <c r="I116" s="20" t="s">
        <v>291</v>
      </c>
      <c r="J116" s="20" t="s">
        <v>328</v>
      </c>
    </row>
    <row r="117" spans="1:11" x14ac:dyDescent="0.3">
      <c r="A117" s="20" t="s">
        <v>340</v>
      </c>
      <c r="B117" s="20" t="s">
        <v>293</v>
      </c>
      <c r="C117" s="27">
        <f>VLOOKUP(B117,'Validacion (Uso SMA)'!$A$1:$D$4,4,0)</f>
        <v>1</v>
      </c>
      <c r="D117" s="24" t="s">
        <v>291</v>
      </c>
      <c r="E117" s="24" t="s">
        <v>291</v>
      </c>
      <c r="H117" s="32" t="s">
        <v>294</v>
      </c>
      <c r="I117" s="24" t="s">
        <v>291</v>
      </c>
      <c r="J117" s="20" t="s">
        <v>328</v>
      </c>
      <c r="K117" s="20"/>
    </row>
    <row r="118" spans="1:11" x14ac:dyDescent="0.3">
      <c r="A118" s="20" t="s">
        <v>340</v>
      </c>
      <c r="B118" s="20" t="s">
        <v>295</v>
      </c>
      <c r="C118" s="27">
        <f>VLOOKUP(B118,'Validacion (Uso SMA)'!$A$1:$D$4,4,0)</f>
        <v>2</v>
      </c>
      <c r="D118" s="24" t="s">
        <v>291</v>
      </c>
      <c r="E118" s="24" t="s">
        <v>291</v>
      </c>
      <c r="H118" s="15" t="s">
        <v>296</v>
      </c>
      <c r="I118" s="24" t="s">
        <v>291</v>
      </c>
      <c r="J118" s="20" t="s">
        <v>328</v>
      </c>
      <c r="K118" s="20"/>
    </row>
    <row r="119" spans="1:11" x14ac:dyDescent="0.3">
      <c r="A119" s="20" t="s">
        <v>340</v>
      </c>
      <c r="B119" s="20" t="s">
        <v>289</v>
      </c>
      <c r="C119" s="27">
        <f>VLOOKUP(B119,'Validacion (Uso SMA)'!$A$1:$D$4,4,0)</f>
        <v>3</v>
      </c>
      <c r="D119" s="24" t="s">
        <v>291</v>
      </c>
      <c r="E119" s="24" t="s">
        <v>291</v>
      </c>
      <c r="H119" s="15" t="s">
        <v>290</v>
      </c>
      <c r="I119" s="20" t="s">
        <v>291</v>
      </c>
      <c r="J119" s="20" t="s">
        <v>328</v>
      </c>
    </row>
    <row r="120" spans="1:11" x14ac:dyDescent="0.3">
      <c r="A120" s="20" t="s">
        <v>54</v>
      </c>
      <c r="B120" s="20" t="s">
        <v>293</v>
      </c>
      <c r="C120" s="27">
        <f>VLOOKUP(B120,'Validacion (Uso SMA)'!$A$1:$D$4,4,0)</f>
        <v>1</v>
      </c>
      <c r="D120" s="24" t="s">
        <v>291</v>
      </c>
      <c r="E120" s="24" t="s">
        <v>291</v>
      </c>
      <c r="H120" s="32" t="s">
        <v>294</v>
      </c>
      <c r="I120" s="24" t="s">
        <v>291</v>
      </c>
      <c r="J120" s="20" t="s">
        <v>328</v>
      </c>
      <c r="K120" s="20"/>
    </row>
    <row r="121" spans="1:11" x14ac:dyDescent="0.3">
      <c r="A121" s="20" t="s">
        <v>54</v>
      </c>
      <c r="B121" s="20" t="s">
        <v>295</v>
      </c>
      <c r="C121" s="27">
        <f>VLOOKUP(B121,'Validacion (Uso SMA)'!$A$1:$D$4,4,0)</f>
        <v>2</v>
      </c>
      <c r="D121" s="24" t="s">
        <v>291</v>
      </c>
      <c r="E121" s="24" t="s">
        <v>291</v>
      </c>
      <c r="H121" s="15" t="s">
        <v>296</v>
      </c>
      <c r="I121" s="24" t="s">
        <v>291</v>
      </c>
      <c r="J121" s="20" t="s">
        <v>328</v>
      </c>
      <c r="K121" s="20"/>
    </row>
    <row r="122" spans="1:11" x14ac:dyDescent="0.3">
      <c r="A122" s="20" t="s">
        <v>54</v>
      </c>
      <c r="B122" s="20" t="s">
        <v>289</v>
      </c>
      <c r="C122" s="27">
        <f>VLOOKUP(B122,'Validacion (Uso SMA)'!$A$1:$D$4,4,0)</f>
        <v>3</v>
      </c>
      <c r="D122" s="24" t="s">
        <v>291</v>
      </c>
      <c r="E122" s="24" t="s">
        <v>291</v>
      </c>
      <c r="H122" s="15" t="s">
        <v>290</v>
      </c>
      <c r="I122" s="20" t="s">
        <v>291</v>
      </c>
      <c r="J122" s="20" t="s">
        <v>328</v>
      </c>
    </row>
    <row r="123" spans="1:11" x14ac:dyDescent="0.3">
      <c r="A123" s="20" t="s">
        <v>55</v>
      </c>
      <c r="B123" s="20" t="s">
        <v>293</v>
      </c>
      <c r="C123" s="27">
        <f>VLOOKUP(B123,'Validacion (Uso SMA)'!$A$1:$D$4,4,0)</f>
        <v>1</v>
      </c>
      <c r="D123" s="24" t="s">
        <v>291</v>
      </c>
      <c r="E123" s="24" t="s">
        <v>291</v>
      </c>
      <c r="H123" s="32" t="s">
        <v>294</v>
      </c>
      <c r="I123" s="24" t="s">
        <v>291</v>
      </c>
      <c r="J123" s="20" t="s">
        <v>328</v>
      </c>
      <c r="K123" s="20"/>
    </row>
    <row r="124" spans="1:11" x14ac:dyDescent="0.3">
      <c r="A124" s="20" t="s">
        <v>55</v>
      </c>
      <c r="B124" s="20" t="s">
        <v>295</v>
      </c>
      <c r="C124" s="27">
        <f>VLOOKUP(B124,'Validacion (Uso SMA)'!$A$1:$D$4,4,0)</f>
        <v>2</v>
      </c>
      <c r="D124" s="24" t="s">
        <v>291</v>
      </c>
      <c r="E124" s="24" t="s">
        <v>291</v>
      </c>
      <c r="H124" s="15" t="s">
        <v>296</v>
      </c>
      <c r="I124" s="24" t="s">
        <v>291</v>
      </c>
      <c r="J124" s="20" t="s">
        <v>328</v>
      </c>
      <c r="K124" s="20"/>
    </row>
    <row r="125" spans="1:11" x14ac:dyDescent="0.3">
      <c r="A125" s="20" t="s">
        <v>55</v>
      </c>
      <c r="B125" s="20" t="s">
        <v>289</v>
      </c>
      <c r="C125" s="27">
        <f>VLOOKUP(B125,'Validacion (Uso SMA)'!$A$1:$D$4,4,0)</f>
        <v>3</v>
      </c>
      <c r="D125" s="24" t="s">
        <v>291</v>
      </c>
      <c r="E125" s="24" t="s">
        <v>291</v>
      </c>
      <c r="H125" s="15" t="s">
        <v>290</v>
      </c>
      <c r="I125" s="20" t="s">
        <v>291</v>
      </c>
      <c r="J125" s="20" t="s">
        <v>328</v>
      </c>
    </row>
    <row r="126" spans="1:11" x14ac:dyDescent="0.3">
      <c r="A126" s="20" t="s">
        <v>56</v>
      </c>
      <c r="B126" s="20" t="s">
        <v>293</v>
      </c>
      <c r="C126" s="27">
        <f>VLOOKUP(B126,'Validacion (Uso SMA)'!$A$1:$D$4,4,0)</f>
        <v>1</v>
      </c>
      <c r="D126" s="24" t="s">
        <v>291</v>
      </c>
      <c r="E126" s="24" t="s">
        <v>291</v>
      </c>
      <c r="H126" s="32" t="s">
        <v>294</v>
      </c>
      <c r="I126" s="24" t="s">
        <v>291</v>
      </c>
      <c r="J126" s="20" t="s">
        <v>328</v>
      </c>
      <c r="K126" s="20"/>
    </row>
    <row r="127" spans="1:11" x14ac:dyDescent="0.3">
      <c r="A127" s="20" t="s">
        <v>56</v>
      </c>
      <c r="B127" s="20" t="s">
        <v>295</v>
      </c>
      <c r="C127" s="27">
        <f>VLOOKUP(B127,'Validacion (Uso SMA)'!$A$1:$D$4,4,0)</f>
        <v>2</v>
      </c>
      <c r="D127" s="24" t="s">
        <v>291</v>
      </c>
      <c r="E127" s="24" t="s">
        <v>291</v>
      </c>
      <c r="H127" s="15" t="s">
        <v>296</v>
      </c>
      <c r="I127" s="24" t="s">
        <v>291</v>
      </c>
      <c r="J127" s="20" t="s">
        <v>328</v>
      </c>
      <c r="K127" s="20"/>
    </row>
    <row r="128" spans="1:11" x14ac:dyDescent="0.3">
      <c r="A128" s="20" t="s">
        <v>56</v>
      </c>
      <c r="B128" s="20" t="s">
        <v>289</v>
      </c>
      <c r="C128" s="27">
        <f>VLOOKUP(B128,'Validacion (Uso SMA)'!$A$1:$D$4,4,0)</f>
        <v>3</v>
      </c>
      <c r="D128" s="24" t="s">
        <v>291</v>
      </c>
      <c r="E128" s="24" t="s">
        <v>291</v>
      </c>
      <c r="H128" s="15" t="s">
        <v>290</v>
      </c>
      <c r="I128" s="20" t="s">
        <v>291</v>
      </c>
      <c r="J128" s="20" t="s">
        <v>328</v>
      </c>
    </row>
    <row r="129" spans="1:11" x14ac:dyDescent="0.3">
      <c r="A129" s="20" t="s">
        <v>57</v>
      </c>
      <c r="B129" s="20" t="s">
        <v>293</v>
      </c>
      <c r="C129" s="27">
        <f>VLOOKUP(B129,'Validacion (Uso SMA)'!$A$1:$D$4,4,0)</f>
        <v>1</v>
      </c>
      <c r="D129" s="24" t="s">
        <v>291</v>
      </c>
      <c r="E129" s="24" t="s">
        <v>291</v>
      </c>
      <c r="H129" s="32" t="s">
        <v>294</v>
      </c>
      <c r="I129" s="24" t="s">
        <v>291</v>
      </c>
      <c r="J129" s="20" t="s">
        <v>328</v>
      </c>
      <c r="K129" s="20"/>
    </row>
    <row r="130" spans="1:11" x14ac:dyDescent="0.3">
      <c r="A130" s="20" t="s">
        <v>57</v>
      </c>
      <c r="B130" s="20" t="s">
        <v>295</v>
      </c>
      <c r="C130" s="27">
        <f>VLOOKUP(B130,'Validacion (Uso SMA)'!$A$1:$D$4,4,0)</f>
        <v>2</v>
      </c>
      <c r="D130" s="24" t="s">
        <v>291</v>
      </c>
      <c r="E130" s="24" t="s">
        <v>291</v>
      </c>
      <c r="H130" s="15" t="s">
        <v>296</v>
      </c>
      <c r="I130" s="24" t="s">
        <v>291</v>
      </c>
      <c r="J130" s="20" t="s">
        <v>328</v>
      </c>
      <c r="K130" s="20"/>
    </row>
    <row r="131" spans="1:11" x14ac:dyDescent="0.3">
      <c r="A131" s="20" t="s">
        <v>57</v>
      </c>
      <c r="B131" s="20" t="s">
        <v>289</v>
      </c>
      <c r="C131" s="27">
        <f>VLOOKUP(B131,'Validacion (Uso SMA)'!$A$1:$D$4,4,0)</f>
        <v>3</v>
      </c>
      <c r="D131" s="24" t="s">
        <v>291</v>
      </c>
      <c r="E131" s="24" t="s">
        <v>291</v>
      </c>
      <c r="H131" s="15" t="s">
        <v>290</v>
      </c>
      <c r="I131" s="20" t="s">
        <v>291</v>
      </c>
      <c r="J131" s="20" t="s">
        <v>328</v>
      </c>
    </row>
    <row r="132" spans="1:11" x14ac:dyDescent="0.3">
      <c r="A132" s="20" t="s">
        <v>58</v>
      </c>
      <c r="B132" s="20" t="s">
        <v>293</v>
      </c>
      <c r="C132" s="27">
        <f>VLOOKUP(B132,'Validacion (Uso SMA)'!$A$1:$D$4,4,0)</f>
        <v>1</v>
      </c>
      <c r="D132" s="24" t="s">
        <v>291</v>
      </c>
      <c r="E132" s="24" t="s">
        <v>291</v>
      </c>
      <c r="H132" s="32" t="s">
        <v>294</v>
      </c>
      <c r="I132" s="24" t="s">
        <v>291</v>
      </c>
      <c r="J132" s="20" t="s">
        <v>328</v>
      </c>
      <c r="K132" s="20"/>
    </row>
    <row r="133" spans="1:11" x14ac:dyDescent="0.3">
      <c r="A133" s="20" t="s">
        <v>58</v>
      </c>
      <c r="B133" s="20" t="s">
        <v>295</v>
      </c>
      <c r="C133" s="27">
        <f>VLOOKUP(B133,'Validacion (Uso SMA)'!$A$1:$D$4,4,0)</f>
        <v>2</v>
      </c>
      <c r="D133" s="24" t="s">
        <v>291</v>
      </c>
      <c r="E133" s="24" t="s">
        <v>291</v>
      </c>
      <c r="H133" s="15" t="s">
        <v>296</v>
      </c>
      <c r="I133" s="24" t="s">
        <v>291</v>
      </c>
      <c r="J133" s="20" t="s">
        <v>328</v>
      </c>
      <c r="K133" s="20"/>
    </row>
    <row r="134" spans="1:11" x14ac:dyDescent="0.3">
      <c r="A134" s="20" t="s">
        <v>58</v>
      </c>
      <c r="B134" s="20" t="s">
        <v>289</v>
      </c>
      <c r="C134" s="27">
        <f>VLOOKUP(B134,'Validacion (Uso SMA)'!$A$1:$D$4,4,0)</f>
        <v>3</v>
      </c>
      <c r="D134" s="24" t="s">
        <v>291</v>
      </c>
      <c r="E134" s="24" t="s">
        <v>291</v>
      </c>
      <c r="H134" s="15" t="s">
        <v>290</v>
      </c>
      <c r="I134" s="20" t="s">
        <v>291</v>
      </c>
      <c r="J134" s="20" t="s">
        <v>328</v>
      </c>
    </row>
    <row r="135" spans="1:11" x14ac:dyDescent="0.3">
      <c r="A135" s="20" t="s">
        <v>59</v>
      </c>
      <c r="B135" s="20" t="s">
        <v>293</v>
      </c>
      <c r="C135" s="27">
        <f>VLOOKUP(B135,'Validacion (Uso SMA)'!$A$1:$D$4,4,0)</f>
        <v>1</v>
      </c>
      <c r="D135" s="24" t="s">
        <v>291</v>
      </c>
      <c r="E135" s="24" t="s">
        <v>291</v>
      </c>
      <c r="H135" s="32" t="s">
        <v>294</v>
      </c>
      <c r="I135" s="24" t="s">
        <v>291</v>
      </c>
      <c r="J135" s="20" t="s">
        <v>328</v>
      </c>
      <c r="K135" s="20"/>
    </row>
    <row r="136" spans="1:11" x14ac:dyDescent="0.3">
      <c r="A136" s="20" t="s">
        <v>59</v>
      </c>
      <c r="B136" s="20" t="s">
        <v>295</v>
      </c>
      <c r="C136" s="27">
        <f>VLOOKUP(B136,'Validacion (Uso SMA)'!$A$1:$D$4,4,0)</f>
        <v>2</v>
      </c>
      <c r="D136" s="24" t="s">
        <v>291</v>
      </c>
      <c r="E136" s="24" t="s">
        <v>291</v>
      </c>
      <c r="H136" s="15" t="s">
        <v>296</v>
      </c>
      <c r="I136" s="24" t="s">
        <v>291</v>
      </c>
      <c r="J136" s="20" t="s">
        <v>328</v>
      </c>
      <c r="K136" s="20"/>
    </row>
    <row r="137" spans="1:11" x14ac:dyDescent="0.3">
      <c r="A137" s="20" t="s">
        <v>59</v>
      </c>
      <c r="B137" s="20" t="s">
        <v>289</v>
      </c>
      <c r="C137" s="27">
        <f>VLOOKUP(B137,'Validacion (Uso SMA)'!$A$1:$D$4,4,0)</f>
        <v>3</v>
      </c>
      <c r="D137" s="24" t="s">
        <v>291</v>
      </c>
      <c r="E137" s="24" t="s">
        <v>291</v>
      </c>
      <c r="H137" s="15" t="s">
        <v>290</v>
      </c>
      <c r="I137" s="20" t="s">
        <v>291</v>
      </c>
      <c r="J137" s="20" t="s">
        <v>328</v>
      </c>
    </row>
    <row r="138" spans="1:11" x14ac:dyDescent="0.3">
      <c r="A138" s="20" t="s">
        <v>60</v>
      </c>
      <c r="B138" s="20" t="s">
        <v>293</v>
      </c>
      <c r="C138" s="27">
        <f>VLOOKUP(B138,'Validacion (Uso SMA)'!$A$1:$D$4,4,0)</f>
        <v>1</v>
      </c>
      <c r="D138" s="24" t="s">
        <v>291</v>
      </c>
      <c r="E138" s="24" t="s">
        <v>291</v>
      </c>
      <c r="H138" s="32" t="s">
        <v>294</v>
      </c>
      <c r="I138" s="24" t="s">
        <v>291</v>
      </c>
      <c r="J138" s="20" t="s">
        <v>328</v>
      </c>
      <c r="K138" s="20"/>
    </row>
    <row r="139" spans="1:11" x14ac:dyDescent="0.3">
      <c r="A139" s="20" t="s">
        <v>60</v>
      </c>
      <c r="B139" s="20" t="s">
        <v>295</v>
      </c>
      <c r="C139" s="27">
        <f>VLOOKUP(B139,'Validacion (Uso SMA)'!$A$1:$D$4,4,0)</f>
        <v>2</v>
      </c>
      <c r="D139" s="24" t="s">
        <v>291</v>
      </c>
      <c r="E139" s="24" t="s">
        <v>291</v>
      </c>
      <c r="H139" s="15" t="s">
        <v>296</v>
      </c>
      <c r="I139" s="24" t="s">
        <v>291</v>
      </c>
      <c r="J139" s="20" t="s">
        <v>328</v>
      </c>
      <c r="K139" s="20"/>
    </row>
    <row r="140" spans="1:11" x14ac:dyDescent="0.3">
      <c r="A140" s="20" t="s">
        <v>60</v>
      </c>
      <c r="B140" s="20" t="s">
        <v>289</v>
      </c>
      <c r="C140" s="27">
        <f>VLOOKUP(B140,'Validacion (Uso SMA)'!$A$1:$D$4,4,0)</f>
        <v>3</v>
      </c>
      <c r="D140" s="24" t="s">
        <v>291</v>
      </c>
      <c r="E140" s="24" t="s">
        <v>291</v>
      </c>
      <c r="H140" s="15" t="s">
        <v>290</v>
      </c>
      <c r="I140" s="20" t="s">
        <v>291</v>
      </c>
      <c r="J140" s="20" t="s">
        <v>328</v>
      </c>
    </row>
    <row r="141" spans="1:11" x14ac:dyDescent="0.3">
      <c r="A141" s="20" t="s">
        <v>61</v>
      </c>
      <c r="B141" s="20" t="s">
        <v>293</v>
      </c>
      <c r="C141" s="27">
        <f>VLOOKUP(B141,'Validacion (Uso SMA)'!$A$1:$D$4,4,0)</f>
        <v>1</v>
      </c>
      <c r="D141" s="24" t="s">
        <v>291</v>
      </c>
      <c r="E141" s="24" t="s">
        <v>291</v>
      </c>
      <c r="H141" s="32" t="s">
        <v>294</v>
      </c>
      <c r="I141" s="24" t="s">
        <v>291</v>
      </c>
      <c r="J141" s="20" t="s">
        <v>328</v>
      </c>
      <c r="K141" s="20"/>
    </row>
    <row r="142" spans="1:11" x14ac:dyDescent="0.3">
      <c r="A142" s="20" t="s">
        <v>61</v>
      </c>
      <c r="B142" s="20" t="s">
        <v>295</v>
      </c>
      <c r="C142" s="27">
        <f>VLOOKUP(B142,'Validacion (Uso SMA)'!$A$1:$D$4,4,0)</f>
        <v>2</v>
      </c>
      <c r="D142" s="24" t="s">
        <v>291</v>
      </c>
      <c r="E142" s="24" t="s">
        <v>291</v>
      </c>
      <c r="H142" s="15" t="s">
        <v>296</v>
      </c>
      <c r="I142" s="24" t="s">
        <v>291</v>
      </c>
      <c r="J142" s="20" t="s">
        <v>328</v>
      </c>
      <c r="K142" s="20"/>
    </row>
    <row r="143" spans="1:11" x14ac:dyDescent="0.3">
      <c r="A143" s="20" t="s">
        <v>61</v>
      </c>
      <c r="B143" s="20" t="s">
        <v>289</v>
      </c>
      <c r="C143" s="27">
        <f>VLOOKUP(B143,'Validacion (Uso SMA)'!$A$1:$D$4,4,0)</f>
        <v>3</v>
      </c>
      <c r="D143" s="24" t="s">
        <v>291</v>
      </c>
      <c r="E143" s="24" t="s">
        <v>291</v>
      </c>
      <c r="H143" s="15" t="s">
        <v>290</v>
      </c>
      <c r="I143" s="20" t="s">
        <v>291</v>
      </c>
      <c r="J143" s="20" t="s">
        <v>328</v>
      </c>
    </row>
    <row r="144" spans="1:11" x14ac:dyDescent="0.3">
      <c r="A144" s="20" t="s">
        <v>62</v>
      </c>
      <c r="B144" s="20" t="s">
        <v>293</v>
      </c>
      <c r="C144" s="27">
        <f>VLOOKUP(B144,'Validacion (Uso SMA)'!$A$1:$D$4,4,0)</f>
        <v>1</v>
      </c>
      <c r="D144" s="24" t="s">
        <v>291</v>
      </c>
      <c r="E144" s="24" t="s">
        <v>291</v>
      </c>
      <c r="H144" s="32" t="s">
        <v>294</v>
      </c>
      <c r="I144" s="24" t="s">
        <v>291</v>
      </c>
      <c r="J144" s="20" t="s">
        <v>328</v>
      </c>
      <c r="K144" s="20"/>
    </row>
    <row r="145" spans="1:11" x14ac:dyDescent="0.3">
      <c r="A145" s="20" t="s">
        <v>62</v>
      </c>
      <c r="B145" s="20" t="s">
        <v>295</v>
      </c>
      <c r="C145" s="27">
        <f>VLOOKUP(B145,'Validacion (Uso SMA)'!$A$1:$D$4,4,0)</f>
        <v>2</v>
      </c>
      <c r="D145" s="24" t="s">
        <v>291</v>
      </c>
      <c r="E145" s="24" t="s">
        <v>291</v>
      </c>
      <c r="H145" s="15" t="s">
        <v>296</v>
      </c>
      <c r="I145" s="24" t="s">
        <v>291</v>
      </c>
      <c r="J145" s="20" t="s">
        <v>328</v>
      </c>
      <c r="K145" s="20"/>
    </row>
    <row r="146" spans="1:11" x14ac:dyDescent="0.3">
      <c r="A146" s="20" t="s">
        <v>62</v>
      </c>
      <c r="B146" s="20" t="s">
        <v>289</v>
      </c>
      <c r="C146" s="27">
        <f>VLOOKUP(B146,'Validacion (Uso SMA)'!$A$1:$D$4,4,0)</f>
        <v>3</v>
      </c>
      <c r="D146" s="24" t="s">
        <v>291</v>
      </c>
      <c r="E146" s="24" t="s">
        <v>291</v>
      </c>
      <c r="H146" s="15" t="s">
        <v>290</v>
      </c>
      <c r="I146" s="20" t="s">
        <v>291</v>
      </c>
      <c r="J146" s="20" t="s">
        <v>328</v>
      </c>
    </row>
    <row r="147" spans="1:11" x14ac:dyDescent="0.3">
      <c r="A147" s="20" t="s">
        <v>63</v>
      </c>
      <c r="B147" s="20" t="s">
        <v>293</v>
      </c>
      <c r="C147" s="27">
        <f>VLOOKUP(B147,'Validacion (Uso SMA)'!$A$1:$D$4,4,0)</f>
        <v>1</v>
      </c>
      <c r="D147" s="24" t="s">
        <v>291</v>
      </c>
      <c r="E147" s="24" t="s">
        <v>291</v>
      </c>
      <c r="H147" s="32" t="s">
        <v>294</v>
      </c>
      <c r="I147" s="24" t="s">
        <v>291</v>
      </c>
      <c r="J147" s="20" t="s">
        <v>328</v>
      </c>
      <c r="K147" s="20"/>
    </row>
    <row r="148" spans="1:11" x14ac:dyDescent="0.3">
      <c r="A148" s="20" t="s">
        <v>63</v>
      </c>
      <c r="B148" s="20" t="s">
        <v>295</v>
      </c>
      <c r="C148" s="27">
        <f>VLOOKUP(B148,'Validacion (Uso SMA)'!$A$1:$D$4,4,0)</f>
        <v>2</v>
      </c>
      <c r="D148" s="24" t="s">
        <v>291</v>
      </c>
      <c r="E148" s="24" t="s">
        <v>291</v>
      </c>
      <c r="H148" s="15" t="s">
        <v>296</v>
      </c>
      <c r="I148" s="24" t="s">
        <v>291</v>
      </c>
      <c r="J148" s="20" t="s">
        <v>328</v>
      </c>
      <c r="K148" s="20"/>
    </row>
    <row r="149" spans="1:11" x14ac:dyDescent="0.3">
      <c r="A149" s="20" t="s">
        <v>63</v>
      </c>
      <c r="B149" s="20" t="s">
        <v>289</v>
      </c>
      <c r="C149" s="27">
        <f>VLOOKUP(B149,'Validacion (Uso SMA)'!$A$1:$D$4,4,0)</f>
        <v>3</v>
      </c>
      <c r="D149" s="24" t="s">
        <v>291</v>
      </c>
      <c r="E149" s="24" t="s">
        <v>291</v>
      </c>
      <c r="H149" s="15" t="s">
        <v>290</v>
      </c>
      <c r="I149" s="20" t="s">
        <v>291</v>
      </c>
      <c r="J149" s="20" t="s">
        <v>328</v>
      </c>
    </row>
    <row r="150" spans="1:11" x14ac:dyDescent="0.3">
      <c r="A150" s="21" t="s">
        <v>249</v>
      </c>
      <c r="B150" s="20" t="s">
        <v>293</v>
      </c>
      <c r="C150" s="27">
        <v>1</v>
      </c>
      <c r="D150" s="24" t="s">
        <v>291</v>
      </c>
      <c r="E150" s="24" t="s">
        <v>291</v>
      </c>
      <c r="F150" s="29"/>
      <c r="G150" s="29"/>
      <c r="H150" s="32" t="s">
        <v>294</v>
      </c>
      <c r="I150" s="24" t="s">
        <v>291</v>
      </c>
      <c r="J150" s="20" t="s">
        <v>330</v>
      </c>
      <c r="K150" s="20"/>
    </row>
    <row r="151" spans="1:11" x14ac:dyDescent="0.3">
      <c r="A151" s="21" t="s">
        <v>249</v>
      </c>
      <c r="B151" s="20" t="s">
        <v>295</v>
      </c>
      <c r="C151" s="27">
        <v>2</v>
      </c>
      <c r="D151" s="24" t="s">
        <v>291</v>
      </c>
      <c r="E151" s="24" t="s">
        <v>291</v>
      </c>
      <c r="F151" s="29"/>
      <c r="G151" s="29"/>
      <c r="H151" s="32" t="s">
        <v>296</v>
      </c>
      <c r="I151" s="24" t="s">
        <v>291</v>
      </c>
      <c r="J151" s="20" t="s">
        <v>330</v>
      </c>
      <c r="K151" s="20"/>
    </row>
    <row r="152" spans="1:11" x14ac:dyDescent="0.3">
      <c r="A152" s="21" t="s">
        <v>249</v>
      </c>
      <c r="B152" s="20" t="s">
        <v>289</v>
      </c>
      <c r="C152" s="27">
        <f>VLOOKUP(B152,'Validacion (Uso SMA)'!$A$1:$D$4,4,0)</f>
        <v>3</v>
      </c>
      <c r="D152" s="26">
        <v>42641</v>
      </c>
      <c r="E152" s="26">
        <v>43005</v>
      </c>
      <c r="G152" s="29">
        <v>2299.4299999999998</v>
      </c>
      <c r="H152" s="15" t="s">
        <v>290</v>
      </c>
      <c r="I152" s="20" t="s">
        <v>331</v>
      </c>
      <c r="J152" s="20" t="s">
        <v>330</v>
      </c>
      <c r="K152" s="20" t="s">
        <v>333</v>
      </c>
    </row>
    <row r="153" spans="1:11" x14ac:dyDescent="0.3">
      <c r="A153" s="21" t="s">
        <v>249</v>
      </c>
      <c r="B153" s="20" t="s">
        <v>289</v>
      </c>
      <c r="C153" s="27">
        <f>VLOOKUP(B153,'Validacion (Uso SMA)'!$A$1:$D$4,4,0)</f>
        <v>3</v>
      </c>
      <c r="D153" s="26">
        <v>42641</v>
      </c>
      <c r="E153" s="26">
        <v>43005</v>
      </c>
      <c r="G153" s="29">
        <v>2299.2199999999998</v>
      </c>
      <c r="H153" s="15" t="s">
        <v>290</v>
      </c>
      <c r="I153" s="20" t="s">
        <v>331</v>
      </c>
      <c r="J153" s="20" t="s">
        <v>330</v>
      </c>
      <c r="K153" s="20" t="s">
        <v>332</v>
      </c>
    </row>
    <row r="154" spans="1:11" x14ac:dyDescent="0.3">
      <c r="A154" s="21" t="s">
        <v>249</v>
      </c>
      <c r="B154" s="20" t="s">
        <v>289</v>
      </c>
      <c r="C154" s="27">
        <f>VLOOKUP(B154,'Validacion (Uso SMA)'!$A$1:$D$4,4,0)</f>
        <v>3</v>
      </c>
      <c r="D154" s="26">
        <v>43006</v>
      </c>
      <c r="E154" s="26">
        <v>43370</v>
      </c>
      <c r="G154" s="29">
        <v>2299.4</v>
      </c>
      <c r="H154" s="15" t="s">
        <v>290</v>
      </c>
      <c r="I154" s="20" t="s">
        <v>331</v>
      </c>
      <c r="J154" s="20" t="s">
        <v>330</v>
      </c>
      <c r="K154" s="20" t="s">
        <v>333</v>
      </c>
    </row>
    <row r="155" spans="1:11" x14ac:dyDescent="0.3">
      <c r="A155" s="21" t="s">
        <v>249</v>
      </c>
      <c r="B155" s="20" t="s">
        <v>289</v>
      </c>
      <c r="C155" s="27">
        <f>VLOOKUP(B155,'Validacion (Uso SMA)'!$A$1:$D$4,4,0)</f>
        <v>3</v>
      </c>
      <c r="D155" s="26">
        <v>43006</v>
      </c>
      <c r="E155" s="26">
        <v>43370</v>
      </c>
      <c r="G155" s="29">
        <v>2299.19</v>
      </c>
      <c r="H155" s="15" t="s">
        <v>290</v>
      </c>
      <c r="I155" s="20" t="s">
        <v>331</v>
      </c>
      <c r="J155" s="20" t="s">
        <v>330</v>
      </c>
      <c r="K155" s="20" t="s">
        <v>332</v>
      </c>
    </row>
    <row r="156" spans="1:11" x14ac:dyDescent="0.3">
      <c r="A156" s="21" t="s">
        <v>249</v>
      </c>
      <c r="B156" s="20" t="s">
        <v>289</v>
      </c>
      <c r="C156" s="27">
        <f>VLOOKUP(B156,'Validacion (Uso SMA)'!$A$1:$D$4,4,0)</f>
        <v>3</v>
      </c>
      <c r="D156" s="26">
        <v>43371</v>
      </c>
      <c r="E156" s="26">
        <v>43735</v>
      </c>
      <c r="G156" s="29">
        <v>2299.38</v>
      </c>
      <c r="H156" s="15" t="s">
        <v>290</v>
      </c>
      <c r="I156" s="20" t="s">
        <v>331</v>
      </c>
      <c r="J156" s="20" t="s">
        <v>330</v>
      </c>
      <c r="K156" s="20" t="s">
        <v>333</v>
      </c>
    </row>
    <row r="157" spans="1:11" x14ac:dyDescent="0.3">
      <c r="A157" s="21" t="s">
        <v>249</v>
      </c>
      <c r="B157" s="20" t="s">
        <v>289</v>
      </c>
      <c r="C157" s="27">
        <f>VLOOKUP(B157,'Validacion (Uso SMA)'!$A$1:$D$4,4,0)</f>
        <v>3</v>
      </c>
      <c r="D157" s="26">
        <v>43371</v>
      </c>
      <c r="E157" s="26">
        <v>43735</v>
      </c>
      <c r="G157" s="29">
        <v>2299.17</v>
      </c>
      <c r="H157" s="15" t="s">
        <v>290</v>
      </c>
      <c r="I157" s="20" t="s">
        <v>331</v>
      </c>
      <c r="J157" s="20" t="s">
        <v>330</v>
      </c>
      <c r="K157" s="20" t="s">
        <v>332</v>
      </c>
    </row>
    <row r="158" spans="1:11" x14ac:dyDescent="0.3">
      <c r="A158" s="21" t="s">
        <v>249</v>
      </c>
      <c r="B158" s="20" t="s">
        <v>289</v>
      </c>
      <c r="C158" s="27">
        <f>VLOOKUP(B158,'Validacion (Uso SMA)'!$A$1:$D$4,4,0)</f>
        <v>3</v>
      </c>
      <c r="D158" s="26">
        <v>43736</v>
      </c>
      <c r="E158" s="26">
        <v>44100</v>
      </c>
      <c r="G158" s="29">
        <v>2299.35</v>
      </c>
      <c r="H158" s="15" t="s">
        <v>290</v>
      </c>
      <c r="I158" s="20" t="s">
        <v>331</v>
      </c>
      <c r="J158" s="20" t="s">
        <v>330</v>
      </c>
      <c r="K158" s="20" t="s">
        <v>333</v>
      </c>
    </row>
    <row r="159" spans="1:11" x14ac:dyDescent="0.3">
      <c r="A159" s="21" t="s">
        <v>249</v>
      </c>
      <c r="B159" s="20" t="s">
        <v>289</v>
      </c>
      <c r="C159" s="27">
        <f>VLOOKUP(B159,'Validacion (Uso SMA)'!$A$1:$D$4,4,0)</f>
        <v>3</v>
      </c>
      <c r="D159" s="26">
        <v>43736</v>
      </c>
      <c r="E159" s="26">
        <v>44100</v>
      </c>
      <c r="G159" s="29">
        <v>2299.14</v>
      </c>
      <c r="H159" s="15" t="s">
        <v>290</v>
      </c>
      <c r="I159" s="20" t="s">
        <v>331</v>
      </c>
      <c r="J159" s="20" t="s">
        <v>330</v>
      </c>
      <c r="K159" s="20" t="s">
        <v>332</v>
      </c>
    </row>
    <row r="160" spans="1:11" x14ac:dyDescent="0.3">
      <c r="A160" s="21" t="s">
        <v>249</v>
      </c>
      <c r="B160" s="20" t="s">
        <v>289</v>
      </c>
      <c r="C160" s="27">
        <f>VLOOKUP(B160,'Validacion (Uso SMA)'!$A$1:$D$4,4,0)</f>
        <v>3</v>
      </c>
      <c r="D160" s="26">
        <v>44101</v>
      </c>
      <c r="E160" s="26">
        <v>44465</v>
      </c>
      <c r="G160" s="29">
        <v>2299.3200000000002</v>
      </c>
      <c r="H160" s="15" t="s">
        <v>290</v>
      </c>
      <c r="I160" s="20" t="s">
        <v>331</v>
      </c>
      <c r="J160" s="20" t="s">
        <v>330</v>
      </c>
      <c r="K160" s="20" t="s">
        <v>333</v>
      </c>
    </row>
    <row r="161" spans="1:11" x14ac:dyDescent="0.3">
      <c r="A161" s="21" t="s">
        <v>249</v>
      </c>
      <c r="B161" s="20" t="s">
        <v>289</v>
      </c>
      <c r="C161" s="27">
        <f>VLOOKUP(B161,'Validacion (Uso SMA)'!$A$1:$D$4,4,0)</f>
        <v>3</v>
      </c>
      <c r="D161" s="26">
        <v>44101</v>
      </c>
      <c r="E161" s="26">
        <v>44465</v>
      </c>
      <c r="G161" s="29">
        <v>2299.11</v>
      </c>
      <c r="H161" s="15" t="s">
        <v>290</v>
      </c>
      <c r="I161" s="20" t="s">
        <v>331</v>
      </c>
      <c r="J161" s="20" t="s">
        <v>330</v>
      </c>
      <c r="K161" s="20" t="s">
        <v>332</v>
      </c>
    </row>
    <row r="162" spans="1:11" x14ac:dyDescent="0.3">
      <c r="A162" s="21" t="s">
        <v>249</v>
      </c>
      <c r="B162" s="20" t="s">
        <v>289</v>
      </c>
      <c r="C162" s="27">
        <f>VLOOKUP(B162,'Validacion (Uso SMA)'!$A$1:$D$4,4,0)</f>
        <v>3</v>
      </c>
      <c r="D162" s="26">
        <v>44466</v>
      </c>
      <c r="E162" s="26">
        <v>44830</v>
      </c>
      <c r="G162" s="29">
        <v>2299.3000000000002</v>
      </c>
      <c r="H162" s="15" t="s">
        <v>290</v>
      </c>
      <c r="I162" s="20" t="s">
        <v>331</v>
      </c>
      <c r="J162" s="20" t="s">
        <v>330</v>
      </c>
      <c r="K162" s="20" t="s">
        <v>333</v>
      </c>
    </row>
    <row r="163" spans="1:11" x14ac:dyDescent="0.3">
      <c r="A163" s="21" t="s">
        <v>249</v>
      </c>
      <c r="B163" s="20" t="s">
        <v>289</v>
      </c>
      <c r="C163" s="27">
        <f>VLOOKUP(B163,'Validacion (Uso SMA)'!$A$1:$D$4,4,0)</f>
        <v>3</v>
      </c>
      <c r="D163" s="26">
        <v>44466</v>
      </c>
      <c r="E163" s="26">
        <v>44830</v>
      </c>
      <c r="G163" s="29">
        <v>2299.09</v>
      </c>
      <c r="H163" s="15" t="s">
        <v>290</v>
      </c>
      <c r="I163" s="20" t="s">
        <v>331</v>
      </c>
      <c r="J163" s="20" t="s">
        <v>330</v>
      </c>
      <c r="K163" s="20" t="s">
        <v>332</v>
      </c>
    </row>
    <row r="164" spans="1:11" x14ac:dyDescent="0.3">
      <c r="A164" s="21" t="s">
        <v>249</v>
      </c>
      <c r="B164" s="20" t="s">
        <v>289</v>
      </c>
      <c r="C164" s="27">
        <f>VLOOKUP(B164,'Validacion (Uso SMA)'!$A$1:$D$4,4,0)</f>
        <v>3</v>
      </c>
      <c r="D164" s="26">
        <v>44831</v>
      </c>
      <c r="E164" s="26">
        <v>45195</v>
      </c>
      <c r="G164" s="29">
        <v>2299.27</v>
      </c>
      <c r="H164" s="15" t="s">
        <v>290</v>
      </c>
      <c r="I164" s="20" t="s">
        <v>331</v>
      </c>
      <c r="J164" s="20" t="s">
        <v>330</v>
      </c>
      <c r="K164" s="20" t="s">
        <v>333</v>
      </c>
    </row>
    <row r="165" spans="1:11" x14ac:dyDescent="0.3">
      <c r="A165" s="21" t="s">
        <v>249</v>
      </c>
      <c r="B165" s="20" t="s">
        <v>289</v>
      </c>
      <c r="C165" s="27">
        <f>VLOOKUP(B165,'Validacion (Uso SMA)'!$A$1:$D$4,4,0)</f>
        <v>3</v>
      </c>
      <c r="D165" s="26">
        <v>44831</v>
      </c>
      <c r="E165" s="26">
        <v>45195</v>
      </c>
      <c r="G165" s="29">
        <v>2299.06</v>
      </c>
      <c r="H165" s="15" t="s">
        <v>290</v>
      </c>
      <c r="I165" s="20" t="s">
        <v>331</v>
      </c>
      <c r="J165" s="20" t="s">
        <v>330</v>
      </c>
      <c r="K165" s="20" t="s">
        <v>332</v>
      </c>
    </row>
    <row r="166" spans="1:11" x14ac:dyDescent="0.3">
      <c r="A166" s="21" t="s">
        <v>249</v>
      </c>
      <c r="B166" s="20" t="s">
        <v>289</v>
      </c>
      <c r="C166" s="27">
        <f>VLOOKUP(B166,'Validacion (Uso SMA)'!$A$1:$D$4,4,0)</f>
        <v>3</v>
      </c>
      <c r="D166" s="26">
        <v>45196</v>
      </c>
      <c r="E166" s="26">
        <v>45560</v>
      </c>
      <c r="G166" s="29">
        <v>2299.2399999999998</v>
      </c>
      <c r="H166" s="15" t="s">
        <v>290</v>
      </c>
      <c r="I166" s="20" t="s">
        <v>331</v>
      </c>
      <c r="J166" s="20" t="s">
        <v>330</v>
      </c>
      <c r="K166" s="20" t="s">
        <v>333</v>
      </c>
    </row>
    <row r="167" spans="1:11" x14ac:dyDescent="0.3">
      <c r="A167" s="21" t="s">
        <v>249</v>
      </c>
      <c r="B167" s="20" t="s">
        <v>289</v>
      </c>
      <c r="C167" s="27">
        <f>VLOOKUP(B167,'Validacion (Uso SMA)'!$A$1:$D$4,4,0)</f>
        <v>3</v>
      </c>
      <c r="D167" s="26">
        <v>45196</v>
      </c>
      <c r="E167" s="26">
        <v>45560</v>
      </c>
      <c r="G167" s="29">
        <v>2299.0300000000002</v>
      </c>
      <c r="H167" s="15" t="s">
        <v>290</v>
      </c>
      <c r="I167" s="20" t="s">
        <v>331</v>
      </c>
      <c r="J167" s="20" t="s">
        <v>330</v>
      </c>
      <c r="K167" s="20" t="s">
        <v>332</v>
      </c>
    </row>
    <row r="168" spans="1:11" x14ac:dyDescent="0.3">
      <c r="A168" s="21" t="s">
        <v>249</v>
      </c>
      <c r="B168" s="20" t="s">
        <v>289</v>
      </c>
      <c r="C168" s="27">
        <f>VLOOKUP(B168,'Validacion (Uso SMA)'!$A$1:$D$4,4,0)</f>
        <v>3</v>
      </c>
      <c r="D168" s="26">
        <v>45561</v>
      </c>
      <c r="E168" s="26">
        <v>45925</v>
      </c>
      <c r="G168" s="29">
        <v>2299.2199999999998</v>
      </c>
      <c r="H168" s="15" t="s">
        <v>290</v>
      </c>
      <c r="I168" s="20" t="s">
        <v>331</v>
      </c>
      <c r="J168" s="20" t="s">
        <v>330</v>
      </c>
      <c r="K168" s="20" t="s">
        <v>333</v>
      </c>
    </row>
    <row r="169" spans="1:11" x14ac:dyDescent="0.3">
      <c r="A169" s="21" t="s">
        <v>249</v>
      </c>
      <c r="B169" s="20" t="s">
        <v>289</v>
      </c>
      <c r="C169" s="27">
        <f>VLOOKUP(B169,'Validacion (Uso SMA)'!$A$1:$D$4,4,0)</f>
        <v>3</v>
      </c>
      <c r="D169" s="26">
        <v>45561</v>
      </c>
      <c r="E169" s="26">
        <v>45925</v>
      </c>
      <c r="G169" s="29">
        <v>2299.0100000000002</v>
      </c>
      <c r="H169" s="15" t="s">
        <v>290</v>
      </c>
      <c r="I169" s="20" t="s">
        <v>331</v>
      </c>
      <c r="J169" s="20" t="s">
        <v>330</v>
      </c>
      <c r="K169" s="20" t="s">
        <v>332</v>
      </c>
    </row>
    <row r="170" spans="1:11" x14ac:dyDescent="0.3">
      <c r="A170" s="21" t="s">
        <v>249</v>
      </c>
      <c r="B170" s="20" t="s">
        <v>289</v>
      </c>
      <c r="C170" s="27">
        <f>VLOOKUP(B170,'Validacion (Uso SMA)'!$A$1:$D$4,4,0)</f>
        <v>3</v>
      </c>
      <c r="D170" s="26">
        <v>45926</v>
      </c>
      <c r="E170" s="26">
        <v>46290</v>
      </c>
      <c r="G170" s="29">
        <v>2299.19</v>
      </c>
      <c r="H170" s="15" t="s">
        <v>290</v>
      </c>
      <c r="I170" s="20" t="s">
        <v>331</v>
      </c>
      <c r="J170" s="20" t="s">
        <v>330</v>
      </c>
      <c r="K170" s="20" t="s">
        <v>333</v>
      </c>
    </row>
    <row r="171" spans="1:11" x14ac:dyDescent="0.3">
      <c r="A171" s="21" t="s">
        <v>249</v>
      </c>
      <c r="B171" s="20" t="s">
        <v>289</v>
      </c>
      <c r="C171" s="27">
        <f>VLOOKUP(B171,'Validacion (Uso SMA)'!$A$1:$D$4,4,0)</f>
        <v>3</v>
      </c>
      <c r="D171" s="26">
        <v>45926</v>
      </c>
      <c r="E171" s="26">
        <v>46290</v>
      </c>
      <c r="G171" s="29">
        <v>2298.98</v>
      </c>
      <c r="H171" s="15" t="s">
        <v>290</v>
      </c>
      <c r="I171" s="20" t="s">
        <v>331</v>
      </c>
      <c r="J171" s="20" t="s">
        <v>330</v>
      </c>
      <c r="K171" s="20" t="s">
        <v>332</v>
      </c>
    </row>
    <row r="172" spans="1:11" x14ac:dyDescent="0.3">
      <c r="A172" s="21" t="s">
        <v>249</v>
      </c>
      <c r="B172" s="20" t="s">
        <v>289</v>
      </c>
      <c r="C172" s="27">
        <f>VLOOKUP(B172,'Validacion (Uso SMA)'!$A$1:$D$4,4,0)</f>
        <v>3</v>
      </c>
      <c r="D172" s="26">
        <v>46291</v>
      </c>
      <c r="E172" s="26">
        <v>46655</v>
      </c>
      <c r="G172" s="29">
        <v>2299.16</v>
      </c>
      <c r="H172" s="15" t="s">
        <v>290</v>
      </c>
      <c r="I172" s="20" t="s">
        <v>331</v>
      </c>
      <c r="J172" s="20" t="s">
        <v>330</v>
      </c>
      <c r="K172" s="20" t="s">
        <v>333</v>
      </c>
    </row>
    <row r="173" spans="1:11" x14ac:dyDescent="0.3">
      <c r="A173" s="21" t="s">
        <v>249</v>
      </c>
      <c r="B173" s="20" t="s">
        <v>289</v>
      </c>
      <c r="C173" s="27">
        <f>VLOOKUP(B173,'Validacion (Uso SMA)'!$A$1:$D$4,4,0)</f>
        <v>3</v>
      </c>
      <c r="D173" s="26">
        <v>46291</v>
      </c>
      <c r="E173" s="26">
        <v>46655</v>
      </c>
      <c r="G173" s="29">
        <v>2298.9499999999998</v>
      </c>
      <c r="H173" s="15" t="s">
        <v>290</v>
      </c>
      <c r="I173" s="20" t="s">
        <v>331</v>
      </c>
      <c r="J173" s="20" t="s">
        <v>330</v>
      </c>
      <c r="K173" s="20" t="s">
        <v>332</v>
      </c>
    </row>
    <row r="174" spans="1:11" x14ac:dyDescent="0.3">
      <c r="A174" s="21" t="s">
        <v>249</v>
      </c>
      <c r="B174" s="20" t="s">
        <v>289</v>
      </c>
      <c r="C174" s="27">
        <f>VLOOKUP(B174,'Validacion (Uso SMA)'!$A$1:$D$4,4,0)</f>
        <v>3</v>
      </c>
      <c r="D174" s="26">
        <v>46656</v>
      </c>
      <c r="E174" s="26">
        <v>47020</v>
      </c>
      <c r="G174" s="29">
        <v>2299.14</v>
      </c>
      <c r="H174" s="15" t="s">
        <v>290</v>
      </c>
      <c r="I174" s="20" t="s">
        <v>331</v>
      </c>
      <c r="J174" s="20" t="s">
        <v>330</v>
      </c>
      <c r="K174" s="20" t="s">
        <v>333</v>
      </c>
    </row>
    <row r="175" spans="1:11" x14ac:dyDescent="0.3">
      <c r="A175" s="21" t="s">
        <v>249</v>
      </c>
      <c r="B175" s="20" t="s">
        <v>289</v>
      </c>
      <c r="C175" s="27">
        <f>VLOOKUP(B175,'Validacion (Uso SMA)'!$A$1:$D$4,4,0)</f>
        <v>3</v>
      </c>
      <c r="D175" s="26">
        <v>46656</v>
      </c>
      <c r="E175" s="26">
        <v>47020</v>
      </c>
      <c r="G175" s="29">
        <v>2298.9299999999998</v>
      </c>
      <c r="H175" s="15" t="s">
        <v>290</v>
      </c>
      <c r="I175" s="20" t="s">
        <v>331</v>
      </c>
      <c r="J175" s="20" t="s">
        <v>330</v>
      </c>
      <c r="K175" s="20" t="s">
        <v>332</v>
      </c>
    </row>
    <row r="176" spans="1:11" x14ac:dyDescent="0.3">
      <c r="A176" s="21" t="s">
        <v>249</v>
      </c>
      <c r="B176" s="20" t="s">
        <v>289</v>
      </c>
      <c r="C176" s="27">
        <f>VLOOKUP(B176,'Validacion (Uso SMA)'!$A$1:$D$4,4,0)</f>
        <v>3</v>
      </c>
      <c r="D176" s="26">
        <v>47021</v>
      </c>
      <c r="E176" s="26">
        <v>47385</v>
      </c>
      <c r="G176" s="29">
        <v>2299.11</v>
      </c>
      <c r="H176" s="15" t="s">
        <v>290</v>
      </c>
      <c r="I176" s="20" t="s">
        <v>331</v>
      </c>
      <c r="J176" s="20" t="s">
        <v>330</v>
      </c>
      <c r="K176" s="20" t="s">
        <v>333</v>
      </c>
    </row>
    <row r="177" spans="1:11" x14ac:dyDescent="0.3">
      <c r="A177" s="21" t="s">
        <v>249</v>
      </c>
      <c r="B177" s="20" t="s">
        <v>289</v>
      </c>
      <c r="C177" s="27">
        <f>VLOOKUP(B177,'Validacion (Uso SMA)'!$A$1:$D$4,4,0)</f>
        <v>3</v>
      </c>
      <c r="D177" s="26">
        <v>47021</v>
      </c>
      <c r="E177" s="26">
        <v>47385</v>
      </c>
      <c r="G177" s="29">
        <v>2298.9</v>
      </c>
      <c r="H177" s="15" t="s">
        <v>290</v>
      </c>
      <c r="I177" s="20" t="s">
        <v>331</v>
      </c>
      <c r="J177" s="20" t="s">
        <v>330</v>
      </c>
      <c r="K177" s="20" t="s">
        <v>332</v>
      </c>
    </row>
    <row r="178" spans="1:11" x14ac:dyDescent="0.3">
      <c r="A178" s="21" t="s">
        <v>249</v>
      </c>
      <c r="B178" s="20" t="s">
        <v>289</v>
      </c>
      <c r="C178" s="27">
        <f>VLOOKUP(B178,'Validacion (Uso SMA)'!$A$1:$D$4,4,0)</f>
        <v>3</v>
      </c>
      <c r="D178" s="26">
        <v>47386</v>
      </c>
      <c r="E178" s="26">
        <v>47750</v>
      </c>
      <c r="G178" s="29">
        <v>2299.08</v>
      </c>
      <c r="H178" s="15" t="s">
        <v>290</v>
      </c>
      <c r="I178" s="20" t="s">
        <v>331</v>
      </c>
      <c r="J178" s="20" t="s">
        <v>330</v>
      </c>
      <c r="K178" s="20" t="s">
        <v>333</v>
      </c>
    </row>
    <row r="179" spans="1:11" x14ac:dyDescent="0.3">
      <c r="A179" s="21" t="s">
        <v>249</v>
      </c>
      <c r="B179" s="20" t="s">
        <v>289</v>
      </c>
      <c r="C179" s="27">
        <f>VLOOKUP(B179,'Validacion (Uso SMA)'!$A$1:$D$4,4,0)</f>
        <v>3</v>
      </c>
      <c r="D179" s="26">
        <v>47386</v>
      </c>
      <c r="E179" s="26">
        <v>47750</v>
      </c>
      <c r="G179" s="29">
        <v>2298.87</v>
      </c>
      <c r="H179" s="15" t="s">
        <v>290</v>
      </c>
      <c r="I179" s="20" t="s">
        <v>331</v>
      </c>
      <c r="J179" s="20" t="s">
        <v>330</v>
      </c>
      <c r="K179" s="20" t="s">
        <v>332</v>
      </c>
    </row>
    <row r="180" spans="1:11" x14ac:dyDescent="0.3">
      <c r="A180" s="21" t="s">
        <v>249</v>
      </c>
      <c r="B180" s="20" t="s">
        <v>289</v>
      </c>
      <c r="C180" s="27">
        <f>VLOOKUP(B180,'Validacion (Uso SMA)'!$A$1:$D$4,4,0)</f>
        <v>3</v>
      </c>
      <c r="D180" s="26">
        <v>47751</v>
      </c>
      <c r="E180" s="26">
        <v>48115</v>
      </c>
      <c r="G180" s="29">
        <v>2299.06</v>
      </c>
      <c r="H180" s="15" t="s">
        <v>290</v>
      </c>
      <c r="I180" s="20" t="s">
        <v>331</v>
      </c>
      <c r="J180" s="20" t="s">
        <v>330</v>
      </c>
      <c r="K180" s="20" t="s">
        <v>333</v>
      </c>
    </row>
    <row r="181" spans="1:11" x14ac:dyDescent="0.3">
      <c r="A181" s="21" t="s">
        <v>249</v>
      </c>
      <c r="B181" s="20" t="s">
        <v>289</v>
      </c>
      <c r="C181" s="27">
        <f>VLOOKUP(B181,'Validacion (Uso SMA)'!$A$1:$D$4,4,0)</f>
        <v>3</v>
      </c>
      <c r="D181" s="26">
        <v>47751</v>
      </c>
      <c r="E181" s="26">
        <v>48115</v>
      </c>
      <c r="G181" s="29">
        <v>2298.85</v>
      </c>
      <c r="H181" s="15" t="s">
        <v>290</v>
      </c>
      <c r="I181" s="20" t="s">
        <v>331</v>
      </c>
      <c r="J181" s="20" t="s">
        <v>330</v>
      </c>
      <c r="K181" s="20" t="s">
        <v>332</v>
      </c>
    </row>
    <row r="182" spans="1:11" x14ac:dyDescent="0.3">
      <c r="A182" s="21" t="s">
        <v>249</v>
      </c>
      <c r="B182" s="20" t="s">
        <v>289</v>
      </c>
      <c r="C182" s="27">
        <f>VLOOKUP(B182,'Validacion (Uso SMA)'!$A$1:$D$4,4,0)</f>
        <v>3</v>
      </c>
      <c r="D182" s="26">
        <v>48116</v>
      </c>
      <c r="E182" s="26">
        <v>72954</v>
      </c>
      <c r="G182" s="29">
        <v>2299.0300000000002</v>
      </c>
      <c r="H182" s="15" t="s">
        <v>290</v>
      </c>
      <c r="I182" s="20" t="s">
        <v>331</v>
      </c>
      <c r="J182" s="20" t="s">
        <v>330</v>
      </c>
      <c r="K182" s="20" t="s">
        <v>333</v>
      </c>
    </row>
    <row r="183" spans="1:11" x14ac:dyDescent="0.3">
      <c r="A183" s="21" t="s">
        <v>249</v>
      </c>
      <c r="B183" s="20" t="s">
        <v>289</v>
      </c>
      <c r="C183" s="27">
        <f>VLOOKUP(B183,'Validacion (Uso SMA)'!$A$1:$D$4,4,0)</f>
        <v>3</v>
      </c>
      <c r="D183" s="26">
        <v>48116</v>
      </c>
      <c r="E183" s="26">
        <v>72954</v>
      </c>
      <c r="G183" s="29">
        <v>2298.8200000000002</v>
      </c>
      <c r="H183" s="15" t="s">
        <v>290</v>
      </c>
      <c r="I183" s="20" t="s">
        <v>331</v>
      </c>
      <c r="J183" s="20" t="s">
        <v>330</v>
      </c>
      <c r="K183" s="20" t="s">
        <v>332</v>
      </c>
    </row>
    <row r="184" spans="1:11" x14ac:dyDescent="0.3">
      <c r="A184" s="20" t="s">
        <v>64</v>
      </c>
      <c r="B184" s="20" t="s">
        <v>293</v>
      </c>
      <c r="C184" s="27">
        <f>VLOOKUP(B184,'Validacion (Uso SMA)'!$A$1:$D$4,4,0)</f>
        <v>1</v>
      </c>
      <c r="D184" s="24" t="s">
        <v>291</v>
      </c>
      <c r="E184" s="24" t="s">
        <v>291</v>
      </c>
      <c r="H184" s="32" t="s">
        <v>294</v>
      </c>
      <c r="I184" s="24" t="s">
        <v>291</v>
      </c>
      <c r="J184" s="20" t="s">
        <v>328</v>
      </c>
      <c r="K184" s="20"/>
    </row>
    <row r="185" spans="1:11" x14ac:dyDescent="0.3">
      <c r="A185" s="20" t="s">
        <v>64</v>
      </c>
      <c r="B185" s="20" t="s">
        <v>295</v>
      </c>
      <c r="C185" s="27">
        <f>VLOOKUP(B185,'Validacion (Uso SMA)'!$A$1:$D$4,4,0)</f>
        <v>2</v>
      </c>
      <c r="D185" s="24" t="s">
        <v>291</v>
      </c>
      <c r="E185" s="24" t="s">
        <v>291</v>
      </c>
      <c r="H185" s="15" t="s">
        <v>296</v>
      </c>
      <c r="I185" s="24" t="s">
        <v>291</v>
      </c>
      <c r="J185" s="20" t="s">
        <v>328</v>
      </c>
      <c r="K185" s="20"/>
    </row>
    <row r="186" spans="1:11" x14ac:dyDescent="0.3">
      <c r="A186" s="20" t="s">
        <v>64</v>
      </c>
      <c r="B186" s="20" t="s">
        <v>289</v>
      </c>
      <c r="C186" s="27">
        <f>VLOOKUP(B186,'Validacion (Uso SMA)'!$A$1:$D$4,4,0)</f>
        <v>3</v>
      </c>
      <c r="D186" s="24" t="s">
        <v>291</v>
      </c>
      <c r="E186" s="24" t="s">
        <v>291</v>
      </c>
      <c r="H186" s="15" t="s">
        <v>290</v>
      </c>
      <c r="I186" s="20" t="s">
        <v>291</v>
      </c>
      <c r="J186" s="20" t="s">
        <v>328</v>
      </c>
    </row>
    <row r="187" spans="1:11" x14ac:dyDescent="0.3">
      <c r="A187" s="20" t="s">
        <v>65</v>
      </c>
      <c r="B187" s="20" t="s">
        <v>293</v>
      </c>
      <c r="C187" s="27">
        <f>VLOOKUP(B187,'Validacion (Uso SMA)'!$A$1:$D$4,4,0)</f>
        <v>1</v>
      </c>
      <c r="D187" s="24" t="s">
        <v>291</v>
      </c>
      <c r="E187" s="24" t="s">
        <v>291</v>
      </c>
      <c r="H187" s="32" t="s">
        <v>294</v>
      </c>
      <c r="I187" s="24" t="s">
        <v>291</v>
      </c>
      <c r="J187" s="20" t="s">
        <v>328</v>
      </c>
      <c r="K187" s="20"/>
    </row>
    <row r="188" spans="1:11" x14ac:dyDescent="0.3">
      <c r="A188" s="20" t="s">
        <v>65</v>
      </c>
      <c r="B188" s="20" t="s">
        <v>295</v>
      </c>
      <c r="C188" s="27">
        <f>VLOOKUP(B188,'Validacion (Uso SMA)'!$A$1:$D$4,4,0)</f>
        <v>2</v>
      </c>
      <c r="D188" s="24" t="s">
        <v>291</v>
      </c>
      <c r="E188" s="24" t="s">
        <v>291</v>
      </c>
      <c r="H188" s="15" t="s">
        <v>296</v>
      </c>
      <c r="I188" s="24" t="s">
        <v>291</v>
      </c>
      <c r="J188" s="20" t="s">
        <v>328</v>
      </c>
      <c r="K188" s="20"/>
    </row>
    <row r="189" spans="1:11" x14ac:dyDescent="0.3">
      <c r="A189" s="20" t="s">
        <v>65</v>
      </c>
      <c r="B189" s="20" t="s">
        <v>289</v>
      </c>
      <c r="C189" s="27">
        <f>VLOOKUP(B189,'Validacion (Uso SMA)'!$A$1:$D$4,4,0)</f>
        <v>3</v>
      </c>
      <c r="D189" s="24" t="s">
        <v>291</v>
      </c>
      <c r="E189" s="24" t="s">
        <v>291</v>
      </c>
      <c r="H189" s="15" t="s">
        <v>290</v>
      </c>
      <c r="I189" s="20" t="s">
        <v>291</v>
      </c>
      <c r="J189" s="20" t="s">
        <v>328</v>
      </c>
    </row>
    <row r="190" spans="1:11" x14ac:dyDescent="0.3">
      <c r="A190" s="20" t="s">
        <v>66</v>
      </c>
      <c r="B190" s="20" t="s">
        <v>293</v>
      </c>
      <c r="C190" s="27">
        <f>VLOOKUP(B190,'Validacion (Uso SMA)'!$A$1:$D$4,4,0)</f>
        <v>1</v>
      </c>
      <c r="D190" s="24" t="s">
        <v>291</v>
      </c>
      <c r="E190" s="24" t="s">
        <v>291</v>
      </c>
      <c r="H190" s="32" t="s">
        <v>294</v>
      </c>
      <c r="I190" s="24" t="s">
        <v>291</v>
      </c>
      <c r="J190" s="20" t="s">
        <v>328</v>
      </c>
      <c r="K190" s="20"/>
    </row>
    <row r="191" spans="1:11" x14ac:dyDescent="0.3">
      <c r="A191" s="20" t="s">
        <v>66</v>
      </c>
      <c r="B191" s="20" t="s">
        <v>295</v>
      </c>
      <c r="C191" s="27">
        <f>VLOOKUP(B191,'Validacion (Uso SMA)'!$A$1:$D$4,4,0)</f>
        <v>2</v>
      </c>
      <c r="D191" s="24" t="s">
        <v>291</v>
      </c>
      <c r="E191" s="24" t="s">
        <v>291</v>
      </c>
      <c r="H191" s="15" t="s">
        <v>296</v>
      </c>
      <c r="I191" s="24" t="s">
        <v>291</v>
      </c>
      <c r="J191" s="20" t="s">
        <v>328</v>
      </c>
      <c r="K191" s="20"/>
    </row>
    <row r="192" spans="1:11" x14ac:dyDescent="0.3">
      <c r="A192" s="20" t="s">
        <v>66</v>
      </c>
      <c r="B192" s="20" t="s">
        <v>289</v>
      </c>
      <c r="C192" s="27">
        <f>VLOOKUP(B192,'Validacion (Uso SMA)'!$A$1:$D$4,4,0)</f>
        <v>3</v>
      </c>
      <c r="D192" s="24" t="s">
        <v>291</v>
      </c>
      <c r="E192" s="24" t="s">
        <v>291</v>
      </c>
      <c r="H192" s="15" t="s">
        <v>290</v>
      </c>
      <c r="I192" s="20" t="s">
        <v>291</v>
      </c>
      <c r="J192" s="20" t="s">
        <v>328</v>
      </c>
    </row>
    <row r="193" spans="1:11" x14ac:dyDescent="0.3">
      <c r="A193" s="20" t="s">
        <v>67</v>
      </c>
      <c r="B193" s="20" t="s">
        <v>293</v>
      </c>
      <c r="C193" s="27">
        <f>VLOOKUP(B193,'Validacion (Uso SMA)'!$A$1:$D$4,4,0)</f>
        <v>1</v>
      </c>
      <c r="D193" s="24" t="s">
        <v>291</v>
      </c>
      <c r="E193" s="24" t="s">
        <v>291</v>
      </c>
      <c r="H193" s="32" t="s">
        <v>294</v>
      </c>
      <c r="I193" s="24" t="s">
        <v>291</v>
      </c>
      <c r="J193" s="20" t="s">
        <v>328</v>
      </c>
      <c r="K193" s="20"/>
    </row>
    <row r="194" spans="1:11" x14ac:dyDescent="0.3">
      <c r="A194" s="20" t="s">
        <v>67</v>
      </c>
      <c r="B194" s="20" t="s">
        <v>295</v>
      </c>
      <c r="C194" s="27">
        <f>VLOOKUP(B194,'Validacion (Uso SMA)'!$A$1:$D$4,4,0)</f>
        <v>2</v>
      </c>
      <c r="D194" s="24" t="s">
        <v>291</v>
      </c>
      <c r="E194" s="24" t="s">
        <v>291</v>
      </c>
      <c r="H194" s="15" t="s">
        <v>296</v>
      </c>
      <c r="I194" s="24" t="s">
        <v>291</v>
      </c>
      <c r="J194" s="20" t="s">
        <v>328</v>
      </c>
      <c r="K194" s="20"/>
    </row>
    <row r="195" spans="1:11" x14ac:dyDescent="0.3">
      <c r="A195" s="20" t="s">
        <v>67</v>
      </c>
      <c r="B195" s="20" t="s">
        <v>289</v>
      </c>
      <c r="C195" s="27">
        <f>VLOOKUP(B195,'Validacion (Uso SMA)'!$A$1:$D$4,4,0)</f>
        <v>3</v>
      </c>
      <c r="D195" s="24" t="s">
        <v>291</v>
      </c>
      <c r="E195" s="24" t="s">
        <v>291</v>
      </c>
      <c r="H195" s="15" t="s">
        <v>290</v>
      </c>
      <c r="I195" s="20" t="s">
        <v>291</v>
      </c>
      <c r="J195" s="20" t="s">
        <v>328</v>
      </c>
    </row>
    <row r="196" spans="1:11" x14ac:dyDescent="0.3">
      <c r="A196" s="20" t="s">
        <v>68</v>
      </c>
      <c r="B196" s="20" t="s">
        <v>293</v>
      </c>
      <c r="C196" s="27">
        <f>VLOOKUP(B196,'Validacion (Uso SMA)'!$A$1:$D$4,4,0)</f>
        <v>1</v>
      </c>
      <c r="D196" s="24" t="s">
        <v>291</v>
      </c>
      <c r="E196" s="24" t="s">
        <v>291</v>
      </c>
      <c r="H196" s="32" t="s">
        <v>294</v>
      </c>
      <c r="I196" s="24" t="s">
        <v>291</v>
      </c>
      <c r="J196" s="20" t="s">
        <v>328</v>
      </c>
      <c r="K196" s="20"/>
    </row>
    <row r="197" spans="1:11" x14ac:dyDescent="0.3">
      <c r="A197" s="20" t="s">
        <v>68</v>
      </c>
      <c r="B197" s="20" t="s">
        <v>295</v>
      </c>
      <c r="C197" s="27">
        <f>VLOOKUP(B197,'Validacion (Uso SMA)'!$A$1:$D$4,4,0)</f>
        <v>2</v>
      </c>
      <c r="D197" s="24" t="s">
        <v>291</v>
      </c>
      <c r="E197" s="24" t="s">
        <v>291</v>
      </c>
      <c r="H197" s="15" t="s">
        <v>296</v>
      </c>
      <c r="I197" s="24" t="s">
        <v>291</v>
      </c>
      <c r="J197" s="20" t="s">
        <v>328</v>
      </c>
      <c r="K197" s="20"/>
    </row>
    <row r="198" spans="1:11" x14ac:dyDescent="0.3">
      <c r="A198" s="20" t="s">
        <v>68</v>
      </c>
      <c r="B198" s="20" t="s">
        <v>289</v>
      </c>
      <c r="C198" s="27">
        <f>VLOOKUP(B198,'Validacion (Uso SMA)'!$A$1:$D$4,4,0)</f>
        <v>3</v>
      </c>
      <c r="D198" s="24" t="s">
        <v>291</v>
      </c>
      <c r="E198" s="24" t="s">
        <v>291</v>
      </c>
      <c r="H198" s="15" t="s">
        <v>290</v>
      </c>
      <c r="I198" s="20" t="s">
        <v>291</v>
      </c>
      <c r="J198" s="20" t="s">
        <v>328</v>
      </c>
    </row>
    <row r="199" spans="1:11" x14ac:dyDescent="0.3">
      <c r="A199" s="20" t="s">
        <v>69</v>
      </c>
      <c r="B199" s="20" t="s">
        <v>293</v>
      </c>
      <c r="C199" s="27">
        <f>VLOOKUP(B199,'Validacion (Uso SMA)'!$A$1:$D$4,4,0)</f>
        <v>1</v>
      </c>
      <c r="D199" s="24" t="s">
        <v>291</v>
      </c>
      <c r="E199" s="24" t="s">
        <v>291</v>
      </c>
      <c r="H199" s="32" t="s">
        <v>294</v>
      </c>
      <c r="I199" s="24" t="s">
        <v>291</v>
      </c>
      <c r="J199" s="20" t="s">
        <v>328</v>
      </c>
      <c r="K199" s="20"/>
    </row>
    <row r="200" spans="1:11" x14ac:dyDescent="0.3">
      <c r="A200" s="20" t="s">
        <v>69</v>
      </c>
      <c r="B200" s="20" t="s">
        <v>295</v>
      </c>
      <c r="C200" s="27">
        <f>VLOOKUP(B200,'Validacion (Uso SMA)'!$A$1:$D$4,4,0)</f>
        <v>2</v>
      </c>
      <c r="D200" s="24" t="s">
        <v>291</v>
      </c>
      <c r="E200" s="24" t="s">
        <v>291</v>
      </c>
      <c r="H200" s="15" t="s">
        <v>296</v>
      </c>
      <c r="I200" s="24" t="s">
        <v>291</v>
      </c>
      <c r="J200" s="20" t="s">
        <v>328</v>
      </c>
      <c r="K200" s="20"/>
    </row>
    <row r="201" spans="1:11" x14ac:dyDescent="0.3">
      <c r="A201" s="20" t="s">
        <v>69</v>
      </c>
      <c r="B201" s="20" t="s">
        <v>289</v>
      </c>
      <c r="C201" s="27">
        <f>VLOOKUP(B201,'Validacion (Uso SMA)'!$A$1:$D$4,4,0)</f>
        <v>3</v>
      </c>
      <c r="D201" s="24" t="s">
        <v>291</v>
      </c>
      <c r="E201" s="24" t="s">
        <v>291</v>
      </c>
      <c r="H201" s="15" t="s">
        <v>290</v>
      </c>
      <c r="I201" s="20" t="s">
        <v>291</v>
      </c>
      <c r="J201" s="20" t="s">
        <v>328</v>
      </c>
    </row>
    <row r="202" spans="1:11" x14ac:dyDescent="0.3">
      <c r="A202" s="15" t="s">
        <v>70</v>
      </c>
      <c r="B202" s="20" t="s">
        <v>293</v>
      </c>
      <c r="C202" s="27">
        <f>VLOOKUP(B202,'Validacion (Uso SMA)'!$A$1:$D$4,4,0)</f>
        <v>1</v>
      </c>
      <c r="D202" s="20" t="s">
        <v>291</v>
      </c>
      <c r="E202" s="20" t="s">
        <v>291</v>
      </c>
      <c r="H202" s="32" t="s">
        <v>294</v>
      </c>
      <c r="I202" s="20" t="s">
        <v>291</v>
      </c>
      <c r="J202" s="20" t="s">
        <v>328</v>
      </c>
    </row>
    <row r="203" spans="1:11" x14ac:dyDescent="0.3">
      <c r="A203" s="15" t="s">
        <v>70</v>
      </c>
      <c r="B203" s="20" t="s">
        <v>295</v>
      </c>
      <c r="C203" s="27">
        <f>VLOOKUP(B203,'Validacion (Uso SMA)'!$A$1:$D$4,4,0)</f>
        <v>2</v>
      </c>
      <c r="D203" s="24" t="s">
        <v>291</v>
      </c>
      <c r="E203" s="24" t="s">
        <v>291</v>
      </c>
      <c r="H203" s="15" t="s">
        <v>296</v>
      </c>
      <c r="I203" s="24" t="s">
        <v>291</v>
      </c>
      <c r="J203" s="20" t="s">
        <v>328</v>
      </c>
    </row>
    <row r="204" spans="1:11" x14ac:dyDescent="0.3">
      <c r="A204" s="15" t="s">
        <v>70</v>
      </c>
      <c r="B204" s="20" t="s">
        <v>289</v>
      </c>
      <c r="C204" s="27">
        <f>VLOOKUP(B204,'Validacion (Uso SMA)'!$A$1:$D$4,4,0)</f>
        <v>3</v>
      </c>
      <c r="D204" s="20" t="s">
        <v>291</v>
      </c>
      <c r="E204" s="20" t="s">
        <v>291</v>
      </c>
      <c r="H204" s="15" t="s">
        <v>290</v>
      </c>
      <c r="I204" s="20" t="s">
        <v>291</v>
      </c>
      <c r="J204" s="20" t="s">
        <v>328</v>
      </c>
    </row>
    <row r="205" spans="1:11" x14ac:dyDescent="0.3">
      <c r="A205" s="20" t="s">
        <v>72</v>
      </c>
      <c r="B205" s="20" t="s">
        <v>293</v>
      </c>
      <c r="C205" s="27">
        <f>VLOOKUP(B205,'Validacion (Uso SMA)'!$A$1:$D$4,4,0)</f>
        <v>1</v>
      </c>
      <c r="D205" s="24" t="s">
        <v>291</v>
      </c>
      <c r="E205" s="24" t="s">
        <v>291</v>
      </c>
      <c r="H205" s="32" t="s">
        <v>294</v>
      </c>
      <c r="I205" s="24" t="s">
        <v>291</v>
      </c>
      <c r="J205" s="20" t="s">
        <v>328</v>
      </c>
      <c r="K205" s="20"/>
    </row>
    <row r="206" spans="1:11" x14ac:dyDescent="0.3">
      <c r="A206" s="20" t="s">
        <v>72</v>
      </c>
      <c r="B206" s="20" t="s">
        <v>295</v>
      </c>
      <c r="C206" s="27">
        <f>VLOOKUP(B206,'Validacion (Uso SMA)'!$A$1:$D$4,4,0)</f>
        <v>2</v>
      </c>
      <c r="D206" s="24" t="s">
        <v>291</v>
      </c>
      <c r="E206" s="24" t="s">
        <v>291</v>
      </c>
      <c r="H206" s="15" t="s">
        <v>296</v>
      </c>
      <c r="I206" s="24" t="s">
        <v>291</v>
      </c>
      <c r="J206" s="20" t="s">
        <v>328</v>
      </c>
      <c r="K206" s="20"/>
    </row>
    <row r="207" spans="1:11" x14ac:dyDescent="0.3">
      <c r="A207" s="20" t="s">
        <v>72</v>
      </c>
      <c r="B207" s="20" t="s">
        <v>289</v>
      </c>
      <c r="C207" s="27">
        <f>VLOOKUP(B207,'Validacion (Uso SMA)'!$A$1:$D$4,4,0)</f>
        <v>3</v>
      </c>
      <c r="D207" s="24" t="s">
        <v>291</v>
      </c>
      <c r="E207" s="24" t="s">
        <v>291</v>
      </c>
      <c r="H207" s="15" t="s">
        <v>290</v>
      </c>
      <c r="I207" s="20" t="s">
        <v>291</v>
      </c>
      <c r="J207" s="20" t="s">
        <v>328</v>
      </c>
    </row>
    <row r="208" spans="1:11" x14ac:dyDescent="0.3">
      <c r="A208" s="20" t="s">
        <v>73</v>
      </c>
      <c r="B208" s="20" t="s">
        <v>293</v>
      </c>
      <c r="C208" s="27">
        <f>VLOOKUP(B208,'Validacion (Uso SMA)'!$A$1:$D$4,4,0)</f>
        <v>1</v>
      </c>
      <c r="D208" s="24" t="s">
        <v>291</v>
      </c>
      <c r="E208" s="24" t="s">
        <v>291</v>
      </c>
      <c r="H208" s="32" t="s">
        <v>294</v>
      </c>
      <c r="I208" s="24" t="s">
        <v>291</v>
      </c>
      <c r="J208" s="20" t="s">
        <v>328</v>
      </c>
      <c r="K208" s="20"/>
    </row>
    <row r="209" spans="1:11" x14ac:dyDescent="0.3">
      <c r="A209" s="20" t="s">
        <v>73</v>
      </c>
      <c r="B209" s="20" t="s">
        <v>295</v>
      </c>
      <c r="C209" s="27">
        <f>VLOOKUP(B209,'Validacion (Uso SMA)'!$A$1:$D$4,4,0)</f>
        <v>2</v>
      </c>
      <c r="D209" s="24" t="s">
        <v>291</v>
      </c>
      <c r="E209" s="24" t="s">
        <v>291</v>
      </c>
      <c r="H209" s="15" t="s">
        <v>296</v>
      </c>
      <c r="I209" s="24" t="s">
        <v>291</v>
      </c>
      <c r="J209" s="20" t="s">
        <v>328</v>
      </c>
      <c r="K209" s="20"/>
    </row>
    <row r="210" spans="1:11" x14ac:dyDescent="0.3">
      <c r="A210" s="20" t="s">
        <v>73</v>
      </c>
      <c r="B210" s="20" t="s">
        <v>289</v>
      </c>
      <c r="C210" s="27">
        <f>VLOOKUP(B210,'Validacion (Uso SMA)'!$A$1:$D$4,4,0)</f>
        <v>3</v>
      </c>
      <c r="D210" s="24" t="s">
        <v>291</v>
      </c>
      <c r="E210" s="24" t="s">
        <v>291</v>
      </c>
      <c r="H210" s="15" t="s">
        <v>290</v>
      </c>
      <c r="I210" s="20" t="s">
        <v>291</v>
      </c>
      <c r="J210" s="20" t="s">
        <v>328</v>
      </c>
    </row>
    <row r="211" spans="1:11" x14ac:dyDescent="0.3">
      <c r="A211" s="21" t="s">
        <v>250</v>
      </c>
      <c r="B211" s="20" t="s">
        <v>293</v>
      </c>
      <c r="C211" s="27">
        <v>1</v>
      </c>
      <c r="D211" s="24" t="s">
        <v>291</v>
      </c>
      <c r="E211" s="24" t="s">
        <v>291</v>
      </c>
      <c r="F211" s="29"/>
      <c r="G211" s="29"/>
      <c r="H211" s="32" t="s">
        <v>294</v>
      </c>
      <c r="I211" s="24" t="s">
        <v>291</v>
      </c>
      <c r="J211" s="20" t="s">
        <v>330</v>
      </c>
      <c r="K211" s="20"/>
    </row>
    <row r="212" spans="1:11" x14ac:dyDescent="0.3">
      <c r="A212" s="21" t="s">
        <v>250</v>
      </c>
      <c r="B212" s="20" t="s">
        <v>295</v>
      </c>
      <c r="C212" s="27">
        <v>2</v>
      </c>
      <c r="D212" s="24" t="s">
        <v>291</v>
      </c>
      <c r="E212" s="24" t="s">
        <v>291</v>
      </c>
      <c r="F212" s="29"/>
      <c r="G212" s="29"/>
      <c r="H212" s="32" t="s">
        <v>296</v>
      </c>
      <c r="I212" s="24" t="s">
        <v>291</v>
      </c>
      <c r="J212" s="20" t="s">
        <v>330</v>
      </c>
      <c r="K212" s="20"/>
    </row>
    <row r="213" spans="1:11" x14ac:dyDescent="0.3">
      <c r="A213" s="21" t="s">
        <v>250</v>
      </c>
      <c r="B213" s="20" t="s">
        <v>289</v>
      </c>
      <c r="C213" s="27">
        <f>VLOOKUP(B213,'Validacion (Uso SMA)'!$A$1:$D$4,4,0)</f>
        <v>3</v>
      </c>
      <c r="D213" s="26">
        <v>42641</v>
      </c>
      <c r="E213" s="26">
        <v>43005</v>
      </c>
      <c r="G213" s="29">
        <v>2299.81</v>
      </c>
      <c r="H213" s="15" t="s">
        <v>290</v>
      </c>
      <c r="I213" s="20" t="s">
        <v>331</v>
      </c>
      <c r="J213" s="20" t="s">
        <v>330</v>
      </c>
      <c r="K213" s="20" t="s">
        <v>333</v>
      </c>
    </row>
    <row r="214" spans="1:11" x14ac:dyDescent="0.3">
      <c r="A214" s="21" t="s">
        <v>250</v>
      </c>
      <c r="B214" s="20" t="s">
        <v>289</v>
      </c>
      <c r="C214" s="27">
        <f>VLOOKUP(B214,'Validacion (Uso SMA)'!$A$1:$D$4,4,0)</f>
        <v>3</v>
      </c>
      <c r="D214" s="26">
        <v>42641</v>
      </c>
      <c r="E214" s="26">
        <v>43005</v>
      </c>
      <c r="G214" s="29">
        <v>2299.63</v>
      </c>
      <c r="H214" s="15" t="s">
        <v>290</v>
      </c>
      <c r="I214" s="20" t="s">
        <v>331</v>
      </c>
      <c r="J214" s="20" t="s">
        <v>330</v>
      </c>
      <c r="K214" s="20" t="s">
        <v>332</v>
      </c>
    </row>
    <row r="215" spans="1:11" x14ac:dyDescent="0.3">
      <c r="A215" s="21" t="s">
        <v>250</v>
      </c>
      <c r="B215" s="20" t="s">
        <v>289</v>
      </c>
      <c r="C215" s="27">
        <f>VLOOKUP(B215,'Validacion (Uso SMA)'!$A$1:$D$4,4,0)</f>
        <v>3</v>
      </c>
      <c r="D215" s="26">
        <v>43006</v>
      </c>
      <c r="E215" s="26">
        <v>43370</v>
      </c>
      <c r="G215" s="29">
        <v>2299.7800000000002</v>
      </c>
      <c r="H215" s="15" t="s">
        <v>290</v>
      </c>
      <c r="I215" s="20" t="s">
        <v>331</v>
      </c>
      <c r="J215" s="20" t="s">
        <v>330</v>
      </c>
      <c r="K215" s="20" t="s">
        <v>333</v>
      </c>
    </row>
    <row r="216" spans="1:11" x14ac:dyDescent="0.3">
      <c r="A216" s="21" t="s">
        <v>250</v>
      </c>
      <c r="B216" s="20" t="s">
        <v>289</v>
      </c>
      <c r="C216" s="27">
        <f>VLOOKUP(B216,'Validacion (Uso SMA)'!$A$1:$D$4,4,0)</f>
        <v>3</v>
      </c>
      <c r="D216" s="26">
        <v>43006</v>
      </c>
      <c r="E216" s="26">
        <v>43370</v>
      </c>
      <c r="G216" s="29">
        <v>2299.6</v>
      </c>
      <c r="H216" s="15" t="s">
        <v>290</v>
      </c>
      <c r="I216" s="20" t="s">
        <v>331</v>
      </c>
      <c r="J216" s="20" t="s">
        <v>330</v>
      </c>
      <c r="K216" s="20" t="s">
        <v>332</v>
      </c>
    </row>
    <row r="217" spans="1:11" x14ac:dyDescent="0.3">
      <c r="A217" s="21" t="s">
        <v>250</v>
      </c>
      <c r="B217" s="20" t="s">
        <v>289</v>
      </c>
      <c r="C217" s="27">
        <f>VLOOKUP(B217,'Validacion (Uso SMA)'!$A$1:$D$4,4,0)</f>
        <v>3</v>
      </c>
      <c r="D217" s="26">
        <v>43371</v>
      </c>
      <c r="E217" s="26">
        <v>43735</v>
      </c>
      <c r="G217" s="29">
        <v>2299.7600000000002</v>
      </c>
      <c r="H217" s="15" t="s">
        <v>290</v>
      </c>
      <c r="I217" s="20" t="s">
        <v>331</v>
      </c>
      <c r="J217" s="20" t="s">
        <v>330</v>
      </c>
      <c r="K217" s="20" t="s">
        <v>333</v>
      </c>
    </row>
    <row r="218" spans="1:11" x14ac:dyDescent="0.3">
      <c r="A218" s="21" t="s">
        <v>250</v>
      </c>
      <c r="B218" s="20" t="s">
        <v>289</v>
      </c>
      <c r="C218" s="27">
        <f>VLOOKUP(B218,'Validacion (Uso SMA)'!$A$1:$D$4,4,0)</f>
        <v>3</v>
      </c>
      <c r="D218" s="26">
        <v>43371</v>
      </c>
      <c r="E218" s="26">
        <v>43735</v>
      </c>
      <c r="G218" s="29">
        <v>2299.58</v>
      </c>
      <c r="H218" s="15" t="s">
        <v>290</v>
      </c>
      <c r="I218" s="20" t="s">
        <v>331</v>
      </c>
      <c r="J218" s="20" t="s">
        <v>330</v>
      </c>
      <c r="K218" s="20" t="s">
        <v>332</v>
      </c>
    </row>
    <row r="219" spans="1:11" x14ac:dyDescent="0.3">
      <c r="A219" s="21" t="s">
        <v>250</v>
      </c>
      <c r="B219" s="20" t="s">
        <v>289</v>
      </c>
      <c r="C219" s="27">
        <f>VLOOKUP(B219,'Validacion (Uso SMA)'!$A$1:$D$4,4,0)</f>
        <v>3</v>
      </c>
      <c r="D219" s="26">
        <v>43736</v>
      </c>
      <c r="E219" s="26">
        <v>44100</v>
      </c>
      <c r="G219" s="29">
        <v>2299.73</v>
      </c>
      <c r="H219" s="15" t="s">
        <v>290</v>
      </c>
      <c r="I219" s="20" t="s">
        <v>331</v>
      </c>
      <c r="J219" s="20" t="s">
        <v>330</v>
      </c>
      <c r="K219" s="20" t="s">
        <v>333</v>
      </c>
    </row>
    <row r="220" spans="1:11" x14ac:dyDescent="0.3">
      <c r="A220" s="21" t="s">
        <v>250</v>
      </c>
      <c r="B220" s="20" t="s">
        <v>289</v>
      </c>
      <c r="C220" s="27">
        <f>VLOOKUP(B220,'Validacion (Uso SMA)'!$A$1:$D$4,4,0)</f>
        <v>3</v>
      </c>
      <c r="D220" s="26">
        <v>43736</v>
      </c>
      <c r="E220" s="26">
        <v>44100</v>
      </c>
      <c r="G220" s="29">
        <v>2299.5500000000002</v>
      </c>
      <c r="H220" s="15" t="s">
        <v>290</v>
      </c>
      <c r="I220" s="20" t="s">
        <v>331</v>
      </c>
      <c r="J220" s="20" t="s">
        <v>330</v>
      </c>
      <c r="K220" s="20" t="s">
        <v>332</v>
      </c>
    </row>
    <row r="221" spans="1:11" x14ac:dyDescent="0.3">
      <c r="A221" s="21" t="s">
        <v>250</v>
      </c>
      <c r="B221" s="20" t="s">
        <v>289</v>
      </c>
      <c r="C221" s="27">
        <f>VLOOKUP(B221,'Validacion (Uso SMA)'!$A$1:$D$4,4,0)</f>
        <v>3</v>
      </c>
      <c r="D221" s="26">
        <v>44101</v>
      </c>
      <c r="E221" s="26">
        <v>44465</v>
      </c>
      <c r="G221" s="29">
        <v>2299.6999999999998</v>
      </c>
      <c r="H221" s="15" t="s">
        <v>290</v>
      </c>
      <c r="I221" s="20" t="s">
        <v>331</v>
      </c>
      <c r="J221" s="20" t="s">
        <v>330</v>
      </c>
      <c r="K221" s="20" t="s">
        <v>333</v>
      </c>
    </row>
    <row r="222" spans="1:11" x14ac:dyDescent="0.3">
      <c r="A222" s="21" t="s">
        <v>250</v>
      </c>
      <c r="B222" s="20" t="s">
        <v>289</v>
      </c>
      <c r="C222" s="27">
        <f>VLOOKUP(B222,'Validacion (Uso SMA)'!$A$1:$D$4,4,0)</f>
        <v>3</v>
      </c>
      <c r="D222" s="26">
        <v>44101</v>
      </c>
      <c r="E222" s="26">
        <v>44465</v>
      </c>
      <c r="G222" s="29">
        <v>2299.52</v>
      </c>
      <c r="H222" s="15" t="s">
        <v>290</v>
      </c>
      <c r="I222" s="20" t="s">
        <v>331</v>
      </c>
      <c r="J222" s="20" t="s">
        <v>330</v>
      </c>
      <c r="K222" s="20" t="s">
        <v>332</v>
      </c>
    </row>
    <row r="223" spans="1:11" x14ac:dyDescent="0.3">
      <c r="A223" s="21" t="s">
        <v>250</v>
      </c>
      <c r="B223" s="20" t="s">
        <v>289</v>
      </c>
      <c r="C223" s="27">
        <f>VLOOKUP(B223,'Validacion (Uso SMA)'!$A$1:$D$4,4,0)</f>
        <v>3</v>
      </c>
      <c r="D223" s="26">
        <v>44466</v>
      </c>
      <c r="E223" s="26">
        <v>44830</v>
      </c>
      <c r="G223" s="29">
        <v>2299.6799999999998</v>
      </c>
      <c r="H223" s="15" t="s">
        <v>290</v>
      </c>
      <c r="I223" s="20" t="s">
        <v>331</v>
      </c>
      <c r="J223" s="20" t="s">
        <v>330</v>
      </c>
      <c r="K223" s="20" t="s">
        <v>333</v>
      </c>
    </row>
    <row r="224" spans="1:11" x14ac:dyDescent="0.3">
      <c r="A224" s="21" t="s">
        <v>250</v>
      </c>
      <c r="B224" s="20" t="s">
        <v>289</v>
      </c>
      <c r="C224" s="27">
        <f>VLOOKUP(B224,'Validacion (Uso SMA)'!$A$1:$D$4,4,0)</f>
        <v>3</v>
      </c>
      <c r="D224" s="26">
        <v>44466</v>
      </c>
      <c r="E224" s="26">
        <v>44830</v>
      </c>
      <c r="G224" s="29">
        <v>2299.5</v>
      </c>
      <c r="H224" s="15" t="s">
        <v>290</v>
      </c>
      <c r="I224" s="20" t="s">
        <v>331</v>
      </c>
      <c r="J224" s="20" t="s">
        <v>330</v>
      </c>
      <c r="K224" s="20" t="s">
        <v>332</v>
      </c>
    </row>
    <row r="225" spans="1:11" x14ac:dyDescent="0.3">
      <c r="A225" s="21" t="s">
        <v>250</v>
      </c>
      <c r="B225" s="20" t="s">
        <v>289</v>
      </c>
      <c r="C225" s="27">
        <f>VLOOKUP(B225,'Validacion (Uso SMA)'!$A$1:$D$4,4,0)</f>
        <v>3</v>
      </c>
      <c r="D225" s="26">
        <v>44831</v>
      </c>
      <c r="E225" s="26">
        <v>45195</v>
      </c>
      <c r="G225" s="29">
        <v>2299.65</v>
      </c>
      <c r="H225" s="15" t="s">
        <v>290</v>
      </c>
      <c r="I225" s="20" t="s">
        <v>331</v>
      </c>
      <c r="J225" s="20" t="s">
        <v>330</v>
      </c>
      <c r="K225" s="20" t="s">
        <v>333</v>
      </c>
    </row>
    <row r="226" spans="1:11" x14ac:dyDescent="0.3">
      <c r="A226" s="21" t="s">
        <v>250</v>
      </c>
      <c r="B226" s="20" t="s">
        <v>289</v>
      </c>
      <c r="C226" s="27">
        <f>VLOOKUP(B226,'Validacion (Uso SMA)'!$A$1:$D$4,4,0)</f>
        <v>3</v>
      </c>
      <c r="D226" s="26">
        <v>44831</v>
      </c>
      <c r="E226" s="26">
        <v>45195</v>
      </c>
      <c r="G226" s="29">
        <v>2299.4699999999998</v>
      </c>
      <c r="H226" s="15" t="s">
        <v>290</v>
      </c>
      <c r="I226" s="20" t="s">
        <v>331</v>
      </c>
      <c r="J226" s="20" t="s">
        <v>330</v>
      </c>
      <c r="K226" s="20" t="s">
        <v>332</v>
      </c>
    </row>
    <row r="227" spans="1:11" x14ac:dyDescent="0.3">
      <c r="A227" s="21" t="s">
        <v>250</v>
      </c>
      <c r="B227" s="20" t="s">
        <v>289</v>
      </c>
      <c r="C227" s="27">
        <f>VLOOKUP(B227,'Validacion (Uso SMA)'!$A$1:$D$4,4,0)</f>
        <v>3</v>
      </c>
      <c r="D227" s="26">
        <v>45196</v>
      </c>
      <c r="E227" s="26">
        <v>45560</v>
      </c>
      <c r="G227" s="29">
        <v>2299.62</v>
      </c>
      <c r="H227" s="15" t="s">
        <v>290</v>
      </c>
      <c r="I227" s="20" t="s">
        <v>331</v>
      </c>
      <c r="J227" s="20" t="s">
        <v>330</v>
      </c>
      <c r="K227" s="20" t="s">
        <v>333</v>
      </c>
    </row>
    <row r="228" spans="1:11" x14ac:dyDescent="0.3">
      <c r="A228" s="21" t="s">
        <v>250</v>
      </c>
      <c r="B228" s="20" t="s">
        <v>289</v>
      </c>
      <c r="C228" s="27">
        <f>VLOOKUP(B228,'Validacion (Uso SMA)'!$A$1:$D$4,4,0)</f>
        <v>3</v>
      </c>
      <c r="D228" s="26">
        <v>45196</v>
      </c>
      <c r="E228" s="26">
        <v>45560</v>
      </c>
      <c r="G228" s="29">
        <v>2299.44</v>
      </c>
      <c r="H228" s="15" t="s">
        <v>290</v>
      </c>
      <c r="I228" s="20" t="s">
        <v>331</v>
      </c>
      <c r="J228" s="20" t="s">
        <v>330</v>
      </c>
      <c r="K228" s="20" t="s">
        <v>332</v>
      </c>
    </row>
    <row r="229" spans="1:11" x14ac:dyDescent="0.3">
      <c r="A229" s="21" t="s">
        <v>250</v>
      </c>
      <c r="B229" s="20" t="s">
        <v>289</v>
      </c>
      <c r="C229" s="27">
        <f>VLOOKUP(B229,'Validacion (Uso SMA)'!$A$1:$D$4,4,0)</f>
        <v>3</v>
      </c>
      <c r="D229" s="26">
        <v>45561</v>
      </c>
      <c r="E229" s="26">
        <v>45925</v>
      </c>
      <c r="G229" s="29">
        <v>2299.6</v>
      </c>
      <c r="H229" s="15" t="s">
        <v>290</v>
      </c>
      <c r="I229" s="20" t="s">
        <v>331</v>
      </c>
      <c r="J229" s="20" t="s">
        <v>330</v>
      </c>
      <c r="K229" s="20" t="s">
        <v>333</v>
      </c>
    </row>
    <row r="230" spans="1:11" x14ac:dyDescent="0.3">
      <c r="A230" s="21" t="s">
        <v>250</v>
      </c>
      <c r="B230" s="20" t="s">
        <v>289</v>
      </c>
      <c r="C230" s="27">
        <f>VLOOKUP(B230,'Validacion (Uso SMA)'!$A$1:$D$4,4,0)</f>
        <v>3</v>
      </c>
      <c r="D230" s="26">
        <v>45561</v>
      </c>
      <c r="E230" s="26">
        <v>45925</v>
      </c>
      <c r="G230" s="29">
        <v>2299.42</v>
      </c>
      <c r="H230" s="15" t="s">
        <v>290</v>
      </c>
      <c r="I230" s="20" t="s">
        <v>331</v>
      </c>
      <c r="J230" s="20" t="s">
        <v>330</v>
      </c>
      <c r="K230" s="20" t="s">
        <v>332</v>
      </c>
    </row>
    <row r="231" spans="1:11" x14ac:dyDescent="0.3">
      <c r="A231" s="21" t="s">
        <v>250</v>
      </c>
      <c r="B231" s="20" t="s">
        <v>289</v>
      </c>
      <c r="C231" s="27">
        <f>VLOOKUP(B231,'Validacion (Uso SMA)'!$A$1:$D$4,4,0)</f>
        <v>3</v>
      </c>
      <c r="D231" s="26">
        <v>45926</v>
      </c>
      <c r="E231" s="26">
        <v>46290</v>
      </c>
      <c r="G231" s="29">
        <v>2299.5700000000002</v>
      </c>
      <c r="H231" s="15" t="s">
        <v>290</v>
      </c>
      <c r="I231" s="20" t="s">
        <v>331</v>
      </c>
      <c r="J231" s="20" t="s">
        <v>330</v>
      </c>
      <c r="K231" s="20" t="s">
        <v>333</v>
      </c>
    </row>
    <row r="232" spans="1:11" x14ac:dyDescent="0.3">
      <c r="A232" s="21" t="s">
        <v>250</v>
      </c>
      <c r="B232" s="20" t="s">
        <v>289</v>
      </c>
      <c r="C232" s="27">
        <f>VLOOKUP(B232,'Validacion (Uso SMA)'!$A$1:$D$4,4,0)</f>
        <v>3</v>
      </c>
      <c r="D232" s="26">
        <v>45926</v>
      </c>
      <c r="E232" s="26">
        <v>46290</v>
      </c>
      <c r="G232" s="29">
        <v>2299.39</v>
      </c>
      <c r="H232" s="15" t="s">
        <v>290</v>
      </c>
      <c r="I232" s="20" t="s">
        <v>331</v>
      </c>
      <c r="J232" s="20" t="s">
        <v>330</v>
      </c>
      <c r="K232" s="20" t="s">
        <v>332</v>
      </c>
    </row>
    <row r="233" spans="1:11" x14ac:dyDescent="0.3">
      <c r="A233" s="21" t="s">
        <v>250</v>
      </c>
      <c r="B233" s="20" t="s">
        <v>289</v>
      </c>
      <c r="C233" s="27">
        <f>VLOOKUP(B233,'Validacion (Uso SMA)'!$A$1:$D$4,4,0)</f>
        <v>3</v>
      </c>
      <c r="D233" s="26">
        <v>46291</v>
      </c>
      <c r="E233" s="26">
        <v>46655</v>
      </c>
      <c r="G233" s="29">
        <v>2299.54</v>
      </c>
      <c r="H233" s="15" t="s">
        <v>290</v>
      </c>
      <c r="I233" s="20" t="s">
        <v>331</v>
      </c>
      <c r="J233" s="20" t="s">
        <v>330</v>
      </c>
      <c r="K233" s="20" t="s">
        <v>333</v>
      </c>
    </row>
    <row r="234" spans="1:11" x14ac:dyDescent="0.3">
      <c r="A234" s="21" t="s">
        <v>250</v>
      </c>
      <c r="B234" s="20" t="s">
        <v>289</v>
      </c>
      <c r="C234" s="27">
        <f>VLOOKUP(B234,'Validacion (Uso SMA)'!$A$1:$D$4,4,0)</f>
        <v>3</v>
      </c>
      <c r="D234" s="26">
        <v>46291</v>
      </c>
      <c r="E234" s="26">
        <v>46655</v>
      </c>
      <c r="G234" s="29">
        <v>2299.36</v>
      </c>
      <c r="H234" s="15" t="s">
        <v>290</v>
      </c>
      <c r="I234" s="20" t="s">
        <v>331</v>
      </c>
      <c r="J234" s="20" t="s">
        <v>330</v>
      </c>
      <c r="K234" s="20" t="s">
        <v>332</v>
      </c>
    </row>
    <row r="235" spans="1:11" x14ac:dyDescent="0.3">
      <c r="A235" s="21" t="s">
        <v>250</v>
      </c>
      <c r="B235" s="20" t="s">
        <v>289</v>
      </c>
      <c r="C235" s="27">
        <f>VLOOKUP(B235,'Validacion (Uso SMA)'!$A$1:$D$4,4,0)</f>
        <v>3</v>
      </c>
      <c r="D235" s="26">
        <v>46656</v>
      </c>
      <c r="E235" s="26">
        <v>47020</v>
      </c>
      <c r="G235" s="29">
        <v>2299.52</v>
      </c>
      <c r="H235" s="15" t="s">
        <v>290</v>
      </c>
      <c r="I235" s="20" t="s">
        <v>331</v>
      </c>
      <c r="J235" s="20" t="s">
        <v>330</v>
      </c>
      <c r="K235" s="20" t="s">
        <v>333</v>
      </c>
    </row>
    <row r="236" spans="1:11" x14ac:dyDescent="0.3">
      <c r="A236" s="21" t="s">
        <v>250</v>
      </c>
      <c r="B236" s="20" t="s">
        <v>289</v>
      </c>
      <c r="C236" s="27">
        <f>VLOOKUP(B236,'Validacion (Uso SMA)'!$A$1:$D$4,4,0)</f>
        <v>3</v>
      </c>
      <c r="D236" s="26">
        <v>46656</v>
      </c>
      <c r="E236" s="26">
        <v>47020</v>
      </c>
      <c r="G236" s="29">
        <v>2299.34</v>
      </c>
      <c r="H236" s="15" t="s">
        <v>290</v>
      </c>
      <c r="I236" s="20" t="s">
        <v>331</v>
      </c>
      <c r="J236" s="20" t="s">
        <v>330</v>
      </c>
      <c r="K236" s="20" t="s">
        <v>332</v>
      </c>
    </row>
    <row r="237" spans="1:11" x14ac:dyDescent="0.3">
      <c r="A237" s="21" t="s">
        <v>250</v>
      </c>
      <c r="B237" s="20" t="s">
        <v>289</v>
      </c>
      <c r="C237" s="27">
        <f>VLOOKUP(B237,'Validacion (Uso SMA)'!$A$1:$D$4,4,0)</f>
        <v>3</v>
      </c>
      <c r="D237" s="26">
        <v>47021</v>
      </c>
      <c r="E237" s="26">
        <v>47385</v>
      </c>
      <c r="G237" s="29">
        <v>2299.4899999999998</v>
      </c>
      <c r="H237" s="15" t="s">
        <v>290</v>
      </c>
      <c r="I237" s="20" t="s">
        <v>331</v>
      </c>
      <c r="J237" s="20" t="s">
        <v>330</v>
      </c>
      <c r="K237" s="20" t="s">
        <v>333</v>
      </c>
    </row>
    <row r="238" spans="1:11" x14ac:dyDescent="0.3">
      <c r="A238" s="21" t="s">
        <v>250</v>
      </c>
      <c r="B238" s="20" t="s">
        <v>289</v>
      </c>
      <c r="C238" s="27">
        <f>VLOOKUP(B238,'Validacion (Uso SMA)'!$A$1:$D$4,4,0)</f>
        <v>3</v>
      </c>
      <c r="D238" s="26">
        <v>47021</v>
      </c>
      <c r="E238" s="26">
        <v>47385</v>
      </c>
      <c r="G238" s="29">
        <v>2299.31</v>
      </c>
      <c r="H238" s="15" t="s">
        <v>290</v>
      </c>
      <c r="I238" s="20" t="s">
        <v>331</v>
      </c>
      <c r="J238" s="20" t="s">
        <v>330</v>
      </c>
      <c r="K238" s="20" t="s">
        <v>332</v>
      </c>
    </row>
    <row r="239" spans="1:11" x14ac:dyDescent="0.3">
      <c r="A239" s="21" t="s">
        <v>250</v>
      </c>
      <c r="B239" s="20" t="s">
        <v>289</v>
      </c>
      <c r="C239" s="27">
        <f>VLOOKUP(B239,'Validacion (Uso SMA)'!$A$1:$D$4,4,0)</f>
        <v>3</v>
      </c>
      <c r="D239" s="26">
        <v>47386</v>
      </c>
      <c r="E239" s="26">
        <v>47750</v>
      </c>
      <c r="G239" s="29">
        <v>2299.46</v>
      </c>
      <c r="H239" s="15" t="s">
        <v>290</v>
      </c>
      <c r="I239" s="20" t="s">
        <v>331</v>
      </c>
      <c r="J239" s="20" t="s">
        <v>330</v>
      </c>
      <c r="K239" s="20" t="s">
        <v>333</v>
      </c>
    </row>
    <row r="240" spans="1:11" x14ac:dyDescent="0.3">
      <c r="A240" s="21" t="s">
        <v>250</v>
      </c>
      <c r="B240" s="20" t="s">
        <v>289</v>
      </c>
      <c r="C240" s="27">
        <f>VLOOKUP(B240,'Validacion (Uso SMA)'!$A$1:$D$4,4,0)</f>
        <v>3</v>
      </c>
      <c r="D240" s="26">
        <v>47386</v>
      </c>
      <c r="E240" s="26">
        <v>47750</v>
      </c>
      <c r="G240" s="29">
        <v>2299.2800000000002</v>
      </c>
      <c r="H240" s="15" t="s">
        <v>290</v>
      </c>
      <c r="I240" s="20" t="s">
        <v>331</v>
      </c>
      <c r="J240" s="20" t="s">
        <v>330</v>
      </c>
      <c r="K240" s="20" t="s">
        <v>332</v>
      </c>
    </row>
    <row r="241" spans="1:11" x14ac:dyDescent="0.3">
      <c r="A241" s="21" t="s">
        <v>250</v>
      </c>
      <c r="B241" s="20" t="s">
        <v>289</v>
      </c>
      <c r="C241" s="27">
        <f>VLOOKUP(B241,'Validacion (Uso SMA)'!$A$1:$D$4,4,0)</f>
        <v>3</v>
      </c>
      <c r="D241" s="26">
        <v>47751</v>
      </c>
      <c r="E241" s="26">
        <v>48115</v>
      </c>
      <c r="G241" s="29">
        <v>2299.44</v>
      </c>
      <c r="H241" s="15" t="s">
        <v>290</v>
      </c>
      <c r="I241" s="20" t="s">
        <v>331</v>
      </c>
      <c r="J241" s="20" t="s">
        <v>330</v>
      </c>
      <c r="K241" s="20" t="s">
        <v>333</v>
      </c>
    </row>
    <row r="242" spans="1:11" x14ac:dyDescent="0.3">
      <c r="A242" s="21" t="s">
        <v>250</v>
      </c>
      <c r="B242" s="20" t="s">
        <v>289</v>
      </c>
      <c r="C242" s="27">
        <f>VLOOKUP(B242,'Validacion (Uso SMA)'!$A$1:$D$4,4,0)</f>
        <v>3</v>
      </c>
      <c r="D242" s="26">
        <v>47751</v>
      </c>
      <c r="E242" s="26">
        <v>48115</v>
      </c>
      <c r="G242" s="29">
        <v>2299.2600000000002</v>
      </c>
      <c r="H242" s="15" t="s">
        <v>290</v>
      </c>
      <c r="I242" s="20" t="s">
        <v>331</v>
      </c>
      <c r="J242" s="20" t="s">
        <v>330</v>
      </c>
      <c r="K242" s="20" t="s">
        <v>332</v>
      </c>
    </row>
    <row r="243" spans="1:11" x14ac:dyDescent="0.3">
      <c r="A243" s="21" t="s">
        <v>250</v>
      </c>
      <c r="B243" s="20" t="s">
        <v>289</v>
      </c>
      <c r="C243" s="27">
        <f>VLOOKUP(B243,'Validacion (Uso SMA)'!$A$1:$D$4,4,0)</f>
        <v>3</v>
      </c>
      <c r="D243" s="26">
        <v>48116</v>
      </c>
      <c r="E243" s="26">
        <v>72954</v>
      </c>
      <c r="G243" s="29">
        <v>2299.41</v>
      </c>
      <c r="H243" s="15" t="s">
        <v>290</v>
      </c>
      <c r="I243" s="20" t="s">
        <v>331</v>
      </c>
      <c r="J243" s="20" t="s">
        <v>330</v>
      </c>
      <c r="K243" s="20" t="s">
        <v>333</v>
      </c>
    </row>
    <row r="244" spans="1:11" x14ac:dyDescent="0.3">
      <c r="A244" s="21" t="s">
        <v>250</v>
      </c>
      <c r="B244" s="20" t="s">
        <v>289</v>
      </c>
      <c r="C244" s="27">
        <f>VLOOKUP(B244,'Validacion (Uso SMA)'!$A$1:$D$4,4,0)</f>
        <v>3</v>
      </c>
      <c r="D244" s="26">
        <v>48116</v>
      </c>
      <c r="E244" s="26">
        <v>72954</v>
      </c>
      <c r="G244" s="29">
        <v>2299.23</v>
      </c>
      <c r="H244" s="15" t="s">
        <v>290</v>
      </c>
      <c r="I244" s="20" t="s">
        <v>331</v>
      </c>
      <c r="J244" s="20" t="s">
        <v>330</v>
      </c>
      <c r="K244" s="20" t="s">
        <v>332</v>
      </c>
    </row>
    <row r="245" spans="1:11" x14ac:dyDescent="0.3">
      <c r="A245" s="20" t="s">
        <v>74</v>
      </c>
      <c r="B245" s="20" t="s">
        <v>293</v>
      </c>
      <c r="C245" s="27">
        <f>VLOOKUP(B245,'Validacion (Uso SMA)'!$A$1:$D$4,4,0)</f>
        <v>1</v>
      </c>
      <c r="D245" s="24" t="s">
        <v>291</v>
      </c>
      <c r="E245" s="24" t="s">
        <v>291</v>
      </c>
      <c r="H245" s="32" t="s">
        <v>294</v>
      </c>
      <c r="I245" s="24" t="s">
        <v>291</v>
      </c>
      <c r="J245" s="20" t="s">
        <v>328</v>
      </c>
      <c r="K245" s="20"/>
    </row>
    <row r="246" spans="1:11" x14ac:dyDescent="0.3">
      <c r="A246" s="20" t="s">
        <v>74</v>
      </c>
      <c r="B246" s="20" t="s">
        <v>295</v>
      </c>
      <c r="C246" s="27">
        <f>VLOOKUP(B246,'Validacion (Uso SMA)'!$A$1:$D$4,4,0)</f>
        <v>2</v>
      </c>
      <c r="D246" s="24" t="s">
        <v>291</v>
      </c>
      <c r="E246" s="24" t="s">
        <v>291</v>
      </c>
      <c r="H246" s="15" t="s">
        <v>296</v>
      </c>
      <c r="I246" s="24" t="s">
        <v>291</v>
      </c>
      <c r="J246" s="20" t="s">
        <v>328</v>
      </c>
      <c r="K246" s="20"/>
    </row>
    <row r="247" spans="1:11" x14ac:dyDescent="0.3">
      <c r="A247" s="20" t="s">
        <v>74</v>
      </c>
      <c r="B247" s="20" t="s">
        <v>289</v>
      </c>
      <c r="C247" s="27">
        <f>VLOOKUP(B247,'Validacion (Uso SMA)'!$A$1:$D$4,4,0)</f>
        <v>3</v>
      </c>
      <c r="D247" s="24" t="s">
        <v>291</v>
      </c>
      <c r="E247" s="24" t="s">
        <v>291</v>
      </c>
      <c r="H247" s="15" t="s">
        <v>290</v>
      </c>
      <c r="I247" s="20" t="s">
        <v>291</v>
      </c>
      <c r="J247" s="20" t="s">
        <v>328</v>
      </c>
    </row>
    <row r="248" spans="1:11" x14ac:dyDescent="0.3">
      <c r="A248" s="20" t="s">
        <v>75</v>
      </c>
      <c r="B248" s="20" t="s">
        <v>293</v>
      </c>
      <c r="C248" s="27">
        <f>VLOOKUP(B248,'Validacion (Uso SMA)'!$A$1:$D$4,4,0)</f>
        <v>1</v>
      </c>
      <c r="D248" s="24" t="s">
        <v>291</v>
      </c>
      <c r="E248" s="24" t="s">
        <v>291</v>
      </c>
      <c r="H248" s="32" t="s">
        <v>294</v>
      </c>
      <c r="I248" s="24" t="s">
        <v>291</v>
      </c>
      <c r="J248" s="20" t="s">
        <v>328</v>
      </c>
      <c r="K248" s="20"/>
    </row>
    <row r="249" spans="1:11" x14ac:dyDescent="0.3">
      <c r="A249" s="20" t="s">
        <v>75</v>
      </c>
      <c r="B249" s="20" t="s">
        <v>295</v>
      </c>
      <c r="C249" s="27">
        <f>VLOOKUP(B249,'Validacion (Uso SMA)'!$A$1:$D$4,4,0)</f>
        <v>2</v>
      </c>
      <c r="D249" s="24" t="s">
        <v>291</v>
      </c>
      <c r="E249" s="24" t="s">
        <v>291</v>
      </c>
      <c r="H249" s="15" t="s">
        <v>296</v>
      </c>
      <c r="I249" s="24" t="s">
        <v>291</v>
      </c>
      <c r="J249" s="20" t="s">
        <v>328</v>
      </c>
      <c r="K249" s="20"/>
    </row>
    <row r="250" spans="1:11" x14ac:dyDescent="0.3">
      <c r="A250" s="20" t="s">
        <v>75</v>
      </c>
      <c r="B250" s="20" t="s">
        <v>289</v>
      </c>
      <c r="C250" s="27">
        <f>VLOOKUP(B250,'Validacion (Uso SMA)'!$A$1:$D$4,4,0)</f>
        <v>3</v>
      </c>
      <c r="D250" s="24" t="s">
        <v>291</v>
      </c>
      <c r="E250" s="24" t="s">
        <v>291</v>
      </c>
      <c r="H250" s="15" t="s">
        <v>290</v>
      </c>
      <c r="I250" s="20" t="s">
        <v>291</v>
      </c>
      <c r="J250" s="20" t="s">
        <v>328</v>
      </c>
    </row>
    <row r="251" spans="1:11" x14ac:dyDescent="0.3">
      <c r="A251" s="20" t="s">
        <v>76</v>
      </c>
      <c r="B251" s="20" t="s">
        <v>293</v>
      </c>
      <c r="C251" s="27">
        <f>VLOOKUP(B251,'Validacion (Uso SMA)'!$A$1:$D$4,4,0)</f>
        <v>1</v>
      </c>
      <c r="D251" s="24" t="s">
        <v>291</v>
      </c>
      <c r="E251" s="24" t="s">
        <v>291</v>
      </c>
      <c r="H251" s="32" t="s">
        <v>294</v>
      </c>
      <c r="I251" s="24" t="s">
        <v>291</v>
      </c>
      <c r="J251" s="20" t="s">
        <v>328</v>
      </c>
      <c r="K251" s="20"/>
    </row>
    <row r="252" spans="1:11" x14ac:dyDescent="0.3">
      <c r="A252" s="20" t="s">
        <v>76</v>
      </c>
      <c r="B252" s="20" t="s">
        <v>295</v>
      </c>
      <c r="C252" s="27">
        <f>VLOOKUP(B252,'Validacion (Uso SMA)'!$A$1:$D$4,4,0)</f>
        <v>2</v>
      </c>
      <c r="D252" s="24" t="s">
        <v>291</v>
      </c>
      <c r="E252" s="24" t="s">
        <v>291</v>
      </c>
      <c r="H252" s="15" t="s">
        <v>296</v>
      </c>
      <c r="I252" s="24" t="s">
        <v>291</v>
      </c>
      <c r="J252" s="20" t="s">
        <v>328</v>
      </c>
      <c r="K252" s="20"/>
    </row>
    <row r="253" spans="1:11" x14ac:dyDescent="0.3">
      <c r="A253" s="20" t="s">
        <v>76</v>
      </c>
      <c r="B253" s="20" t="s">
        <v>289</v>
      </c>
      <c r="C253" s="27">
        <f>VLOOKUP(B253,'Validacion (Uso SMA)'!$A$1:$D$4,4,0)</f>
        <v>3</v>
      </c>
      <c r="D253" s="24" t="s">
        <v>291</v>
      </c>
      <c r="E253" s="24" t="s">
        <v>291</v>
      </c>
      <c r="H253" s="15" t="s">
        <v>290</v>
      </c>
      <c r="I253" s="20" t="s">
        <v>291</v>
      </c>
      <c r="J253" s="20" t="s">
        <v>328</v>
      </c>
    </row>
    <row r="254" spans="1:11" x14ac:dyDescent="0.3">
      <c r="A254" s="20" t="s">
        <v>77</v>
      </c>
      <c r="B254" s="20" t="s">
        <v>293</v>
      </c>
      <c r="C254" s="27">
        <f>VLOOKUP(B254,'Validacion (Uso SMA)'!$A$1:$D$4,4,0)</f>
        <v>1</v>
      </c>
      <c r="D254" s="24" t="s">
        <v>291</v>
      </c>
      <c r="E254" s="24" t="s">
        <v>291</v>
      </c>
      <c r="H254" s="32" t="s">
        <v>294</v>
      </c>
      <c r="I254" s="24" t="s">
        <v>291</v>
      </c>
      <c r="J254" s="20" t="s">
        <v>328</v>
      </c>
      <c r="K254" s="20"/>
    </row>
    <row r="255" spans="1:11" x14ac:dyDescent="0.3">
      <c r="A255" s="20" t="s">
        <v>77</v>
      </c>
      <c r="B255" s="20" t="s">
        <v>295</v>
      </c>
      <c r="C255" s="27">
        <f>VLOOKUP(B255,'Validacion (Uso SMA)'!$A$1:$D$4,4,0)</f>
        <v>2</v>
      </c>
      <c r="D255" s="24" t="s">
        <v>291</v>
      </c>
      <c r="E255" s="24" t="s">
        <v>291</v>
      </c>
      <c r="H255" s="15" t="s">
        <v>296</v>
      </c>
      <c r="I255" s="24" t="s">
        <v>291</v>
      </c>
      <c r="J255" s="20" t="s">
        <v>328</v>
      </c>
      <c r="K255" s="20"/>
    </row>
    <row r="256" spans="1:11" x14ac:dyDescent="0.3">
      <c r="A256" s="20" t="s">
        <v>77</v>
      </c>
      <c r="B256" s="20" t="s">
        <v>289</v>
      </c>
      <c r="C256" s="27">
        <f>VLOOKUP(B256,'Validacion (Uso SMA)'!$A$1:$D$4,4,0)</f>
        <v>3</v>
      </c>
      <c r="D256" s="24" t="s">
        <v>291</v>
      </c>
      <c r="E256" s="24" t="s">
        <v>291</v>
      </c>
      <c r="H256" s="15" t="s">
        <v>290</v>
      </c>
      <c r="I256" s="20" t="s">
        <v>291</v>
      </c>
      <c r="J256" s="20" t="s">
        <v>328</v>
      </c>
    </row>
    <row r="257" spans="1:11" x14ac:dyDescent="0.3">
      <c r="A257" s="20" t="s">
        <v>78</v>
      </c>
      <c r="B257" s="20" t="s">
        <v>293</v>
      </c>
      <c r="C257" s="27">
        <f>VLOOKUP(B257,'Validacion (Uso SMA)'!$A$1:$D$4,4,0)</f>
        <v>1</v>
      </c>
      <c r="D257" s="24" t="s">
        <v>291</v>
      </c>
      <c r="E257" s="24" t="s">
        <v>291</v>
      </c>
      <c r="H257" s="32" t="s">
        <v>294</v>
      </c>
      <c r="I257" s="24" t="s">
        <v>291</v>
      </c>
      <c r="J257" s="20" t="s">
        <v>328</v>
      </c>
      <c r="K257" s="20"/>
    </row>
    <row r="258" spans="1:11" x14ac:dyDescent="0.3">
      <c r="A258" s="20" t="s">
        <v>78</v>
      </c>
      <c r="B258" s="20" t="s">
        <v>295</v>
      </c>
      <c r="C258" s="27">
        <f>VLOOKUP(B258,'Validacion (Uso SMA)'!$A$1:$D$4,4,0)</f>
        <v>2</v>
      </c>
      <c r="D258" s="24" t="s">
        <v>291</v>
      </c>
      <c r="E258" s="24" t="s">
        <v>291</v>
      </c>
      <c r="H258" s="15" t="s">
        <v>296</v>
      </c>
      <c r="I258" s="24" t="s">
        <v>291</v>
      </c>
      <c r="J258" s="20" t="s">
        <v>328</v>
      </c>
      <c r="K258" s="20"/>
    </row>
    <row r="259" spans="1:11" x14ac:dyDescent="0.3">
      <c r="A259" s="20" t="s">
        <v>78</v>
      </c>
      <c r="B259" s="20" t="s">
        <v>289</v>
      </c>
      <c r="C259" s="27">
        <f>VLOOKUP(B259,'Validacion (Uso SMA)'!$A$1:$D$4,4,0)</f>
        <v>3</v>
      </c>
      <c r="D259" s="24" t="s">
        <v>291</v>
      </c>
      <c r="E259" s="24" t="s">
        <v>291</v>
      </c>
      <c r="H259" s="15" t="s">
        <v>290</v>
      </c>
      <c r="I259" s="20" t="s">
        <v>291</v>
      </c>
      <c r="J259" s="20" t="s">
        <v>328</v>
      </c>
    </row>
    <row r="260" spans="1:11" x14ac:dyDescent="0.3">
      <c r="A260" s="20" t="s">
        <v>79</v>
      </c>
      <c r="B260" s="20" t="s">
        <v>293</v>
      </c>
      <c r="C260" s="27">
        <f>VLOOKUP(B260,'Validacion (Uso SMA)'!$A$1:$D$4,4,0)</f>
        <v>1</v>
      </c>
      <c r="D260" s="24" t="s">
        <v>291</v>
      </c>
      <c r="E260" s="24" t="s">
        <v>291</v>
      </c>
      <c r="H260" s="32" t="s">
        <v>294</v>
      </c>
      <c r="I260" s="24" t="s">
        <v>291</v>
      </c>
      <c r="J260" s="20" t="s">
        <v>328</v>
      </c>
      <c r="K260" s="20"/>
    </row>
    <row r="261" spans="1:11" x14ac:dyDescent="0.3">
      <c r="A261" s="20" t="s">
        <v>79</v>
      </c>
      <c r="B261" s="20" t="s">
        <v>295</v>
      </c>
      <c r="C261" s="27">
        <f>VLOOKUP(B261,'Validacion (Uso SMA)'!$A$1:$D$4,4,0)</f>
        <v>2</v>
      </c>
      <c r="D261" s="24" t="s">
        <v>291</v>
      </c>
      <c r="E261" s="24" t="s">
        <v>291</v>
      </c>
      <c r="H261" s="15" t="s">
        <v>296</v>
      </c>
      <c r="I261" s="24" t="s">
        <v>291</v>
      </c>
      <c r="J261" s="20" t="s">
        <v>328</v>
      </c>
      <c r="K261" s="20"/>
    </row>
    <row r="262" spans="1:11" x14ac:dyDescent="0.3">
      <c r="A262" s="20" t="s">
        <v>79</v>
      </c>
      <c r="B262" s="20" t="s">
        <v>289</v>
      </c>
      <c r="C262" s="27">
        <f>VLOOKUP(B262,'Validacion (Uso SMA)'!$A$1:$D$4,4,0)</f>
        <v>3</v>
      </c>
      <c r="D262" s="24" t="s">
        <v>291</v>
      </c>
      <c r="E262" s="24" t="s">
        <v>291</v>
      </c>
      <c r="H262" s="15" t="s">
        <v>290</v>
      </c>
      <c r="I262" s="20" t="s">
        <v>291</v>
      </c>
      <c r="J262" s="20" t="s">
        <v>328</v>
      </c>
    </row>
    <row r="263" spans="1:11" x14ac:dyDescent="0.3">
      <c r="A263" s="20" t="s">
        <v>80</v>
      </c>
      <c r="B263" s="20" t="s">
        <v>293</v>
      </c>
      <c r="C263" s="27">
        <f>VLOOKUP(B263,'Validacion (Uso SMA)'!$A$1:$D$4,4,0)</f>
        <v>1</v>
      </c>
      <c r="D263" s="24" t="s">
        <v>291</v>
      </c>
      <c r="E263" s="24" t="s">
        <v>291</v>
      </c>
      <c r="H263" s="32" t="s">
        <v>294</v>
      </c>
      <c r="I263" s="24" t="s">
        <v>291</v>
      </c>
      <c r="J263" s="20" t="s">
        <v>328</v>
      </c>
      <c r="K263" s="20"/>
    </row>
    <row r="264" spans="1:11" x14ac:dyDescent="0.3">
      <c r="A264" s="20" t="s">
        <v>80</v>
      </c>
      <c r="B264" s="20" t="s">
        <v>295</v>
      </c>
      <c r="C264" s="27">
        <f>VLOOKUP(B264,'Validacion (Uso SMA)'!$A$1:$D$4,4,0)</f>
        <v>2</v>
      </c>
      <c r="D264" s="24" t="s">
        <v>291</v>
      </c>
      <c r="E264" s="24" t="s">
        <v>291</v>
      </c>
      <c r="H264" s="15" t="s">
        <v>296</v>
      </c>
      <c r="I264" s="24" t="s">
        <v>291</v>
      </c>
      <c r="J264" s="20" t="s">
        <v>328</v>
      </c>
      <c r="K264" s="20"/>
    </row>
    <row r="265" spans="1:11" x14ac:dyDescent="0.3">
      <c r="A265" s="20" t="s">
        <v>80</v>
      </c>
      <c r="B265" s="20" t="s">
        <v>289</v>
      </c>
      <c r="C265" s="27">
        <f>VLOOKUP(B265,'Validacion (Uso SMA)'!$A$1:$D$4,4,0)</f>
        <v>3</v>
      </c>
      <c r="D265" s="24" t="s">
        <v>291</v>
      </c>
      <c r="E265" s="24" t="s">
        <v>291</v>
      </c>
      <c r="H265" s="15" t="s">
        <v>290</v>
      </c>
      <c r="I265" s="20" t="s">
        <v>291</v>
      </c>
      <c r="J265" s="20" t="s">
        <v>328</v>
      </c>
    </row>
    <row r="266" spans="1:11" x14ac:dyDescent="0.3">
      <c r="A266" s="20" t="s">
        <v>81</v>
      </c>
      <c r="B266" s="20" t="s">
        <v>293</v>
      </c>
      <c r="C266" s="27">
        <f>VLOOKUP(B266,'Validacion (Uso SMA)'!$A$1:$D$4,4,0)</f>
        <v>1</v>
      </c>
      <c r="D266" s="24" t="s">
        <v>291</v>
      </c>
      <c r="E266" s="24" t="s">
        <v>291</v>
      </c>
      <c r="H266" s="32" t="s">
        <v>294</v>
      </c>
      <c r="I266" s="24" t="s">
        <v>291</v>
      </c>
      <c r="J266" s="20" t="s">
        <v>328</v>
      </c>
      <c r="K266" s="20"/>
    </row>
    <row r="267" spans="1:11" x14ac:dyDescent="0.3">
      <c r="A267" s="20" t="s">
        <v>81</v>
      </c>
      <c r="B267" s="20" t="s">
        <v>295</v>
      </c>
      <c r="C267" s="27">
        <f>VLOOKUP(B267,'Validacion (Uso SMA)'!$A$1:$D$4,4,0)</f>
        <v>2</v>
      </c>
      <c r="D267" s="24" t="s">
        <v>291</v>
      </c>
      <c r="E267" s="24" t="s">
        <v>291</v>
      </c>
      <c r="H267" s="15" t="s">
        <v>296</v>
      </c>
      <c r="I267" s="24" t="s">
        <v>291</v>
      </c>
      <c r="J267" s="20" t="s">
        <v>328</v>
      </c>
      <c r="K267" s="20"/>
    </row>
    <row r="268" spans="1:11" x14ac:dyDescent="0.3">
      <c r="A268" s="20" t="s">
        <v>81</v>
      </c>
      <c r="B268" s="20" t="s">
        <v>289</v>
      </c>
      <c r="C268" s="27">
        <f>VLOOKUP(B268,'Validacion (Uso SMA)'!$A$1:$D$4,4,0)</f>
        <v>3</v>
      </c>
      <c r="D268" s="24" t="s">
        <v>291</v>
      </c>
      <c r="E268" s="24" t="s">
        <v>291</v>
      </c>
      <c r="H268" s="15" t="s">
        <v>290</v>
      </c>
      <c r="I268" s="20" t="s">
        <v>291</v>
      </c>
      <c r="J268" s="20" t="s">
        <v>328</v>
      </c>
    </row>
    <row r="269" spans="1:11" x14ac:dyDescent="0.3">
      <c r="A269" s="20" t="s">
        <v>82</v>
      </c>
      <c r="B269" s="20" t="s">
        <v>293</v>
      </c>
      <c r="C269" s="27">
        <f>VLOOKUP(B269,'Validacion (Uso SMA)'!$A$1:$D$4,4,0)</f>
        <v>1</v>
      </c>
      <c r="D269" s="24" t="s">
        <v>291</v>
      </c>
      <c r="E269" s="24" t="s">
        <v>291</v>
      </c>
      <c r="H269" s="32" t="s">
        <v>294</v>
      </c>
      <c r="I269" s="24" t="s">
        <v>291</v>
      </c>
      <c r="J269" s="20" t="s">
        <v>328</v>
      </c>
      <c r="K269" s="20"/>
    </row>
    <row r="270" spans="1:11" x14ac:dyDescent="0.3">
      <c r="A270" s="20" t="s">
        <v>82</v>
      </c>
      <c r="B270" s="20" t="s">
        <v>295</v>
      </c>
      <c r="C270" s="27">
        <f>VLOOKUP(B270,'Validacion (Uso SMA)'!$A$1:$D$4,4,0)</f>
        <v>2</v>
      </c>
      <c r="D270" s="24" t="s">
        <v>291</v>
      </c>
      <c r="E270" s="24" t="s">
        <v>291</v>
      </c>
      <c r="H270" s="15" t="s">
        <v>296</v>
      </c>
      <c r="I270" s="24" t="s">
        <v>291</v>
      </c>
      <c r="J270" s="20" t="s">
        <v>328</v>
      </c>
      <c r="K270" s="20"/>
    </row>
    <row r="271" spans="1:11" x14ac:dyDescent="0.3">
      <c r="A271" s="20" t="s">
        <v>82</v>
      </c>
      <c r="B271" s="20" t="s">
        <v>289</v>
      </c>
      <c r="C271" s="27">
        <f>VLOOKUP(B271,'Validacion (Uso SMA)'!$A$1:$D$4,4,0)</f>
        <v>3</v>
      </c>
      <c r="D271" s="24" t="s">
        <v>291</v>
      </c>
      <c r="E271" s="24" t="s">
        <v>291</v>
      </c>
      <c r="H271" s="15" t="s">
        <v>290</v>
      </c>
      <c r="I271" s="20" t="s">
        <v>291</v>
      </c>
      <c r="J271" s="20" t="s">
        <v>328</v>
      </c>
    </row>
    <row r="272" spans="1:11" x14ac:dyDescent="0.3">
      <c r="A272" s="20" t="s">
        <v>83</v>
      </c>
      <c r="B272" s="20" t="s">
        <v>293</v>
      </c>
      <c r="C272" s="27">
        <f>VLOOKUP(B272,'Validacion (Uso SMA)'!$A$1:$D$4,4,0)</f>
        <v>1</v>
      </c>
      <c r="D272" s="24" t="s">
        <v>291</v>
      </c>
      <c r="E272" s="24" t="s">
        <v>291</v>
      </c>
      <c r="H272" s="32" t="s">
        <v>294</v>
      </c>
      <c r="I272" s="24" t="s">
        <v>291</v>
      </c>
      <c r="J272" s="20" t="s">
        <v>328</v>
      </c>
      <c r="K272" s="20"/>
    </row>
    <row r="273" spans="1:11" x14ac:dyDescent="0.3">
      <c r="A273" s="20" t="s">
        <v>83</v>
      </c>
      <c r="B273" s="20" t="s">
        <v>295</v>
      </c>
      <c r="C273" s="27">
        <f>VLOOKUP(B273,'Validacion (Uso SMA)'!$A$1:$D$4,4,0)</f>
        <v>2</v>
      </c>
      <c r="D273" s="24" t="s">
        <v>291</v>
      </c>
      <c r="E273" s="24" t="s">
        <v>291</v>
      </c>
      <c r="H273" s="15" t="s">
        <v>296</v>
      </c>
      <c r="I273" s="24" t="s">
        <v>291</v>
      </c>
      <c r="J273" s="20" t="s">
        <v>328</v>
      </c>
      <c r="K273" s="20"/>
    </row>
    <row r="274" spans="1:11" x14ac:dyDescent="0.3">
      <c r="A274" s="20" t="s">
        <v>83</v>
      </c>
      <c r="B274" s="20" t="s">
        <v>289</v>
      </c>
      <c r="C274" s="27">
        <f>VLOOKUP(B274,'Validacion (Uso SMA)'!$A$1:$D$4,4,0)</f>
        <v>3</v>
      </c>
      <c r="D274" s="24" t="s">
        <v>291</v>
      </c>
      <c r="E274" s="24" t="s">
        <v>291</v>
      </c>
      <c r="H274" s="15" t="s">
        <v>290</v>
      </c>
      <c r="I274" s="20" t="s">
        <v>291</v>
      </c>
      <c r="J274" s="20" t="s">
        <v>328</v>
      </c>
    </row>
    <row r="275" spans="1:11" x14ac:dyDescent="0.3">
      <c r="A275" s="20" t="s">
        <v>84</v>
      </c>
      <c r="B275" s="20" t="s">
        <v>293</v>
      </c>
      <c r="C275" s="27">
        <f>VLOOKUP(B275,'Validacion (Uso SMA)'!$A$1:$D$4,4,0)</f>
        <v>1</v>
      </c>
      <c r="D275" s="24" t="s">
        <v>291</v>
      </c>
      <c r="E275" s="24" t="s">
        <v>291</v>
      </c>
      <c r="H275" s="32" t="s">
        <v>294</v>
      </c>
      <c r="I275" s="24" t="s">
        <v>291</v>
      </c>
      <c r="J275" s="20" t="s">
        <v>328</v>
      </c>
      <c r="K275" s="20"/>
    </row>
    <row r="276" spans="1:11" x14ac:dyDescent="0.3">
      <c r="A276" s="20" t="s">
        <v>84</v>
      </c>
      <c r="B276" s="20" t="s">
        <v>295</v>
      </c>
      <c r="C276" s="27">
        <f>VLOOKUP(B276,'Validacion (Uso SMA)'!$A$1:$D$4,4,0)</f>
        <v>2</v>
      </c>
      <c r="D276" s="24" t="s">
        <v>291</v>
      </c>
      <c r="E276" s="24" t="s">
        <v>291</v>
      </c>
      <c r="H276" s="15" t="s">
        <v>296</v>
      </c>
      <c r="I276" s="24" t="s">
        <v>291</v>
      </c>
      <c r="J276" s="20" t="s">
        <v>328</v>
      </c>
      <c r="K276" s="20"/>
    </row>
    <row r="277" spans="1:11" x14ac:dyDescent="0.3">
      <c r="A277" s="20" t="s">
        <v>84</v>
      </c>
      <c r="B277" s="20" t="s">
        <v>289</v>
      </c>
      <c r="C277" s="27">
        <f>VLOOKUP(B277,'Validacion (Uso SMA)'!$A$1:$D$4,4,0)</f>
        <v>3</v>
      </c>
      <c r="D277" s="24" t="s">
        <v>291</v>
      </c>
      <c r="E277" s="24" t="s">
        <v>291</v>
      </c>
      <c r="H277" s="15" t="s">
        <v>290</v>
      </c>
      <c r="I277" s="20" t="s">
        <v>291</v>
      </c>
      <c r="J277" s="20" t="s">
        <v>328</v>
      </c>
    </row>
    <row r="278" spans="1:11" x14ac:dyDescent="0.3">
      <c r="A278" s="20" t="s">
        <v>85</v>
      </c>
      <c r="B278" s="20" t="s">
        <v>293</v>
      </c>
      <c r="C278" s="27">
        <f>VLOOKUP(B278,'Validacion (Uso SMA)'!$A$1:$D$4,4,0)</f>
        <v>1</v>
      </c>
      <c r="D278" s="24" t="s">
        <v>291</v>
      </c>
      <c r="E278" s="24" t="s">
        <v>291</v>
      </c>
      <c r="H278" s="32" t="s">
        <v>294</v>
      </c>
      <c r="I278" s="24" t="s">
        <v>291</v>
      </c>
      <c r="J278" s="20" t="s">
        <v>328</v>
      </c>
      <c r="K278" s="20"/>
    </row>
    <row r="279" spans="1:11" x14ac:dyDescent="0.3">
      <c r="A279" s="20" t="s">
        <v>85</v>
      </c>
      <c r="B279" s="20" t="s">
        <v>295</v>
      </c>
      <c r="C279" s="27">
        <f>VLOOKUP(B279,'Validacion (Uso SMA)'!$A$1:$D$4,4,0)</f>
        <v>2</v>
      </c>
      <c r="D279" s="24" t="s">
        <v>291</v>
      </c>
      <c r="E279" s="24" t="s">
        <v>291</v>
      </c>
      <c r="H279" s="15" t="s">
        <v>296</v>
      </c>
      <c r="I279" s="24" t="s">
        <v>291</v>
      </c>
      <c r="J279" s="20" t="s">
        <v>328</v>
      </c>
      <c r="K279" s="20"/>
    </row>
    <row r="280" spans="1:11" x14ac:dyDescent="0.3">
      <c r="A280" s="20" t="s">
        <v>85</v>
      </c>
      <c r="B280" s="20" t="s">
        <v>289</v>
      </c>
      <c r="C280" s="27">
        <f>VLOOKUP(B280,'Validacion (Uso SMA)'!$A$1:$D$4,4,0)</f>
        <v>3</v>
      </c>
      <c r="D280" s="24" t="s">
        <v>291</v>
      </c>
      <c r="E280" s="24" t="s">
        <v>291</v>
      </c>
      <c r="H280" s="15" t="s">
        <v>290</v>
      </c>
      <c r="I280" s="20" t="s">
        <v>291</v>
      </c>
      <c r="J280" s="20" t="s">
        <v>328</v>
      </c>
    </row>
    <row r="281" spans="1:11" x14ac:dyDescent="0.3">
      <c r="A281" s="20" t="s">
        <v>86</v>
      </c>
      <c r="B281" s="20" t="s">
        <v>293</v>
      </c>
      <c r="C281" s="27">
        <f>VLOOKUP(B281,'Validacion (Uso SMA)'!$A$1:$D$4,4,0)</f>
        <v>1</v>
      </c>
      <c r="D281" s="24" t="s">
        <v>291</v>
      </c>
      <c r="E281" s="24" t="s">
        <v>291</v>
      </c>
      <c r="H281" s="32" t="s">
        <v>294</v>
      </c>
      <c r="I281" s="24" t="s">
        <v>291</v>
      </c>
      <c r="J281" s="20" t="s">
        <v>328</v>
      </c>
      <c r="K281" s="20"/>
    </row>
    <row r="282" spans="1:11" x14ac:dyDescent="0.3">
      <c r="A282" s="20" t="s">
        <v>86</v>
      </c>
      <c r="B282" s="20" t="s">
        <v>295</v>
      </c>
      <c r="C282" s="27">
        <f>VLOOKUP(B282,'Validacion (Uso SMA)'!$A$1:$D$4,4,0)</f>
        <v>2</v>
      </c>
      <c r="D282" s="24" t="s">
        <v>291</v>
      </c>
      <c r="E282" s="24" t="s">
        <v>291</v>
      </c>
      <c r="H282" s="15" t="s">
        <v>296</v>
      </c>
      <c r="I282" s="24" t="s">
        <v>291</v>
      </c>
      <c r="J282" s="20" t="s">
        <v>328</v>
      </c>
      <c r="K282" s="20"/>
    </row>
    <row r="283" spans="1:11" x14ac:dyDescent="0.3">
      <c r="A283" s="20" t="s">
        <v>86</v>
      </c>
      <c r="B283" s="20" t="s">
        <v>289</v>
      </c>
      <c r="C283" s="27">
        <f>VLOOKUP(B283,'Validacion (Uso SMA)'!$A$1:$D$4,4,0)</f>
        <v>3</v>
      </c>
      <c r="D283" s="24" t="s">
        <v>291</v>
      </c>
      <c r="E283" s="24" t="s">
        <v>291</v>
      </c>
      <c r="H283" s="15" t="s">
        <v>290</v>
      </c>
      <c r="I283" s="20" t="s">
        <v>291</v>
      </c>
      <c r="J283" s="20" t="s">
        <v>328</v>
      </c>
    </row>
    <row r="284" spans="1:11" x14ac:dyDescent="0.3">
      <c r="A284" s="20" t="s">
        <v>87</v>
      </c>
      <c r="B284" s="20" t="s">
        <v>293</v>
      </c>
      <c r="C284" s="27">
        <f>VLOOKUP(B284,'Validacion (Uso SMA)'!$A$1:$D$4,4,0)</f>
        <v>1</v>
      </c>
      <c r="D284" s="24" t="s">
        <v>291</v>
      </c>
      <c r="E284" s="24" t="s">
        <v>291</v>
      </c>
      <c r="H284" s="32" t="s">
        <v>294</v>
      </c>
      <c r="I284" s="24" t="s">
        <v>291</v>
      </c>
      <c r="J284" s="20" t="s">
        <v>328</v>
      </c>
      <c r="K284" s="20"/>
    </row>
    <row r="285" spans="1:11" x14ac:dyDescent="0.3">
      <c r="A285" s="20" t="s">
        <v>87</v>
      </c>
      <c r="B285" s="20" t="s">
        <v>295</v>
      </c>
      <c r="C285" s="27">
        <f>VLOOKUP(B285,'Validacion (Uso SMA)'!$A$1:$D$4,4,0)</f>
        <v>2</v>
      </c>
      <c r="D285" s="24" t="s">
        <v>291</v>
      </c>
      <c r="E285" s="24" t="s">
        <v>291</v>
      </c>
      <c r="H285" s="15" t="s">
        <v>296</v>
      </c>
      <c r="I285" s="24" t="s">
        <v>291</v>
      </c>
      <c r="J285" s="20" t="s">
        <v>328</v>
      </c>
      <c r="K285" s="20"/>
    </row>
    <row r="286" spans="1:11" x14ac:dyDescent="0.3">
      <c r="A286" s="20" t="s">
        <v>87</v>
      </c>
      <c r="B286" s="20" t="s">
        <v>289</v>
      </c>
      <c r="C286" s="27">
        <f>VLOOKUP(B286,'Validacion (Uso SMA)'!$A$1:$D$4,4,0)</f>
        <v>3</v>
      </c>
      <c r="D286" s="24" t="s">
        <v>291</v>
      </c>
      <c r="E286" s="24" t="s">
        <v>291</v>
      </c>
      <c r="H286" s="15" t="s">
        <v>290</v>
      </c>
      <c r="I286" s="20" t="s">
        <v>291</v>
      </c>
      <c r="J286" s="20" t="s">
        <v>328</v>
      </c>
    </row>
    <row r="287" spans="1:11" x14ac:dyDescent="0.3">
      <c r="A287" s="20" t="s">
        <v>88</v>
      </c>
      <c r="B287" s="20" t="s">
        <v>293</v>
      </c>
      <c r="C287" s="27">
        <f>VLOOKUP(B287,'Validacion (Uso SMA)'!$A$1:$D$4,4,0)</f>
        <v>1</v>
      </c>
      <c r="D287" s="24" t="s">
        <v>291</v>
      </c>
      <c r="E287" s="24" t="s">
        <v>291</v>
      </c>
      <c r="H287" s="32" t="s">
        <v>294</v>
      </c>
      <c r="I287" s="24" t="s">
        <v>291</v>
      </c>
      <c r="J287" s="20" t="s">
        <v>328</v>
      </c>
      <c r="K287" s="20"/>
    </row>
    <row r="288" spans="1:11" x14ac:dyDescent="0.3">
      <c r="A288" s="20" t="s">
        <v>88</v>
      </c>
      <c r="B288" s="20" t="s">
        <v>295</v>
      </c>
      <c r="C288" s="27">
        <f>VLOOKUP(B288,'Validacion (Uso SMA)'!$A$1:$D$4,4,0)</f>
        <v>2</v>
      </c>
      <c r="D288" s="24" t="s">
        <v>291</v>
      </c>
      <c r="E288" s="24" t="s">
        <v>291</v>
      </c>
      <c r="H288" s="15" t="s">
        <v>296</v>
      </c>
      <c r="I288" s="24" t="s">
        <v>291</v>
      </c>
      <c r="J288" s="20" t="s">
        <v>328</v>
      </c>
      <c r="K288" s="20"/>
    </row>
    <row r="289" spans="1:11" x14ac:dyDescent="0.3">
      <c r="A289" s="20" t="s">
        <v>88</v>
      </c>
      <c r="B289" s="20" t="s">
        <v>289</v>
      </c>
      <c r="C289" s="27">
        <f>VLOOKUP(B289,'Validacion (Uso SMA)'!$A$1:$D$4,4,0)</f>
        <v>3</v>
      </c>
      <c r="D289" s="24" t="s">
        <v>291</v>
      </c>
      <c r="E289" s="24" t="s">
        <v>291</v>
      </c>
      <c r="H289" s="15" t="s">
        <v>290</v>
      </c>
      <c r="I289" s="20" t="s">
        <v>291</v>
      </c>
      <c r="J289" s="20" t="s">
        <v>328</v>
      </c>
    </row>
    <row r="290" spans="1:11" x14ac:dyDescent="0.3">
      <c r="A290" s="20" t="s">
        <v>251</v>
      </c>
      <c r="B290" s="20" t="s">
        <v>293</v>
      </c>
      <c r="C290" s="27">
        <f>VLOOKUP(B290,'Validacion (Uso SMA)'!$A$1:$D$4,4,0)</f>
        <v>1</v>
      </c>
      <c r="D290" s="24" t="s">
        <v>291</v>
      </c>
      <c r="E290" s="24" t="s">
        <v>291</v>
      </c>
      <c r="H290" s="32" t="s">
        <v>294</v>
      </c>
      <c r="I290" s="24" t="s">
        <v>291</v>
      </c>
      <c r="J290" s="20" t="s">
        <v>330</v>
      </c>
      <c r="K290" s="20"/>
    </row>
    <row r="291" spans="1:11" x14ac:dyDescent="0.3">
      <c r="A291" s="20" t="s">
        <v>251</v>
      </c>
      <c r="B291" s="20" t="s">
        <v>295</v>
      </c>
      <c r="C291" s="27">
        <f>VLOOKUP(B291,'Validacion (Uso SMA)'!$A$1:$D$4,4,0)</f>
        <v>2</v>
      </c>
      <c r="D291" s="24" t="s">
        <v>291</v>
      </c>
      <c r="E291" s="24" t="s">
        <v>291</v>
      </c>
      <c r="H291" s="15" t="s">
        <v>296</v>
      </c>
      <c r="I291" s="24" t="s">
        <v>291</v>
      </c>
      <c r="J291" s="20" t="s">
        <v>330</v>
      </c>
      <c r="K291" s="20"/>
    </row>
    <row r="292" spans="1:11" x14ac:dyDescent="0.3">
      <c r="A292" s="21" t="s">
        <v>251</v>
      </c>
      <c r="B292" s="20" t="s">
        <v>289</v>
      </c>
      <c r="C292" s="27">
        <v>3</v>
      </c>
      <c r="D292" s="24" t="s">
        <v>291</v>
      </c>
      <c r="E292" s="24" t="s">
        <v>291</v>
      </c>
      <c r="F292" s="29"/>
      <c r="G292" s="29"/>
      <c r="H292" s="32" t="s">
        <v>290</v>
      </c>
      <c r="I292" s="24" t="s">
        <v>291</v>
      </c>
      <c r="J292" s="20" t="s">
        <v>330</v>
      </c>
      <c r="K292" s="20"/>
    </row>
    <row r="293" spans="1:11" x14ac:dyDescent="0.3">
      <c r="A293" s="21" t="s">
        <v>251</v>
      </c>
      <c r="B293" s="20"/>
      <c r="D293" s="24">
        <v>39009</v>
      </c>
      <c r="E293" s="24">
        <v>48140</v>
      </c>
      <c r="F293" s="29"/>
      <c r="G293" s="29">
        <v>0.33</v>
      </c>
      <c r="H293" s="32"/>
      <c r="I293" s="24" t="s">
        <v>341</v>
      </c>
      <c r="J293" s="20" t="s">
        <v>330</v>
      </c>
      <c r="K293" s="20" t="s">
        <v>342</v>
      </c>
    </row>
    <row r="294" spans="1:11" x14ac:dyDescent="0.3">
      <c r="A294" s="21" t="s">
        <v>251</v>
      </c>
      <c r="B294" s="20"/>
      <c r="D294" s="24">
        <v>39009</v>
      </c>
      <c r="E294" s="24">
        <v>48140</v>
      </c>
      <c r="F294" s="29"/>
      <c r="G294" s="29">
        <v>0.38</v>
      </c>
      <c r="H294" s="32"/>
      <c r="I294" s="24" t="s">
        <v>341</v>
      </c>
      <c r="J294" s="20" t="s">
        <v>330</v>
      </c>
      <c r="K294" s="20" t="s">
        <v>343</v>
      </c>
    </row>
    <row r="295" spans="1:11" x14ac:dyDescent="0.3">
      <c r="A295" s="15" t="s">
        <v>89</v>
      </c>
      <c r="B295" s="20" t="s">
        <v>293</v>
      </c>
      <c r="C295" s="27">
        <f>VLOOKUP(B295,'Validacion (Uso SMA)'!$A$1:$D$4,4,0)</f>
        <v>1</v>
      </c>
      <c r="D295" s="24" t="s">
        <v>291</v>
      </c>
      <c r="E295" s="24" t="s">
        <v>291</v>
      </c>
      <c r="H295" s="15" t="s">
        <v>294</v>
      </c>
      <c r="I295" s="24" t="s">
        <v>291</v>
      </c>
      <c r="J295" s="20" t="s">
        <v>328</v>
      </c>
    </row>
    <row r="296" spans="1:11" x14ac:dyDescent="0.3">
      <c r="A296" s="15" t="s">
        <v>89</v>
      </c>
      <c r="B296" s="20" t="s">
        <v>295</v>
      </c>
      <c r="C296" s="27">
        <f>VLOOKUP(B296,'Validacion (Uso SMA)'!$A$1:$D$4,4,0)</f>
        <v>2</v>
      </c>
      <c r="D296" s="24" t="s">
        <v>291</v>
      </c>
      <c r="E296" s="24" t="s">
        <v>291</v>
      </c>
      <c r="H296" s="15" t="s">
        <v>296</v>
      </c>
      <c r="I296" s="24" t="s">
        <v>291</v>
      </c>
      <c r="J296" s="20" t="s">
        <v>328</v>
      </c>
    </row>
    <row r="297" spans="1:11" x14ac:dyDescent="0.3">
      <c r="A297" s="15" t="s">
        <v>89</v>
      </c>
      <c r="B297" s="20" t="s">
        <v>289</v>
      </c>
      <c r="C297" s="27">
        <f>VLOOKUP(B297,'Validacion (Uso SMA)'!$A$1:$D$4,4,0)</f>
        <v>3</v>
      </c>
      <c r="D297" s="20" t="s">
        <v>291</v>
      </c>
      <c r="E297" s="20" t="s">
        <v>291</v>
      </c>
      <c r="H297" s="15" t="s">
        <v>290</v>
      </c>
      <c r="I297" s="20" t="s">
        <v>291</v>
      </c>
      <c r="J297" s="20" t="s">
        <v>328</v>
      </c>
    </row>
    <row r="298" spans="1:11" x14ac:dyDescent="0.3">
      <c r="A298" s="20" t="s">
        <v>90</v>
      </c>
      <c r="B298" s="20" t="s">
        <v>293</v>
      </c>
      <c r="C298" s="27">
        <f>VLOOKUP(B298,'Validacion (Uso SMA)'!$A$1:$D$4,4,0)</f>
        <v>1</v>
      </c>
      <c r="D298" s="24" t="s">
        <v>291</v>
      </c>
      <c r="E298" s="24" t="s">
        <v>291</v>
      </c>
      <c r="H298" s="32" t="s">
        <v>294</v>
      </c>
      <c r="I298" s="24" t="s">
        <v>291</v>
      </c>
      <c r="J298" s="20" t="s">
        <v>328</v>
      </c>
      <c r="K298" s="20"/>
    </row>
    <row r="299" spans="1:11" x14ac:dyDescent="0.3">
      <c r="A299" s="20" t="s">
        <v>90</v>
      </c>
      <c r="B299" s="20" t="s">
        <v>295</v>
      </c>
      <c r="C299" s="27">
        <f>VLOOKUP(B299,'Validacion (Uso SMA)'!$A$1:$D$4,4,0)</f>
        <v>2</v>
      </c>
      <c r="D299" s="24" t="s">
        <v>291</v>
      </c>
      <c r="E299" s="24" t="s">
        <v>291</v>
      </c>
      <c r="H299" s="15" t="s">
        <v>296</v>
      </c>
      <c r="I299" s="24" t="s">
        <v>291</v>
      </c>
      <c r="J299" s="20" t="s">
        <v>328</v>
      </c>
      <c r="K299" s="20"/>
    </row>
    <row r="300" spans="1:11" x14ac:dyDescent="0.3">
      <c r="A300" s="20" t="s">
        <v>90</v>
      </c>
      <c r="B300" s="20" t="s">
        <v>289</v>
      </c>
      <c r="C300" s="27">
        <f>VLOOKUP(B300,'Validacion (Uso SMA)'!$A$1:$D$4,4,0)</f>
        <v>3</v>
      </c>
      <c r="D300" s="24" t="s">
        <v>291</v>
      </c>
      <c r="E300" s="24" t="s">
        <v>291</v>
      </c>
      <c r="H300" s="15" t="s">
        <v>290</v>
      </c>
      <c r="I300" s="20" t="s">
        <v>291</v>
      </c>
      <c r="J300" s="20" t="s">
        <v>328</v>
      </c>
    </row>
    <row r="301" spans="1:11" x14ac:dyDescent="0.3">
      <c r="A301" s="20" t="s">
        <v>91</v>
      </c>
      <c r="B301" s="20" t="s">
        <v>293</v>
      </c>
      <c r="C301" s="27">
        <f>VLOOKUP(B301,'Validacion (Uso SMA)'!$A$1:$D$4,4,0)</f>
        <v>1</v>
      </c>
      <c r="D301" s="24" t="s">
        <v>291</v>
      </c>
      <c r="E301" s="24" t="s">
        <v>291</v>
      </c>
      <c r="H301" s="32" t="s">
        <v>294</v>
      </c>
      <c r="I301" s="24" t="s">
        <v>291</v>
      </c>
      <c r="J301" s="20" t="s">
        <v>328</v>
      </c>
      <c r="K301" s="20"/>
    </row>
    <row r="302" spans="1:11" x14ac:dyDescent="0.3">
      <c r="A302" s="20" t="s">
        <v>91</v>
      </c>
      <c r="B302" s="20" t="s">
        <v>295</v>
      </c>
      <c r="C302" s="27">
        <f>VLOOKUP(B302,'Validacion (Uso SMA)'!$A$1:$D$4,4,0)</f>
        <v>2</v>
      </c>
      <c r="D302" s="24" t="s">
        <v>291</v>
      </c>
      <c r="E302" s="24" t="s">
        <v>291</v>
      </c>
      <c r="H302" s="15" t="s">
        <v>296</v>
      </c>
      <c r="I302" s="24" t="s">
        <v>291</v>
      </c>
      <c r="J302" s="20" t="s">
        <v>328</v>
      </c>
      <c r="K302" s="20"/>
    </row>
    <row r="303" spans="1:11" x14ac:dyDescent="0.3">
      <c r="A303" s="20" t="s">
        <v>91</v>
      </c>
      <c r="B303" s="20" t="s">
        <v>289</v>
      </c>
      <c r="C303" s="27">
        <f>VLOOKUP(B303,'Validacion (Uso SMA)'!$A$1:$D$4,4,0)</f>
        <v>3</v>
      </c>
      <c r="D303" s="24" t="s">
        <v>291</v>
      </c>
      <c r="E303" s="24" t="s">
        <v>291</v>
      </c>
      <c r="H303" s="15" t="s">
        <v>290</v>
      </c>
      <c r="I303" s="20" t="s">
        <v>291</v>
      </c>
      <c r="J303" s="20" t="s">
        <v>328</v>
      </c>
    </row>
    <row r="304" spans="1:11" x14ac:dyDescent="0.3">
      <c r="A304" s="20" t="s">
        <v>92</v>
      </c>
      <c r="B304" s="20" t="s">
        <v>293</v>
      </c>
      <c r="C304" s="27">
        <f>VLOOKUP(B304,'Validacion (Uso SMA)'!$A$1:$D$4,4,0)</f>
        <v>1</v>
      </c>
      <c r="D304" s="24" t="s">
        <v>291</v>
      </c>
      <c r="E304" s="24" t="s">
        <v>291</v>
      </c>
      <c r="H304" s="32" t="s">
        <v>294</v>
      </c>
      <c r="I304" s="24" t="s">
        <v>291</v>
      </c>
      <c r="J304" s="20" t="s">
        <v>328</v>
      </c>
      <c r="K304" s="20"/>
    </row>
    <row r="305" spans="1:11" x14ac:dyDescent="0.3">
      <c r="A305" s="20" t="s">
        <v>92</v>
      </c>
      <c r="B305" s="20" t="s">
        <v>295</v>
      </c>
      <c r="C305" s="27">
        <f>VLOOKUP(B305,'Validacion (Uso SMA)'!$A$1:$D$4,4,0)</f>
        <v>2</v>
      </c>
      <c r="D305" s="24" t="s">
        <v>291</v>
      </c>
      <c r="E305" s="24" t="s">
        <v>291</v>
      </c>
      <c r="H305" s="15" t="s">
        <v>296</v>
      </c>
      <c r="I305" s="24" t="s">
        <v>291</v>
      </c>
      <c r="J305" s="20" t="s">
        <v>328</v>
      </c>
      <c r="K305" s="20"/>
    </row>
    <row r="306" spans="1:11" x14ac:dyDescent="0.3">
      <c r="A306" s="20" t="s">
        <v>92</v>
      </c>
      <c r="B306" s="20" t="s">
        <v>289</v>
      </c>
      <c r="C306" s="27">
        <f>VLOOKUP(B306,'Validacion (Uso SMA)'!$A$1:$D$4,4,0)</f>
        <v>3</v>
      </c>
      <c r="D306" s="24" t="s">
        <v>291</v>
      </c>
      <c r="E306" s="24" t="s">
        <v>291</v>
      </c>
      <c r="H306" s="15" t="s">
        <v>290</v>
      </c>
      <c r="I306" s="20" t="s">
        <v>291</v>
      </c>
      <c r="J306" s="20" t="s">
        <v>328</v>
      </c>
    </row>
    <row r="307" spans="1:11" x14ac:dyDescent="0.3">
      <c r="A307" s="20" t="s">
        <v>93</v>
      </c>
      <c r="B307" s="20" t="s">
        <v>293</v>
      </c>
      <c r="C307" s="27">
        <f>VLOOKUP(B307,'Validacion (Uso SMA)'!$A$1:$D$4,4,0)</f>
        <v>1</v>
      </c>
      <c r="D307" s="24" t="s">
        <v>291</v>
      </c>
      <c r="E307" s="24" t="s">
        <v>291</v>
      </c>
      <c r="H307" s="32" t="s">
        <v>294</v>
      </c>
      <c r="I307" s="24" t="s">
        <v>291</v>
      </c>
      <c r="J307" s="20" t="s">
        <v>328</v>
      </c>
      <c r="K307" s="20"/>
    </row>
    <row r="308" spans="1:11" x14ac:dyDescent="0.3">
      <c r="A308" s="20" t="s">
        <v>93</v>
      </c>
      <c r="B308" s="20" t="s">
        <v>295</v>
      </c>
      <c r="C308" s="27">
        <f>VLOOKUP(B308,'Validacion (Uso SMA)'!$A$1:$D$4,4,0)</f>
        <v>2</v>
      </c>
      <c r="D308" s="24" t="s">
        <v>291</v>
      </c>
      <c r="E308" s="24" t="s">
        <v>291</v>
      </c>
      <c r="H308" s="15" t="s">
        <v>296</v>
      </c>
      <c r="I308" s="24" t="s">
        <v>291</v>
      </c>
      <c r="J308" s="20" t="s">
        <v>328</v>
      </c>
      <c r="K308" s="20"/>
    </row>
    <row r="309" spans="1:11" x14ac:dyDescent="0.3">
      <c r="A309" s="20" t="s">
        <v>93</v>
      </c>
      <c r="B309" s="20" t="s">
        <v>289</v>
      </c>
      <c r="C309" s="27">
        <f>VLOOKUP(B309,'Validacion (Uso SMA)'!$A$1:$D$4,4,0)</f>
        <v>3</v>
      </c>
      <c r="D309" s="24" t="s">
        <v>291</v>
      </c>
      <c r="E309" s="24" t="s">
        <v>291</v>
      </c>
      <c r="H309" s="15" t="s">
        <v>290</v>
      </c>
      <c r="I309" s="20" t="s">
        <v>291</v>
      </c>
      <c r="J309" s="20" t="s">
        <v>328</v>
      </c>
    </row>
    <row r="310" spans="1:11" x14ac:dyDescent="0.3">
      <c r="A310" s="20" t="s">
        <v>94</v>
      </c>
      <c r="B310" s="20" t="s">
        <v>293</v>
      </c>
      <c r="C310" s="27">
        <f>VLOOKUP(B310,'Validacion (Uso SMA)'!$A$1:$D$4,4,0)</f>
        <v>1</v>
      </c>
      <c r="D310" s="24" t="s">
        <v>291</v>
      </c>
      <c r="E310" s="24" t="s">
        <v>291</v>
      </c>
      <c r="H310" s="32" t="s">
        <v>294</v>
      </c>
      <c r="I310" s="24" t="s">
        <v>291</v>
      </c>
      <c r="J310" s="20" t="s">
        <v>328</v>
      </c>
      <c r="K310" s="20"/>
    </row>
    <row r="311" spans="1:11" x14ac:dyDescent="0.3">
      <c r="A311" s="20" t="s">
        <v>94</v>
      </c>
      <c r="B311" s="20" t="s">
        <v>295</v>
      </c>
      <c r="C311" s="27">
        <f>VLOOKUP(B311,'Validacion (Uso SMA)'!$A$1:$D$4,4,0)</f>
        <v>2</v>
      </c>
      <c r="D311" s="24" t="s">
        <v>291</v>
      </c>
      <c r="E311" s="24" t="s">
        <v>291</v>
      </c>
      <c r="H311" s="15" t="s">
        <v>296</v>
      </c>
      <c r="I311" s="24" t="s">
        <v>291</v>
      </c>
      <c r="J311" s="20" t="s">
        <v>328</v>
      </c>
      <c r="K311" s="20"/>
    </row>
    <row r="312" spans="1:11" x14ac:dyDescent="0.3">
      <c r="A312" s="20" t="s">
        <v>94</v>
      </c>
      <c r="B312" s="20" t="s">
        <v>289</v>
      </c>
      <c r="C312" s="27">
        <f>VLOOKUP(B312,'Validacion (Uso SMA)'!$A$1:$D$4,4,0)</f>
        <v>3</v>
      </c>
      <c r="D312" s="24" t="s">
        <v>291</v>
      </c>
      <c r="E312" s="24" t="s">
        <v>291</v>
      </c>
      <c r="H312" s="15" t="s">
        <v>290</v>
      </c>
      <c r="I312" s="20" t="s">
        <v>291</v>
      </c>
      <c r="J312" s="20" t="s">
        <v>328</v>
      </c>
    </row>
    <row r="313" spans="1:11" x14ac:dyDescent="0.3">
      <c r="A313" s="20" t="s">
        <v>252</v>
      </c>
      <c r="B313" s="20" t="s">
        <v>293</v>
      </c>
      <c r="C313" s="27">
        <f>VLOOKUP(B313,'Validacion (Uso SMA)'!$A$1:$D$4,4,0)</f>
        <v>1</v>
      </c>
      <c r="D313" s="20" t="s">
        <v>291</v>
      </c>
      <c r="E313" s="20" t="s">
        <v>291</v>
      </c>
      <c r="H313" s="32" t="s">
        <v>294</v>
      </c>
      <c r="I313" s="20" t="s">
        <v>291</v>
      </c>
      <c r="J313" s="20" t="s">
        <v>330</v>
      </c>
      <c r="K313" s="20"/>
    </row>
    <row r="314" spans="1:11" x14ac:dyDescent="0.3">
      <c r="A314" s="20" t="s">
        <v>252</v>
      </c>
      <c r="B314" s="20" t="s">
        <v>295</v>
      </c>
      <c r="C314" s="27">
        <f>VLOOKUP(B314,'Validacion (Uso SMA)'!$A$1:$D$4,4,0)</f>
        <v>2</v>
      </c>
      <c r="D314" s="20" t="s">
        <v>291</v>
      </c>
      <c r="E314" s="20" t="s">
        <v>291</v>
      </c>
      <c r="H314" s="15" t="s">
        <v>296</v>
      </c>
      <c r="I314" s="20" t="s">
        <v>291</v>
      </c>
      <c r="J314" s="20" t="s">
        <v>330</v>
      </c>
      <c r="K314" s="20"/>
    </row>
    <row r="315" spans="1:11" x14ac:dyDescent="0.3">
      <c r="A315" s="20" t="s">
        <v>252</v>
      </c>
      <c r="B315" s="20" t="s">
        <v>289</v>
      </c>
      <c r="C315" s="27">
        <f>VLOOKUP(B315,'Validacion (Uso SMA)'!$A$1:$D$4,4,0)</f>
        <v>3</v>
      </c>
      <c r="D315" s="20" t="s">
        <v>291</v>
      </c>
      <c r="E315" s="20" t="s">
        <v>291</v>
      </c>
      <c r="H315" s="15" t="s">
        <v>290</v>
      </c>
      <c r="I315" s="20" t="s">
        <v>291</v>
      </c>
      <c r="J315" s="20" t="s">
        <v>330</v>
      </c>
      <c r="K315" s="20"/>
    </row>
    <row r="316" spans="1:11" x14ac:dyDescent="0.3">
      <c r="A316" s="21" t="s">
        <v>252</v>
      </c>
      <c r="B316" s="20"/>
      <c r="D316" s="24">
        <v>39009</v>
      </c>
      <c r="E316" s="24">
        <v>48140</v>
      </c>
      <c r="F316" s="29"/>
      <c r="G316" s="29">
        <v>0.5</v>
      </c>
      <c r="H316" s="32"/>
      <c r="I316" s="24" t="s">
        <v>341</v>
      </c>
      <c r="J316" s="20" t="s">
        <v>330</v>
      </c>
      <c r="K316" s="20" t="s">
        <v>344</v>
      </c>
    </row>
    <row r="317" spans="1:11" x14ac:dyDescent="0.3">
      <c r="A317" s="21" t="s">
        <v>252</v>
      </c>
      <c r="B317" s="20"/>
      <c r="D317" s="24">
        <v>39009</v>
      </c>
      <c r="E317" s="24">
        <v>48140</v>
      </c>
      <c r="F317" s="29"/>
      <c r="G317" s="29">
        <v>1</v>
      </c>
      <c r="H317" s="32"/>
      <c r="I317" s="24" t="s">
        <v>341</v>
      </c>
      <c r="J317" s="20" t="s">
        <v>330</v>
      </c>
      <c r="K317" s="20" t="s">
        <v>345</v>
      </c>
    </row>
    <row r="318" spans="1:11" x14ac:dyDescent="0.3">
      <c r="A318" s="20" t="s">
        <v>95</v>
      </c>
      <c r="B318" s="20" t="s">
        <v>293</v>
      </c>
      <c r="C318" s="27">
        <f>VLOOKUP(B318,'Validacion (Uso SMA)'!$A$1:$D$4,4,0)</f>
        <v>1</v>
      </c>
      <c r="D318" s="24" t="s">
        <v>291</v>
      </c>
      <c r="E318" s="24" t="s">
        <v>291</v>
      </c>
      <c r="H318" s="32" t="s">
        <v>294</v>
      </c>
      <c r="I318" s="24" t="s">
        <v>291</v>
      </c>
      <c r="J318" s="20" t="s">
        <v>328</v>
      </c>
      <c r="K318" s="20"/>
    </row>
    <row r="319" spans="1:11" x14ac:dyDescent="0.3">
      <c r="A319" s="20" t="s">
        <v>95</v>
      </c>
      <c r="B319" s="20" t="s">
        <v>295</v>
      </c>
      <c r="C319" s="27">
        <f>VLOOKUP(B319,'Validacion (Uso SMA)'!$A$1:$D$4,4,0)</f>
        <v>2</v>
      </c>
      <c r="D319" s="24" t="s">
        <v>291</v>
      </c>
      <c r="E319" s="24" t="s">
        <v>291</v>
      </c>
      <c r="H319" s="15" t="s">
        <v>296</v>
      </c>
      <c r="I319" s="24" t="s">
        <v>291</v>
      </c>
      <c r="J319" s="20" t="s">
        <v>328</v>
      </c>
      <c r="K319" s="20"/>
    </row>
    <row r="320" spans="1:11" x14ac:dyDescent="0.3">
      <c r="A320" s="20" t="s">
        <v>95</v>
      </c>
      <c r="B320" s="20" t="s">
        <v>289</v>
      </c>
      <c r="C320" s="27">
        <f>VLOOKUP(B320,'Validacion (Uso SMA)'!$A$1:$D$4,4,0)</f>
        <v>3</v>
      </c>
      <c r="D320" s="24" t="s">
        <v>291</v>
      </c>
      <c r="E320" s="24" t="s">
        <v>291</v>
      </c>
      <c r="H320" s="15" t="s">
        <v>290</v>
      </c>
      <c r="I320" s="20" t="s">
        <v>291</v>
      </c>
      <c r="J320" s="20" t="s">
        <v>328</v>
      </c>
    </row>
    <row r="321" spans="1:11" x14ac:dyDescent="0.3">
      <c r="A321" s="20" t="s">
        <v>96</v>
      </c>
      <c r="B321" s="20" t="s">
        <v>293</v>
      </c>
      <c r="C321" s="27">
        <f>VLOOKUP(B321,'Validacion (Uso SMA)'!$A$1:$D$4,4,0)</f>
        <v>1</v>
      </c>
      <c r="D321" s="24" t="s">
        <v>291</v>
      </c>
      <c r="E321" s="24" t="s">
        <v>291</v>
      </c>
      <c r="H321" s="32" t="s">
        <v>294</v>
      </c>
      <c r="I321" s="24" t="s">
        <v>291</v>
      </c>
      <c r="J321" s="20" t="s">
        <v>328</v>
      </c>
      <c r="K321" s="20"/>
    </row>
    <row r="322" spans="1:11" x14ac:dyDescent="0.3">
      <c r="A322" s="20" t="s">
        <v>96</v>
      </c>
      <c r="B322" s="20" t="s">
        <v>295</v>
      </c>
      <c r="C322" s="27">
        <f>VLOOKUP(B322,'Validacion (Uso SMA)'!$A$1:$D$4,4,0)</f>
        <v>2</v>
      </c>
      <c r="D322" s="24" t="s">
        <v>291</v>
      </c>
      <c r="E322" s="24" t="s">
        <v>291</v>
      </c>
      <c r="H322" s="15" t="s">
        <v>296</v>
      </c>
      <c r="I322" s="24" t="s">
        <v>291</v>
      </c>
      <c r="J322" s="20" t="s">
        <v>328</v>
      </c>
      <c r="K322" s="20"/>
    </row>
    <row r="323" spans="1:11" x14ac:dyDescent="0.3">
      <c r="A323" s="20" t="s">
        <v>96</v>
      </c>
      <c r="B323" s="20" t="s">
        <v>289</v>
      </c>
      <c r="C323" s="27">
        <f>VLOOKUP(B323,'Validacion (Uso SMA)'!$A$1:$D$4,4,0)</f>
        <v>3</v>
      </c>
      <c r="D323" s="24" t="s">
        <v>291</v>
      </c>
      <c r="E323" s="24" t="s">
        <v>291</v>
      </c>
      <c r="H323" s="15" t="s">
        <v>290</v>
      </c>
      <c r="I323" s="20" t="s">
        <v>291</v>
      </c>
      <c r="J323" s="20" t="s">
        <v>328</v>
      </c>
    </row>
    <row r="324" spans="1:11" x14ac:dyDescent="0.3">
      <c r="A324" s="20" t="s">
        <v>97</v>
      </c>
      <c r="B324" s="20" t="s">
        <v>293</v>
      </c>
      <c r="C324" s="27">
        <f>VLOOKUP(B324,'Validacion (Uso SMA)'!$A$1:$D$4,4,0)</f>
        <v>1</v>
      </c>
      <c r="D324" s="24" t="s">
        <v>291</v>
      </c>
      <c r="E324" s="24" t="s">
        <v>291</v>
      </c>
      <c r="H324" s="32" t="s">
        <v>294</v>
      </c>
      <c r="I324" s="24" t="s">
        <v>291</v>
      </c>
      <c r="J324" s="20" t="s">
        <v>328</v>
      </c>
      <c r="K324" s="20"/>
    </row>
    <row r="325" spans="1:11" x14ac:dyDescent="0.3">
      <c r="A325" s="20" t="s">
        <v>97</v>
      </c>
      <c r="B325" s="20" t="s">
        <v>295</v>
      </c>
      <c r="C325" s="27">
        <f>VLOOKUP(B325,'Validacion (Uso SMA)'!$A$1:$D$4,4,0)</f>
        <v>2</v>
      </c>
      <c r="D325" s="24" t="s">
        <v>291</v>
      </c>
      <c r="E325" s="24" t="s">
        <v>291</v>
      </c>
      <c r="H325" s="15" t="s">
        <v>296</v>
      </c>
      <c r="I325" s="24" t="s">
        <v>291</v>
      </c>
      <c r="J325" s="20" t="s">
        <v>328</v>
      </c>
      <c r="K325" s="20"/>
    </row>
    <row r="326" spans="1:11" x14ac:dyDescent="0.3">
      <c r="A326" s="20" t="s">
        <v>97</v>
      </c>
      <c r="B326" s="20" t="s">
        <v>289</v>
      </c>
      <c r="C326" s="27">
        <f>VLOOKUP(B326,'Validacion (Uso SMA)'!$A$1:$D$4,4,0)</f>
        <v>3</v>
      </c>
      <c r="D326" s="24" t="s">
        <v>291</v>
      </c>
      <c r="E326" s="24" t="s">
        <v>291</v>
      </c>
      <c r="H326" s="15" t="s">
        <v>290</v>
      </c>
      <c r="I326" s="20" t="s">
        <v>291</v>
      </c>
      <c r="J326" s="20" t="s">
        <v>328</v>
      </c>
    </row>
    <row r="327" spans="1:11" x14ac:dyDescent="0.3">
      <c r="A327" s="20" t="s">
        <v>98</v>
      </c>
      <c r="B327" s="20" t="s">
        <v>293</v>
      </c>
      <c r="C327" s="27">
        <f>VLOOKUP(B327,'Validacion (Uso SMA)'!$A$1:$D$4,4,0)</f>
        <v>1</v>
      </c>
      <c r="D327" s="24" t="s">
        <v>291</v>
      </c>
      <c r="E327" s="24" t="s">
        <v>291</v>
      </c>
      <c r="H327" s="32" t="s">
        <v>294</v>
      </c>
      <c r="I327" s="24" t="s">
        <v>291</v>
      </c>
      <c r="J327" s="20" t="s">
        <v>328</v>
      </c>
      <c r="K327" s="20"/>
    </row>
    <row r="328" spans="1:11" x14ac:dyDescent="0.3">
      <c r="A328" s="20" t="s">
        <v>98</v>
      </c>
      <c r="B328" s="20" t="s">
        <v>295</v>
      </c>
      <c r="C328" s="27">
        <f>VLOOKUP(B328,'Validacion (Uso SMA)'!$A$1:$D$4,4,0)</f>
        <v>2</v>
      </c>
      <c r="D328" s="24" t="s">
        <v>291</v>
      </c>
      <c r="E328" s="24" t="s">
        <v>291</v>
      </c>
      <c r="H328" s="15" t="s">
        <v>296</v>
      </c>
      <c r="I328" s="24" t="s">
        <v>291</v>
      </c>
      <c r="J328" s="20" t="s">
        <v>328</v>
      </c>
      <c r="K328" s="20"/>
    </row>
    <row r="329" spans="1:11" x14ac:dyDescent="0.3">
      <c r="A329" s="20" t="s">
        <v>98</v>
      </c>
      <c r="B329" s="20" t="s">
        <v>289</v>
      </c>
      <c r="C329" s="27">
        <f>VLOOKUP(B329,'Validacion (Uso SMA)'!$A$1:$D$4,4,0)</f>
        <v>3</v>
      </c>
      <c r="D329" s="24" t="s">
        <v>291</v>
      </c>
      <c r="E329" s="24" t="s">
        <v>291</v>
      </c>
      <c r="H329" s="15" t="s">
        <v>290</v>
      </c>
      <c r="I329" s="20" t="s">
        <v>291</v>
      </c>
      <c r="J329" s="20" t="s">
        <v>328</v>
      </c>
    </row>
    <row r="330" spans="1:11" x14ac:dyDescent="0.3">
      <c r="A330" s="20" t="s">
        <v>99</v>
      </c>
      <c r="B330" s="20" t="s">
        <v>293</v>
      </c>
      <c r="C330" s="27">
        <f>VLOOKUP(B330,'Validacion (Uso SMA)'!$A$1:$D$4,4,0)</f>
        <v>1</v>
      </c>
      <c r="D330" s="24" t="s">
        <v>291</v>
      </c>
      <c r="E330" s="24" t="s">
        <v>291</v>
      </c>
      <c r="H330" s="32" t="s">
        <v>294</v>
      </c>
      <c r="I330" s="24" t="s">
        <v>291</v>
      </c>
      <c r="J330" s="20" t="s">
        <v>328</v>
      </c>
      <c r="K330" s="20"/>
    </row>
    <row r="331" spans="1:11" x14ac:dyDescent="0.3">
      <c r="A331" s="20" t="s">
        <v>99</v>
      </c>
      <c r="B331" s="20" t="s">
        <v>295</v>
      </c>
      <c r="C331" s="27">
        <f>VLOOKUP(B331,'Validacion (Uso SMA)'!$A$1:$D$4,4,0)</f>
        <v>2</v>
      </c>
      <c r="D331" s="24" t="s">
        <v>291</v>
      </c>
      <c r="E331" s="24" t="s">
        <v>291</v>
      </c>
      <c r="H331" s="15" t="s">
        <v>296</v>
      </c>
      <c r="I331" s="24" t="s">
        <v>291</v>
      </c>
      <c r="J331" s="20" t="s">
        <v>328</v>
      </c>
      <c r="K331" s="20"/>
    </row>
    <row r="332" spans="1:11" x14ac:dyDescent="0.3">
      <c r="A332" s="20" t="s">
        <v>99</v>
      </c>
      <c r="B332" s="20" t="s">
        <v>289</v>
      </c>
      <c r="C332" s="27">
        <f>VLOOKUP(B332,'Validacion (Uso SMA)'!$A$1:$D$4,4,0)</f>
        <v>3</v>
      </c>
      <c r="D332" s="24" t="s">
        <v>291</v>
      </c>
      <c r="E332" s="24" t="s">
        <v>291</v>
      </c>
      <c r="H332" s="15" t="s">
        <v>290</v>
      </c>
      <c r="I332" s="20" t="s">
        <v>291</v>
      </c>
      <c r="J332" s="20" t="s">
        <v>328</v>
      </c>
    </row>
    <row r="333" spans="1:11" x14ac:dyDescent="0.3">
      <c r="A333" s="20" t="s">
        <v>100</v>
      </c>
      <c r="B333" s="20" t="s">
        <v>293</v>
      </c>
      <c r="C333" s="27">
        <f>VLOOKUP(B333,'Validacion (Uso SMA)'!$A$1:$D$4,4,0)</f>
        <v>1</v>
      </c>
      <c r="D333" s="24" t="s">
        <v>291</v>
      </c>
      <c r="E333" s="24" t="s">
        <v>291</v>
      </c>
      <c r="H333" s="32" t="s">
        <v>294</v>
      </c>
      <c r="I333" s="24" t="s">
        <v>291</v>
      </c>
      <c r="J333" s="20" t="s">
        <v>328</v>
      </c>
      <c r="K333" s="20"/>
    </row>
    <row r="334" spans="1:11" x14ac:dyDescent="0.3">
      <c r="A334" s="20" t="s">
        <v>100</v>
      </c>
      <c r="B334" s="20" t="s">
        <v>295</v>
      </c>
      <c r="C334" s="27">
        <f>VLOOKUP(B334,'Validacion (Uso SMA)'!$A$1:$D$4,4,0)</f>
        <v>2</v>
      </c>
      <c r="D334" s="24" t="s">
        <v>291</v>
      </c>
      <c r="E334" s="24" t="s">
        <v>291</v>
      </c>
      <c r="H334" s="15" t="s">
        <v>296</v>
      </c>
      <c r="I334" s="24" t="s">
        <v>291</v>
      </c>
      <c r="J334" s="20" t="s">
        <v>328</v>
      </c>
      <c r="K334" s="20"/>
    </row>
    <row r="335" spans="1:11" x14ac:dyDescent="0.3">
      <c r="A335" s="20" t="s">
        <v>100</v>
      </c>
      <c r="B335" s="20" t="s">
        <v>289</v>
      </c>
      <c r="C335" s="27">
        <f>VLOOKUP(B335,'Validacion (Uso SMA)'!$A$1:$D$4,4,0)</f>
        <v>3</v>
      </c>
      <c r="D335" s="24" t="s">
        <v>291</v>
      </c>
      <c r="E335" s="24" t="s">
        <v>291</v>
      </c>
      <c r="H335" s="15" t="s">
        <v>290</v>
      </c>
      <c r="I335" s="20" t="s">
        <v>291</v>
      </c>
      <c r="J335" s="20" t="s">
        <v>328</v>
      </c>
    </row>
    <row r="336" spans="1:11" x14ac:dyDescent="0.3">
      <c r="A336" s="20" t="s">
        <v>101</v>
      </c>
      <c r="B336" s="20" t="s">
        <v>293</v>
      </c>
      <c r="C336" s="27">
        <f>VLOOKUP(B336,'Validacion (Uso SMA)'!$A$1:$D$4,4,0)</f>
        <v>1</v>
      </c>
      <c r="D336" s="24" t="s">
        <v>291</v>
      </c>
      <c r="E336" s="24" t="s">
        <v>291</v>
      </c>
      <c r="H336" s="32" t="s">
        <v>294</v>
      </c>
      <c r="I336" s="24" t="s">
        <v>291</v>
      </c>
      <c r="J336" s="20" t="s">
        <v>328</v>
      </c>
      <c r="K336" s="20"/>
    </row>
    <row r="337" spans="1:11" x14ac:dyDescent="0.3">
      <c r="A337" s="20" t="s">
        <v>101</v>
      </c>
      <c r="B337" s="20" t="s">
        <v>295</v>
      </c>
      <c r="C337" s="27">
        <f>VLOOKUP(B337,'Validacion (Uso SMA)'!$A$1:$D$4,4,0)</f>
        <v>2</v>
      </c>
      <c r="D337" s="24" t="s">
        <v>291</v>
      </c>
      <c r="E337" s="24" t="s">
        <v>291</v>
      </c>
      <c r="H337" s="15" t="s">
        <v>296</v>
      </c>
      <c r="I337" s="24" t="s">
        <v>291</v>
      </c>
      <c r="J337" s="20" t="s">
        <v>328</v>
      </c>
      <c r="K337" s="20"/>
    </row>
    <row r="338" spans="1:11" x14ac:dyDescent="0.3">
      <c r="A338" s="20" t="s">
        <v>101</v>
      </c>
      <c r="B338" s="20" t="s">
        <v>289</v>
      </c>
      <c r="C338" s="27">
        <f>VLOOKUP(B338,'Validacion (Uso SMA)'!$A$1:$D$4,4,0)</f>
        <v>3</v>
      </c>
      <c r="D338" s="24" t="s">
        <v>291</v>
      </c>
      <c r="E338" s="24" t="s">
        <v>291</v>
      </c>
      <c r="H338" s="15" t="s">
        <v>290</v>
      </c>
      <c r="I338" s="20" t="s">
        <v>291</v>
      </c>
      <c r="J338" s="20" t="s">
        <v>328</v>
      </c>
    </row>
    <row r="339" spans="1:11" x14ac:dyDescent="0.3">
      <c r="A339" s="20" t="s">
        <v>253</v>
      </c>
      <c r="B339" s="20" t="s">
        <v>293</v>
      </c>
      <c r="C339" s="27">
        <f>VLOOKUP(B339,'Validacion (Uso SMA)'!$A$1:$D$4,4,0)</f>
        <v>1</v>
      </c>
      <c r="D339" s="24" t="s">
        <v>291</v>
      </c>
      <c r="E339" s="24" t="s">
        <v>291</v>
      </c>
      <c r="H339" s="32" t="s">
        <v>294</v>
      </c>
      <c r="I339" s="24" t="s">
        <v>291</v>
      </c>
      <c r="J339" s="20" t="s">
        <v>330</v>
      </c>
      <c r="K339" s="20"/>
    </row>
    <row r="340" spans="1:11" x14ac:dyDescent="0.3">
      <c r="A340" s="20" t="s">
        <v>253</v>
      </c>
      <c r="B340" s="20" t="s">
        <v>295</v>
      </c>
      <c r="C340" s="27">
        <f>VLOOKUP(B340,'Validacion (Uso SMA)'!$A$1:$D$4,4,0)</f>
        <v>2</v>
      </c>
      <c r="D340" s="24" t="s">
        <v>291</v>
      </c>
      <c r="E340" s="24" t="s">
        <v>291</v>
      </c>
      <c r="H340" s="15" t="s">
        <v>296</v>
      </c>
      <c r="I340" s="24" t="s">
        <v>291</v>
      </c>
      <c r="J340" s="20" t="s">
        <v>330</v>
      </c>
      <c r="K340" s="20"/>
    </row>
    <row r="341" spans="1:11" x14ac:dyDescent="0.3">
      <c r="A341" s="21" t="s">
        <v>253</v>
      </c>
      <c r="B341" s="20" t="s">
        <v>289</v>
      </c>
      <c r="C341" s="27">
        <v>3</v>
      </c>
      <c r="D341" s="24">
        <v>39009</v>
      </c>
      <c r="E341" s="24">
        <v>48140</v>
      </c>
      <c r="F341" s="29"/>
      <c r="G341" s="29">
        <v>2299.75</v>
      </c>
      <c r="H341" s="32" t="s">
        <v>290</v>
      </c>
      <c r="I341" s="24" t="s">
        <v>341</v>
      </c>
      <c r="J341" s="20" t="s">
        <v>330</v>
      </c>
      <c r="K341" s="20" t="s">
        <v>346</v>
      </c>
    </row>
    <row r="342" spans="1:11" x14ac:dyDescent="0.3">
      <c r="A342" s="21" t="s">
        <v>253</v>
      </c>
      <c r="B342" s="20" t="s">
        <v>289</v>
      </c>
      <c r="C342" s="27">
        <v>3</v>
      </c>
      <c r="D342" s="24">
        <v>39009</v>
      </c>
      <c r="E342" s="24">
        <v>48140</v>
      </c>
      <c r="F342" s="29"/>
      <c r="G342" s="29">
        <v>2299.7199999999998</v>
      </c>
      <c r="H342" s="32" t="s">
        <v>290</v>
      </c>
      <c r="I342" s="24" t="s">
        <v>341</v>
      </c>
      <c r="J342" s="20" t="s">
        <v>330</v>
      </c>
      <c r="K342" s="20" t="s">
        <v>347</v>
      </c>
    </row>
    <row r="343" spans="1:11" x14ac:dyDescent="0.3">
      <c r="A343" s="20" t="s">
        <v>102</v>
      </c>
      <c r="B343" s="20" t="s">
        <v>293</v>
      </c>
      <c r="C343" s="27">
        <f>VLOOKUP(B343,'Validacion (Uso SMA)'!$A$1:$D$4,4,0)</f>
        <v>1</v>
      </c>
      <c r="D343" s="24" t="s">
        <v>291</v>
      </c>
      <c r="E343" s="24" t="s">
        <v>291</v>
      </c>
      <c r="H343" s="32" t="s">
        <v>294</v>
      </c>
      <c r="I343" s="24" t="s">
        <v>291</v>
      </c>
      <c r="J343" s="20" t="s">
        <v>328</v>
      </c>
      <c r="K343" s="20"/>
    </row>
    <row r="344" spans="1:11" x14ac:dyDescent="0.3">
      <c r="A344" s="20" t="s">
        <v>102</v>
      </c>
      <c r="B344" s="20" t="s">
        <v>295</v>
      </c>
      <c r="C344" s="27">
        <f>VLOOKUP(B344,'Validacion (Uso SMA)'!$A$1:$D$4,4,0)</f>
        <v>2</v>
      </c>
      <c r="D344" s="24" t="s">
        <v>291</v>
      </c>
      <c r="E344" s="24" t="s">
        <v>291</v>
      </c>
      <c r="H344" s="15" t="s">
        <v>296</v>
      </c>
      <c r="I344" s="24" t="s">
        <v>291</v>
      </c>
      <c r="J344" s="20" t="s">
        <v>328</v>
      </c>
      <c r="K344" s="20"/>
    </row>
    <row r="345" spans="1:11" x14ac:dyDescent="0.3">
      <c r="A345" s="20" t="s">
        <v>102</v>
      </c>
      <c r="B345" s="20" t="s">
        <v>289</v>
      </c>
      <c r="C345" s="27">
        <f>VLOOKUP(B345,'Validacion (Uso SMA)'!$A$1:$D$4,4,0)</f>
        <v>3</v>
      </c>
      <c r="D345" s="24" t="s">
        <v>291</v>
      </c>
      <c r="E345" s="24" t="s">
        <v>291</v>
      </c>
      <c r="H345" s="15" t="s">
        <v>290</v>
      </c>
      <c r="I345" s="20" t="s">
        <v>291</v>
      </c>
      <c r="J345" s="20" t="s">
        <v>328</v>
      </c>
    </row>
    <row r="346" spans="1:11" x14ac:dyDescent="0.3">
      <c r="A346" s="20" t="s">
        <v>103</v>
      </c>
      <c r="B346" s="20" t="s">
        <v>293</v>
      </c>
      <c r="C346" s="27">
        <f>VLOOKUP(B346,'Validacion (Uso SMA)'!$A$1:$D$4,4,0)</f>
        <v>1</v>
      </c>
      <c r="D346" s="24" t="s">
        <v>291</v>
      </c>
      <c r="E346" s="24" t="s">
        <v>291</v>
      </c>
      <c r="H346" s="32" t="s">
        <v>294</v>
      </c>
      <c r="I346" s="24" t="s">
        <v>291</v>
      </c>
      <c r="J346" s="20" t="s">
        <v>328</v>
      </c>
      <c r="K346" s="20"/>
    </row>
    <row r="347" spans="1:11" x14ac:dyDescent="0.3">
      <c r="A347" s="20" t="s">
        <v>103</v>
      </c>
      <c r="B347" s="20" t="s">
        <v>295</v>
      </c>
      <c r="C347" s="27">
        <f>VLOOKUP(B347,'Validacion (Uso SMA)'!$A$1:$D$4,4,0)</f>
        <v>2</v>
      </c>
      <c r="D347" s="24" t="s">
        <v>291</v>
      </c>
      <c r="E347" s="24" t="s">
        <v>291</v>
      </c>
      <c r="H347" s="15" t="s">
        <v>296</v>
      </c>
      <c r="I347" s="24" t="s">
        <v>291</v>
      </c>
      <c r="J347" s="20" t="s">
        <v>328</v>
      </c>
      <c r="K347" s="20"/>
    </row>
    <row r="348" spans="1:11" x14ac:dyDescent="0.3">
      <c r="A348" s="20" t="s">
        <v>103</v>
      </c>
      <c r="B348" s="20" t="s">
        <v>289</v>
      </c>
      <c r="C348" s="27">
        <f>VLOOKUP(B348,'Validacion (Uso SMA)'!$A$1:$D$4,4,0)</f>
        <v>3</v>
      </c>
      <c r="D348" s="24" t="s">
        <v>291</v>
      </c>
      <c r="E348" s="24" t="s">
        <v>291</v>
      </c>
      <c r="H348" s="15" t="s">
        <v>290</v>
      </c>
      <c r="I348" s="20" t="s">
        <v>291</v>
      </c>
      <c r="J348" s="20" t="s">
        <v>328</v>
      </c>
    </row>
    <row r="349" spans="1:11" x14ac:dyDescent="0.3">
      <c r="A349" s="20" t="s">
        <v>104</v>
      </c>
      <c r="B349" s="20" t="s">
        <v>293</v>
      </c>
      <c r="C349" s="27">
        <f>VLOOKUP(B349,'Validacion (Uso SMA)'!$A$1:$D$4,4,0)</f>
        <v>1</v>
      </c>
      <c r="D349" s="24" t="s">
        <v>291</v>
      </c>
      <c r="E349" s="24" t="s">
        <v>291</v>
      </c>
      <c r="H349" s="32" t="s">
        <v>294</v>
      </c>
      <c r="I349" s="24" t="s">
        <v>291</v>
      </c>
      <c r="J349" s="20" t="s">
        <v>328</v>
      </c>
      <c r="K349" s="20"/>
    </row>
    <row r="350" spans="1:11" x14ac:dyDescent="0.3">
      <c r="A350" s="20" t="s">
        <v>104</v>
      </c>
      <c r="B350" s="20" t="s">
        <v>295</v>
      </c>
      <c r="C350" s="27">
        <f>VLOOKUP(B350,'Validacion (Uso SMA)'!$A$1:$D$4,4,0)</f>
        <v>2</v>
      </c>
      <c r="D350" s="24" t="s">
        <v>291</v>
      </c>
      <c r="E350" s="24" t="s">
        <v>291</v>
      </c>
      <c r="H350" s="15" t="s">
        <v>296</v>
      </c>
      <c r="I350" s="24" t="s">
        <v>291</v>
      </c>
      <c r="J350" s="20" t="s">
        <v>328</v>
      </c>
      <c r="K350" s="20"/>
    </row>
    <row r="351" spans="1:11" x14ac:dyDescent="0.3">
      <c r="A351" s="20" t="s">
        <v>104</v>
      </c>
      <c r="B351" s="20" t="s">
        <v>289</v>
      </c>
      <c r="C351" s="27">
        <f>VLOOKUP(B351,'Validacion (Uso SMA)'!$A$1:$D$4,4,0)</f>
        <v>3</v>
      </c>
      <c r="D351" s="24" t="s">
        <v>291</v>
      </c>
      <c r="E351" s="24" t="s">
        <v>291</v>
      </c>
      <c r="H351" s="15" t="s">
        <v>290</v>
      </c>
      <c r="I351" s="20" t="s">
        <v>291</v>
      </c>
      <c r="J351" s="20" t="s">
        <v>328</v>
      </c>
    </row>
    <row r="352" spans="1:11" x14ac:dyDescent="0.3">
      <c r="A352" s="20" t="s">
        <v>105</v>
      </c>
      <c r="B352" s="20" t="s">
        <v>293</v>
      </c>
      <c r="C352" s="27">
        <f>VLOOKUP(B352,'Validacion (Uso SMA)'!$A$1:$D$4,4,0)</f>
        <v>1</v>
      </c>
      <c r="D352" s="24" t="s">
        <v>291</v>
      </c>
      <c r="E352" s="24" t="s">
        <v>291</v>
      </c>
      <c r="H352" s="32" t="s">
        <v>294</v>
      </c>
      <c r="I352" s="24" t="s">
        <v>291</v>
      </c>
      <c r="J352" s="20" t="s">
        <v>328</v>
      </c>
      <c r="K352" s="20"/>
    </row>
    <row r="353" spans="1:11" x14ac:dyDescent="0.3">
      <c r="A353" s="15" t="s">
        <v>105</v>
      </c>
      <c r="B353" s="20" t="s">
        <v>293</v>
      </c>
      <c r="C353" s="27">
        <f>VLOOKUP(B353,'Validacion (Uso SMA)'!$A$1:$D$4,4,0)</f>
        <v>1</v>
      </c>
      <c r="D353" s="24" t="s">
        <v>291</v>
      </c>
      <c r="E353" s="24" t="s">
        <v>291</v>
      </c>
      <c r="H353" s="15" t="s">
        <v>294</v>
      </c>
      <c r="I353" s="24" t="s">
        <v>291</v>
      </c>
      <c r="J353" s="20" t="s">
        <v>328</v>
      </c>
    </row>
    <row r="354" spans="1:11" x14ac:dyDescent="0.3">
      <c r="A354" s="20" t="s">
        <v>105</v>
      </c>
      <c r="B354" s="20" t="s">
        <v>295</v>
      </c>
      <c r="C354" s="27">
        <f>VLOOKUP(B354,'Validacion (Uso SMA)'!$A$1:$D$4,4,0)</f>
        <v>2</v>
      </c>
      <c r="D354" s="24" t="s">
        <v>291</v>
      </c>
      <c r="E354" s="24" t="s">
        <v>291</v>
      </c>
      <c r="H354" s="15" t="s">
        <v>296</v>
      </c>
      <c r="I354" s="24" t="s">
        <v>291</v>
      </c>
      <c r="J354" s="20" t="s">
        <v>328</v>
      </c>
      <c r="K354" s="20"/>
    </row>
    <row r="355" spans="1:11" x14ac:dyDescent="0.3">
      <c r="A355" s="20" t="s">
        <v>105</v>
      </c>
      <c r="B355" s="20" t="s">
        <v>289</v>
      </c>
      <c r="C355" s="27">
        <f>VLOOKUP(B355,'Validacion (Uso SMA)'!$A$1:$D$4,4,0)</f>
        <v>3</v>
      </c>
      <c r="D355" s="24" t="s">
        <v>291</v>
      </c>
      <c r="E355" s="24" t="s">
        <v>291</v>
      </c>
      <c r="H355" s="15" t="s">
        <v>290</v>
      </c>
      <c r="I355" s="20" t="s">
        <v>291</v>
      </c>
      <c r="J355" s="20" t="s">
        <v>328</v>
      </c>
    </row>
    <row r="356" spans="1:11" x14ac:dyDescent="0.3">
      <c r="A356" s="20" t="s">
        <v>106</v>
      </c>
      <c r="B356" s="20" t="s">
        <v>293</v>
      </c>
      <c r="C356" s="27">
        <f>VLOOKUP(B356,'Validacion (Uso SMA)'!$A$1:$D$4,4,0)</f>
        <v>1</v>
      </c>
      <c r="D356" s="24" t="s">
        <v>291</v>
      </c>
      <c r="E356" s="24" t="s">
        <v>291</v>
      </c>
      <c r="H356" s="32" t="s">
        <v>294</v>
      </c>
      <c r="I356" s="24" t="s">
        <v>291</v>
      </c>
      <c r="J356" s="20" t="s">
        <v>328</v>
      </c>
      <c r="K356" s="20"/>
    </row>
    <row r="357" spans="1:11" x14ac:dyDescent="0.3">
      <c r="A357" s="20" t="s">
        <v>106</v>
      </c>
      <c r="B357" s="20" t="s">
        <v>295</v>
      </c>
      <c r="C357" s="27">
        <f>VLOOKUP(B357,'Validacion (Uso SMA)'!$A$1:$D$4,4,0)</f>
        <v>2</v>
      </c>
      <c r="D357" s="24" t="s">
        <v>291</v>
      </c>
      <c r="E357" s="24" t="s">
        <v>291</v>
      </c>
      <c r="H357" s="15" t="s">
        <v>296</v>
      </c>
      <c r="I357" s="24" t="s">
        <v>291</v>
      </c>
      <c r="J357" s="20" t="s">
        <v>328</v>
      </c>
      <c r="K357" s="20"/>
    </row>
    <row r="358" spans="1:11" x14ac:dyDescent="0.3">
      <c r="A358" s="20" t="s">
        <v>106</v>
      </c>
      <c r="B358" s="20" t="s">
        <v>289</v>
      </c>
      <c r="C358" s="27">
        <f>VLOOKUP(B358,'Validacion (Uso SMA)'!$A$1:$D$4,4,0)</f>
        <v>3</v>
      </c>
      <c r="D358" s="24" t="s">
        <v>291</v>
      </c>
      <c r="E358" s="24" t="s">
        <v>291</v>
      </c>
      <c r="H358" s="15" t="s">
        <v>290</v>
      </c>
      <c r="I358" s="20" t="s">
        <v>291</v>
      </c>
      <c r="J358" s="20" t="s">
        <v>328</v>
      </c>
    </row>
    <row r="359" spans="1:11" x14ac:dyDescent="0.3">
      <c r="A359" s="20" t="s">
        <v>107</v>
      </c>
      <c r="B359" s="20" t="s">
        <v>293</v>
      </c>
      <c r="C359" s="27">
        <f>VLOOKUP(B359,'Validacion (Uso SMA)'!$A$1:$D$4,4,0)</f>
        <v>1</v>
      </c>
      <c r="D359" s="24" t="s">
        <v>291</v>
      </c>
      <c r="E359" s="24" t="s">
        <v>291</v>
      </c>
      <c r="H359" s="32" t="s">
        <v>294</v>
      </c>
      <c r="I359" s="24" t="s">
        <v>291</v>
      </c>
      <c r="J359" s="20" t="s">
        <v>328</v>
      </c>
      <c r="K359" s="20"/>
    </row>
    <row r="360" spans="1:11" x14ac:dyDescent="0.3">
      <c r="A360" s="20" t="s">
        <v>107</v>
      </c>
      <c r="B360" s="20" t="s">
        <v>295</v>
      </c>
      <c r="C360" s="27">
        <f>VLOOKUP(B360,'Validacion (Uso SMA)'!$A$1:$D$4,4,0)</f>
        <v>2</v>
      </c>
      <c r="D360" s="24" t="s">
        <v>291</v>
      </c>
      <c r="E360" s="24" t="s">
        <v>291</v>
      </c>
      <c r="H360" s="15" t="s">
        <v>296</v>
      </c>
      <c r="I360" s="24" t="s">
        <v>291</v>
      </c>
      <c r="J360" s="20" t="s">
        <v>328</v>
      </c>
      <c r="K360" s="20"/>
    </row>
    <row r="361" spans="1:11" x14ac:dyDescent="0.3">
      <c r="A361" s="20" t="s">
        <v>107</v>
      </c>
      <c r="B361" s="20" t="s">
        <v>289</v>
      </c>
      <c r="C361" s="27">
        <f>VLOOKUP(B361,'Validacion (Uso SMA)'!$A$1:$D$4,4,0)</f>
        <v>3</v>
      </c>
      <c r="D361" s="24" t="s">
        <v>291</v>
      </c>
      <c r="E361" s="24" t="s">
        <v>291</v>
      </c>
      <c r="H361" s="15" t="s">
        <v>290</v>
      </c>
      <c r="I361" s="20" t="s">
        <v>291</v>
      </c>
      <c r="J361" s="20" t="s">
        <v>328</v>
      </c>
    </row>
    <row r="362" spans="1:11" x14ac:dyDescent="0.3">
      <c r="A362" s="20" t="s">
        <v>108</v>
      </c>
      <c r="B362" s="20" t="s">
        <v>293</v>
      </c>
      <c r="C362" s="27">
        <f>VLOOKUP(B362,'Validacion (Uso SMA)'!$A$1:$D$4,4,0)</f>
        <v>1</v>
      </c>
      <c r="D362" s="24" t="s">
        <v>291</v>
      </c>
      <c r="E362" s="24" t="s">
        <v>291</v>
      </c>
      <c r="H362" s="32" t="s">
        <v>294</v>
      </c>
      <c r="I362" s="24" t="s">
        <v>291</v>
      </c>
      <c r="J362" s="20" t="s">
        <v>328</v>
      </c>
      <c r="K362" s="20"/>
    </row>
    <row r="363" spans="1:11" x14ac:dyDescent="0.3">
      <c r="A363" s="20" t="s">
        <v>108</v>
      </c>
      <c r="B363" s="20" t="s">
        <v>295</v>
      </c>
      <c r="C363" s="27">
        <f>VLOOKUP(B363,'Validacion (Uso SMA)'!$A$1:$D$4,4,0)</f>
        <v>2</v>
      </c>
      <c r="D363" s="24" t="s">
        <v>291</v>
      </c>
      <c r="E363" s="24" t="s">
        <v>291</v>
      </c>
      <c r="H363" s="15" t="s">
        <v>296</v>
      </c>
      <c r="I363" s="24" t="s">
        <v>291</v>
      </c>
      <c r="J363" s="20" t="s">
        <v>328</v>
      </c>
      <c r="K363" s="20"/>
    </row>
    <row r="364" spans="1:11" x14ac:dyDescent="0.3">
      <c r="A364" s="20" t="s">
        <v>108</v>
      </c>
      <c r="B364" s="20" t="s">
        <v>289</v>
      </c>
      <c r="C364" s="27">
        <f>VLOOKUP(B364,'Validacion (Uso SMA)'!$A$1:$D$4,4,0)</f>
        <v>3</v>
      </c>
      <c r="D364" s="24" t="s">
        <v>291</v>
      </c>
      <c r="E364" s="24" t="s">
        <v>291</v>
      </c>
      <c r="H364" s="15" t="s">
        <v>290</v>
      </c>
      <c r="I364" s="20" t="s">
        <v>291</v>
      </c>
      <c r="J364" s="20" t="s">
        <v>328</v>
      </c>
    </row>
    <row r="365" spans="1:11" x14ac:dyDescent="0.3">
      <c r="A365" s="20" t="s">
        <v>254</v>
      </c>
      <c r="B365" s="20" t="s">
        <v>293</v>
      </c>
      <c r="C365" s="27">
        <f>VLOOKUP(B365,'Validacion (Uso SMA)'!$A$1:$D$4,4,0)</f>
        <v>1</v>
      </c>
      <c r="D365" s="24" t="s">
        <v>291</v>
      </c>
      <c r="E365" s="24" t="s">
        <v>291</v>
      </c>
      <c r="H365" s="32" t="s">
        <v>294</v>
      </c>
      <c r="I365" s="24" t="s">
        <v>291</v>
      </c>
      <c r="J365" s="20" t="s">
        <v>330</v>
      </c>
      <c r="K365" s="20"/>
    </row>
    <row r="366" spans="1:11" x14ac:dyDescent="0.3">
      <c r="A366" s="20" t="s">
        <v>254</v>
      </c>
      <c r="B366" s="20" t="s">
        <v>295</v>
      </c>
      <c r="C366" s="27">
        <f>VLOOKUP(B366,'Validacion (Uso SMA)'!$A$1:$D$4,4,0)</f>
        <v>2</v>
      </c>
      <c r="D366" s="24" t="s">
        <v>291</v>
      </c>
      <c r="E366" s="24" t="s">
        <v>291</v>
      </c>
      <c r="H366" s="15" t="s">
        <v>296</v>
      </c>
      <c r="I366" s="24" t="s">
        <v>291</v>
      </c>
      <c r="J366" s="20" t="s">
        <v>330</v>
      </c>
      <c r="K366" s="20"/>
    </row>
    <row r="367" spans="1:11" x14ac:dyDescent="0.3">
      <c r="A367" s="21" t="s">
        <v>254</v>
      </c>
      <c r="B367" s="20" t="s">
        <v>289</v>
      </c>
      <c r="C367" s="27">
        <v>3</v>
      </c>
      <c r="D367" s="24">
        <v>39009</v>
      </c>
      <c r="E367" s="24">
        <v>48140</v>
      </c>
      <c r="F367" s="29"/>
      <c r="G367" s="29">
        <v>2299.4</v>
      </c>
      <c r="H367" s="32" t="s">
        <v>290</v>
      </c>
      <c r="I367" s="24" t="s">
        <v>341</v>
      </c>
      <c r="J367" s="20" t="s">
        <v>330</v>
      </c>
      <c r="K367" s="20" t="s">
        <v>346</v>
      </c>
    </row>
    <row r="368" spans="1:11" x14ac:dyDescent="0.3">
      <c r="A368" s="21" t="s">
        <v>254</v>
      </c>
      <c r="B368" s="20" t="s">
        <v>289</v>
      </c>
      <c r="C368" s="27">
        <v>3</v>
      </c>
      <c r="D368" s="24">
        <v>39009</v>
      </c>
      <c r="E368" s="24">
        <v>48140</v>
      </c>
      <c r="F368" s="29"/>
      <c r="G368" s="29">
        <v>2299.29</v>
      </c>
      <c r="H368" s="32" t="s">
        <v>290</v>
      </c>
      <c r="I368" s="24" t="s">
        <v>341</v>
      </c>
      <c r="J368" s="20" t="s">
        <v>330</v>
      </c>
      <c r="K368" s="20" t="s">
        <v>347</v>
      </c>
    </row>
    <row r="369" spans="1:11" x14ac:dyDescent="0.3">
      <c r="A369" s="20" t="s">
        <v>109</v>
      </c>
      <c r="B369" s="20" t="s">
        <v>293</v>
      </c>
      <c r="C369" s="27">
        <f>VLOOKUP(B369,'Validacion (Uso SMA)'!$A$1:$D$4,4,0)</f>
        <v>1</v>
      </c>
      <c r="D369" s="24" t="s">
        <v>291</v>
      </c>
      <c r="E369" s="24" t="s">
        <v>291</v>
      </c>
      <c r="H369" s="32" t="s">
        <v>294</v>
      </c>
      <c r="I369" s="24" t="s">
        <v>291</v>
      </c>
      <c r="J369" s="20" t="s">
        <v>328</v>
      </c>
      <c r="K369" s="20"/>
    </row>
    <row r="370" spans="1:11" x14ac:dyDescent="0.3">
      <c r="A370" s="20" t="s">
        <v>109</v>
      </c>
      <c r="B370" s="20" t="s">
        <v>295</v>
      </c>
      <c r="C370" s="27">
        <f>VLOOKUP(B370,'Validacion (Uso SMA)'!$A$1:$D$4,4,0)</f>
        <v>2</v>
      </c>
      <c r="D370" s="24" t="s">
        <v>291</v>
      </c>
      <c r="E370" s="24" t="s">
        <v>291</v>
      </c>
      <c r="H370" s="15" t="s">
        <v>296</v>
      </c>
      <c r="I370" s="24" t="s">
        <v>291</v>
      </c>
      <c r="J370" s="20" t="s">
        <v>328</v>
      </c>
      <c r="K370" s="20"/>
    </row>
    <row r="371" spans="1:11" x14ac:dyDescent="0.3">
      <c r="A371" s="20" t="s">
        <v>109</v>
      </c>
      <c r="B371" s="20" t="s">
        <v>289</v>
      </c>
      <c r="C371" s="27">
        <f>VLOOKUP(B371,'Validacion (Uso SMA)'!$A$1:$D$4,4,0)</f>
        <v>3</v>
      </c>
      <c r="D371" s="24" t="s">
        <v>291</v>
      </c>
      <c r="E371" s="24" t="s">
        <v>291</v>
      </c>
      <c r="H371" s="15" t="s">
        <v>290</v>
      </c>
      <c r="I371" s="20" t="s">
        <v>291</v>
      </c>
      <c r="J371" s="20" t="s">
        <v>328</v>
      </c>
    </row>
    <row r="372" spans="1:11" x14ac:dyDescent="0.3">
      <c r="A372" s="20" t="s">
        <v>110</v>
      </c>
      <c r="B372" s="20" t="s">
        <v>293</v>
      </c>
      <c r="C372" s="27">
        <f>VLOOKUP(B372,'Validacion (Uso SMA)'!$A$1:$D$4,4,0)</f>
        <v>1</v>
      </c>
      <c r="D372" s="24" t="s">
        <v>291</v>
      </c>
      <c r="E372" s="24" t="s">
        <v>291</v>
      </c>
      <c r="H372" s="32" t="s">
        <v>294</v>
      </c>
      <c r="I372" s="24" t="s">
        <v>291</v>
      </c>
      <c r="J372" s="20" t="s">
        <v>328</v>
      </c>
      <c r="K372" s="20"/>
    </row>
    <row r="373" spans="1:11" x14ac:dyDescent="0.3">
      <c r="A373" s="20" t="s">
        <v>110</v>
      </c>
      <c r="B373" s="20" t="s">
        <v>295</v>
      </c>
      <c r="C373" s="27">
        <f>VLOOKUP(B373,'Validacion (Uso SMA)'!$A$1:$D$4,4,0)</f>
        <v>2</v>
      </c>
      <c r="D373" s="24" t="s">
        <v>291</v>
      </c>
      <c r="E373" s="24" t="s">
        <v>291</v>
      </c>
      <c r="H373" s="15" t="s">
        <v>296</v>
      </c>
      <c r="I373" s="24" t="s">
        <v>291</v>
      </c>
      <c r="J373" s="20" t="s">
        <v>328</v>
      </c>
      <c r="K373" s="20"/>
    </row>
    <row r="374" spans="1:11" x14ac:dyDescent="0.3">
      <c r="A374" s="20" t="s">
        <v>110</v>
      </c>
      <c r="B374" s="20" t="s">
        <v>289</v>
      </c>
      <c r="C374" s="27">
        <f>VLOOKUP(B374,'Validacion (Uso SMA)'!$A$1:$D$4,4,0)</f>
        <v>3</v>
      </c>
      <c r="D374" s="24" t="s">
        <v>291</v>
      </c>
      <c r="E374" s="24" t="s">
        <v>291</v>
      </c>
      <c r="H374" s="15" t="s">
        <v>290</v>
      </c>
      <c r="I374" s="20" t="s">
        <v>291</v>
      </c>
      <c r="J374" s="20" t="s">
        <v>328</v>
      </c>
    </row>
    <row r="375" spans="1:11" x14ac:dyDescent="0.3">
      <c r="A375" s="20" t="s">
        <v>111</v>
      </c>
      <c r="B375" s="20" t="s">
        <v>293</v>
      </c>
      <c r="C375" s="27">
        <f>VLOOKUP(B375,'Validacion (Uso SMA)'!$A$1:$D$4,4,0)</f>
        <v>1</v>
      </c>
      <c r="D375" s="24" t="s">
        <v>291</v>
      </c>
      <c r="E375" s="24" t="s">
        <v>291</v>
      </c>
      <c r="H375" s="32" t="s">
        <v>294</v>
      </c>
      <c r="I375" s="24" t="s">
        <v>291</v>
      </c>
      <c r="J375" s="20" t="s">
        <v>328</v>
      </c>
      <c r="K375" s="20"/>
    </row>
    <row r="376" spans="1:11" x14ac:dyDescent="0.3">
      <c r="A376" s="20" t="s">
        <v>111</v>
      </c>
      <c r="B376" s="20" t="s">
        <v>295</v>
      </c>
      <c r="C376" s="27">
        <f>VLOOKUP(B376,'Validacion (Uso SMA)'!$A$1:$D$4,4,0)</f>
        <v>2</v>
      </c>
      <c r="D376" s="24" t="s">
        <v>291</v>
      </c>
      <c r="E376" s="24" t="s">
        <v>291</v>
      </c>
      <c r="H376" s="15" t="s">
        <v>296</v>
      </c>
      <c r="I376" s="24" t="s">
        <v>291</v>
      </c>
      <c r="J376" s="20" t="s">
        <v>328</v>
      </c>
      <c r="K376" s="20"/>
    </row>
    <row r="377" spans="1:11" x14ac:dyDescent="0.3">
      <c r="A377" s="20" t="s">
        <v>111</v>
      </c>
      <c r="B377" s="20" t="s">
        <v>289</v>
      </c>
      <c r="C377" s="27">
        <f>VLOOKUP(B377,'Validacion (Uso SMA)'!$A$1:$D$4,4,0)</f>
        <v>3</v>
      </c>
      <c r="D377" s="24" t="s">
        <v>291</v>
      </c>
      <c r="E377" s="24" t="s">
        <v>291</v>
      </c>
      <c r="H377" s="15" t="s">
        <v>290</v>
      </c>
      <c r="I377" s="20" t="s">
        <v>291</v>
      </c>
      <c r="J377" s="20" t="s">
        <v>328</v>
      </c>
    </row>
    <row r="378" spans="1:11" x14ac:dyDescent="0.3">
      <c r="A378" s="20" t="s">
        <v>112</v>
      </c>
      <c r="B378" s="20" t="s">
        <v>293</v>
      </c>
      <c r="C378" s="27">
        <f>VLOOKUP(B378,'Validacion (Uso SMA)'!$A$1:$D$4,4,0)</f>
        <v>1</v>
      </c>
      <c r="D378" s="24" t="s">
        <v>291</v>
      </c>
      <c r="E378" s="24" t="s">
        <v>291</v>
      </c>
      <c r="H378" s="32" t="s">
        <v>294</v>
      </c>
      <c r="I378" s="24" t="s">
        <v>291</v>
      </c>
      <c r="J378" s="20" t="s">
        <v>328</v>
      </c>
      <c r="K378" s="20"/>
    </row>
    <row r="379" spans="1:11" x14ac:dyDescent="0.3">
      <c r="A379" s="20" t="s">
        <v>112</v>
      </c>
      <c r="B379" s="20" t="s">
        <v>295</v>
      </c>
      <c r="C379" s="27">
        <f>VLOOKUP(B379,'Validacion (Uso SMA)'!$A$1:$D$4,4,0)</f>
        <v>2</v>
      </c>
      <c r="D379" s="24" t="s">
        <v>291</v>
      </c>
      <c r="E379" s="24" t="s">
        <v>291</v>
      </c>
      <c r="H379" s="15" t="s">
        <v>296</v>
      </c>
      <c r="I379" s="24" t="s">
        <v>291</v>
      </c>
      <c r="J379" s="20" t="s">
        <v>328</v>
      </c>
      <c r="K379" s="20"/>
    </row>
    <row r="380" spans="1:11" x14ac:dyDescent="0.3">
      <c r="A380" s="20" t="s">
        <v>112</v>
      </c>
      <c r="B380" s="20" t="s">
        <v>289</v>
      </c>
      <c r="C380" s="27">
        <f>VLOOKUP(B380,'Validacion (Uso SMA)'!$A$1:$D$4,4,0)</f>
        <v>3</v>
      </c>
      <c r="D380" s="24" t="s">
        <v>291</v>
      </c>
      <c r="E380" s="24" t="s">
        <v>291</v>
      </c>
      <c r="H380" s="15" t="s">
        <v>290</v>
      </c>
      <c r="I380" s="20" t="s">
        <v>291</v>
      </c>
      <c r="J380" s="20" t="s">
        <v>328</v>
      </c>
    </row>
    <row r="381" spans="1:11" x14ac:dyDescent="0.3">
      <c r="A381" s="15" t="s">
        <v>113</v>
      </c>
      <c r="B381" s="20" t="s">
        <v>293</v>
      </c>
      <c r="C381" s="27">
        <f>VLOOKUP(B381,'Validacion (Uso SMA)'!$A$1:$D$4,4,0)</f>
        <v>1</v>
      </c>
      <c r="D381" s="24" t="s">
        <v>291</v>
      </c>
      <c r="E381" s="24" t="s">
        <v>291</v>
      </c>
      <c r="H381" s="15" t="s">
        <v>294</v>
      </c>
      <c r="I381" s="24" t="s">
        <v>291</v>
      </c>
      <c r="J381" s="20" t="s">
        <v>328</v>
      </c>
    </row>
    <row r="382" spans="1:11" x14ac:dyDescent="0.3">
      <c r="A382" s="15" t="s">
        <v>113</v>
      </c>
      <c r="B382" s="20" t="s">
        <v>295</v>
      </c>
      <c r="C382" s="27">
        <f>VLOOKUP(B382,'Validacion (Uso SMA)'!$A$1:$D$4,4,0)</f>
        <v>2</v>
      </c>
      <c r="D382" s="24" t="s">
        <v>291</v>
      </c>
      <c r="E382" s="24" t="s">
        <v>291</v>
      </c>
      <c r="H382" s="15" t="s">
        <v>296</v>
      </c>
      <c r="I382" s="24" t="s">
        <v>291</v>
      </c>
      <c r="J382" s="20" t="s">
        <v>328</v>
      </c>
    </row>
    <row r="383" spans="1:11" x14ac:dyDescent="0.3">
      <c r="A383" s="15" t="s">
        <v>113</v>
      </c>
      <c r="B383" s="20" t="s">
        <v>289</v>
      </c>
      <c r="C383" s="27">
        <f>VLOOKUP(B383,'Validacion (Uso SMA)'!$A$1:$D$4,4,0)</f>
        <v>3</v>
      </c>
      <c r="D383" s="20" t="s">
        <v>291</v>
      </c>
      <c r="E383" s="20" t="s">
        <v>291</v>
      </c>
      <c r="H383" s="15" t="s">
        <v>290</v>
      </c>
      <c r="I383" s="20" t="s">
        <v>291</v>
      </c>
      <c r="J383" s="20" t="s">
        <v>328</v>
      </c>
    </row>
    <row r="384" spans="1:11" x14ac:dyDescent="0.3">
      <c r="A384" s="15" t="s">
        <v>255</v>
      </c>
      <c r="B384" s="20" t="s">
        <v>293</v>
      </c>
      <c r="C384" s="27">
        <f>VLOOKUP(B384,'Validacion (Uso SMA)'!$A$1:$D$4,4,0)</f>
        <v>1</v>
      </c>
      <c r="D384" s="24" t="s">
        <v>291</v>
      </c>
      <c r="E384" s="24" t="s">
        <v>291</v>
      </c>
      <c r="H384" s="15" t="s">
        <v>294</v>
      </c>
      <c r="I384" s="24" t="s">
        <v>291</v>
      </c>
      <c r="J384" s="20" t="s">
        <v>330</v>
      </c>
    </row>
    <row r="385" spans="1:11" x14ac:dyDescent="0.3">
      <c r="A385" s="21" t="s">
        <v>255</v>
      </c>
      <c r="B385" s="20" t="s">
        <v>295</v>
      </c>
      <c r="C385" s="27">
        <v>2</v>
      </c>
      <c r="D385" s="24" t="s">
        <v>291</v>
      </c>
      <c r="E385" s="24" t="s">
        <v>291</v>
      </c>
      <c r="F385" s="29"/>
      <c r="G385" s="29"/>
      <c r="H385" s="15" t="s">
        <v>296</v>
      </c>
      <c r="I385" s="24" t="s">
        <v>291</v>
      </c>
      <c r="J385" s="20" t="s">
        <v>330</v>
      </c>
      <c r="K385" s="20"/>
    </row>
    <row r="386" spans="1:11" x14ac:dyDescent="0.3">
      <c r="A386" s="15" t="s">
        <v>255</v>
      </c>
      <c r="B386" s="20" t="s">
        <v>289</v>
      </c>
      <c r="C386" s="27">
        <f>VLOOKUP(B386,'Validacion (Uso SMA)'!$A$1:$D$4,4,0)</f>
        <v>3</v>
      </c>
      <c r="D386" s="26">
        <v>39009</v>
      </c>
      <c r="E386" s="26">
        <v>48140</v>
      </c>
      <c r="G386" s="29">
        <v>2299.46</v>
      </c>
      <c r="H386" s="15" t="s">
        <v>290</v>
      </c>
      <c r="I386" s="20" t="s">
        <v>341</v>
      </c>
      <c r="J386" s="20" t="s">
        <v>330</v>
      </c>
      <c r="K386" s="15" t="s">
        <v>346</v>
      </c>
    </row>
    <row r="387" spans="1:11" x14ac:dyDescent="0.3">
      <c r="A387" s="15" t="s">
        <v>255</v>
      </c>
      <c r="B387" s="20" t="s">
        <v>289</v>
      </c>
      <c r="C387" s="27">
        <f>VLOOKUP(B387,'Validacion (Uso SMA)'!$A$1:$D$4,4,0)</f>
        <v>3</v>
      </c>
      <c r="D387" s="26">
        <v>39009</v>
      </c>
      <c r="E387" s="26">
        <v>48140</v>
      </c>
      <c r="G387" s="29">
        <v>2299.3000000000002</v>
      </c>
      <c r="H387" s="15" t="s">
        <v>290</v>
      </c>
      <c r="I387" s="20" t="s">
        <v>341</v>
      </c>
      <c r="J387" s="20" t="s">
        <v>330</v>
      </c>
      <c r="K387" s="15" t="s">
        <v>347</v>
      </c>
    </row>
    <row r="388" spans="1:11" x14ac:dyDescent="0.3">
      <c r="A388" s="20" t="s">
        <v>114</v>
      </c>
      <c r="B388" s="20" t="s">
        <v>293</v>
      </c>
      <c r="C388" s="27">
        <f>VLOOKUP(B388,'Validacion (Uso SMA)'!$A$1:$D$4,4,0)</f>
        <v>1</v>
      </c>
      <c r="D388" s="24" t="s">
        <v>291</v>
      </c>
      <c r="E388" s="24" t="s">
        <v>291</v>
      </c>
      <c r="H388" s="32" t="s">
        <v>294</v>
      </c>
      <c r="I388" s="24" t="s">
        <v>291</v>
      </c>
      <c r="J388" s="20" t="s">
        <v>328</v>
      </c>
      <c r="K388" s="20"/>
    </row>
    <row r="389" spans="1:11" x14ac:dyDescent="0.3">
      <c r="A389" s="20" t="s">
        <v>114</v>
      </c>
      <c r="B389" s="20" t="s">
        <v>295</v>
      </c>
      <c r="C389" s="27">
        <f>VLOOKUP(B389,'Validacion (Uso SMA)'!$A$1:$D$4,4,0)</f>
        <v>2</v>
      </c>
      <c r="D389" s="24" t="s">
        <v>291</v>
      </c>
      <c r="E389" s="24" t="s">
        <v>291</v>
      </c>
      <c r="H389" s="15" t="s">
        <v>296</v>
      </c>
      <c r="I389" s="24" t="s">
        <v>291</v>
      </c>
      <c r="J389" s="20" t="s">
        <v>328</v>
      </c>
      <c r="K389" s="20"/>
    </row>
    <row r="390" spans="1:11" x14ac:dyDescent="0.3">
      <c r="A390" s="20" t="s">
        <v>114</v>
      </c>
      <c r="B390" s="20" t="s">
        <v>289</v>
      </c>
      <c r="C390" s="27">
        <f>VLOOKUP(B390,'Validacion (Uso SMA)'!$A$1:$D$4,4,0)</f>
        <v>3</v>
      </c>
      <c r="D390" s="24" t="s">
        <v>291</v>
      </c>
      <c r="E390" s="24" t="s">
        <v>291</v>
      </c>
      <c r="H390" s="15" t="s">
        <v>290</v>
      </c>
      <c r="I390" s="20" t="s">
        <v>291</v>
      </c>
      <c r="J390" s="20" t="s">
        <v>328</v>
      </c>
    </row>
    <row r="391" spans="1:11" x14ac:dyDescent="0.3">
      <c r="A391" s="20" t="s">
        <v>115</v>
      </c>
      <c r="B391" s="20" t="s">
        <v>293</v>
      </c>
      <c r="C391" s="27">
        <f>VLOOKUP(B391,'Validacion (Uso SMA)'!$A$1:$D$4,4,0)</f>
        <v>1</v>
      </c>
      <c r="D391" s="24" t="s">
        <v>291</v>
      </c>
      <c r="E391" s="24" t="s">
        <v>291</v>
      </c>
      <c r="H391" s="32" t="s">
        <v>294</v>
      </c>
      <c r="I391" s="24" t="s">
        <v>291</v>
      </c>
      <c r="J391" s="20" t="s">
        <v>328</v>
      </c>
      <c r="K391" s="20"/>
    </row>
    <row r="392" spans="1:11" x14ac:dyDescent="0.3">
      <c r="A392" s="20" t="s">
        <v>115</v>
      </c>
      <c r="B392" s="20" t="s">
        <v>295</v>
      </c>
      <c r="C392" s="27">
        <f>VLOOKUP(B392,'Validacion (Uso SMA)'!$A$1:$D$4,4,0)</f>
        <v>2</v>
      </c>
      <c r="D392" s="24" t="s">
        <v>291</v>
      </c>
      <c r="E392" s="24" t="s">
        <v>291</v>
      </c>
      <c r="H392" s="15" t="s">
        <v>296</v>
      </c>
      <c r="I392" s="24" t="s">
        <v>291</v>
      </c>
      <c r="J392" s="20" t="s">
        <v>328</v>
      </c>
      <c r="K392" s="20"/>
    </row>
    <row r="393" spans="1:11" x14ac:dyDescent="0.3">
      <c r="A393" s="20" t="s">
        <v>115</v>
      </c>
      <c r="B393" s="20" t="s">
        <v>289</v>
      </c>
      <c r="C393" s="27">
        <f>VLOOKUP(B393,'Validacion (Uso SMA)'!$A$1:$D$4,4,0)</f>
        <v>3</v>
      </c>
      <c r="D393" s="24" t="s">
        <v>291</v>
      </c>
      <c r="E393" s="24" t="s">
        <v>291</v>
      </c>
      <c r="H393" s="15" t="s">
        <v>290</v>
      </c>
      <c r="I393" s="20" t="s">
        <v>291</v>
      </c>
      <c r="J393" s="20" t="s">
        <v>328</v>
      </c>
    </row>
    <row r="394" spans="1:11" x14ac:dyDescent="0.3">
      <c r="A394" s="20" t="s">
        <v>116</v>
      </c>
      <c r="B394" s="20" t="s">
        <v>293</v>
      </c>
      <c r="C394" s="27">
        <f>VLOOKUP(B394,'Validacion (Uso SMA)'!$A$1:$D$4,4,0)</f>
        <v>1</v>
      </c>
      <c r="D394" s="24" t="s">
        <v>291</v>
      </c>
      <c r="E394" s="24" t="s">
        <v>291</v>
      </c>
      <c r="H394" s="32" t="s">
        <v>294</v>
      </c>
      <c r="I394" s="24" t="s">
        <v>291</v>
      </c>
      <c r="J394" s="20" t="s">
        <v>348</v>
      </c>
      <c r="K394" s="20"/>
    </row>
    <row r="395" spans="1:11" x14ac:dyDescent="0.3">
      <c r="A395" s="20" t="s">
        <v>116</v>
      </c>
      <c r="B395" s="20" t="s">
        <v>295</v>
      </c>
      <c r="C395" s="27">
        <f>VLOOKUP(B395,'Validacion (Uso SMA)'!$A$1:$D$4,4,0)</f>
        <v>2</v>
      </c>
      <c r="D395" s="24" t="s">
        <v>291</v>
      </c>
      <c r="E395" s="24" t="s">
        <v>291</v>
      </c>
      <c r="H395" s="15" t="s">
        <v>296</v>
      </c>
      <c r="I395" s="24" t="s">
        <v>291</v>
      </c>
      <c r="J395" s="20" t="s">
        <v>348</v>
      </c>
      <c r="K395" s="20"/>
    </row>
    <row r="396" spans="1:11" x14ac:dyDescent="0.3">
      <c r="A396" s="20" t="s">
        <v>116</v>
      </c>
      <c r="B396" s="20" t="s">
        <v>289</v>
      </c>
      <c r="C396" s="27">
        <f>VLOOKUP(B396,'Validacion (Uso SMA)'!$A$1:$D$4,4,0)</f>
        <v>3</v>
      </c>
      <c r="D396" s="24" t="s">
        <v>291</v>
      </c>
      <c r="E396" s="24" t="s">
        <v>291</v>
      </c>
      <c r="H396" s="15" t="s">
        <v>290</v>
      </c>
      <c r="I396" s="20" t="s">
        <v>291</v>
      </c>
      <c r="J396" s="20" t="s">
        <v>348</v>
      </c>
    </row>
    <row r="397" spans="1:11" x14ac:dyDescent="0.3">
      <c r="A397" s="20" t="s">
        <v>117</v>
      </c>
      <c r="B397" s="20" t="s">
        <v>293</v>
      </c>
      <c r="C397" s="27">
        <f>VLOOKUP(B397,'Validacion (Uso SMA)'!$A$1:$D$4,4,0)</f>
        <v>1</v>
      </c>
      <c r="D397" s="24" t="s">
        <v>291</v>
      </c>
      <c r="E397" s="24" t="s">
        <v>291</v>
      </c>
      <c r="H397" s="32" t="s">
        <v>294</v>
      </c>
      <c r="I397" s="24" t="s">
        <v>291</v>
      </c>
      <c r="J397" s="20" t="s">
        <v>328</v>
      </c>
      <c r="K397" s="20"/>
    </row>
    <row r="398" spans="1:11" x14ac:dyDescent="0.3">
      <c r="A398" s="20" t="s">
        <v>117</v>
      </c>
      <c r="B398" s="20" t="s">
        <v>295</v>
      </c>
      <c r="C398" s="27">
        <f>VLOOKUP(B398,'Validacion (Uso SMA)'!$A$1:$D$4,4,0)</f>
        <v>2</v>
      </c>
      <c r="D398" s="24" t="s">
        <v>291</v>
      </c>
      <c r="E398" s="24" t="s">
        <v>291</v>
      </c>
      <c r="H398" s="15" t="s">
        <v>296</v>
      </c>
      <c r="I398" s="24" t="s">
        <v>291</v>
      </c>
      <c r="J398" s="20" t="s">
        <v>328</v>
      </c>
      <c r="K398" s="20"/>
    </row>
    <row r="399" spans="1:11" x14ac:dyDescent="0.3">
      <c r="A399" s="20" t="s">
        <v>117</v>
      </c>
      <c r="B399" s="20" t="s">
        <v>289</v>
      </c>
      <c r="C399" s="27">
        <f>VLOOKUP(B399,'Validacion (Uso SMA)'!$A$1:$D$4,4,0)</f>
        <v>3</v>
      </c>
      <c r="D399" s="24" t="s">
        <v>291</v>
      </c>
      <c r="E399" s="24" t="s">
        <v>291</v>
      </c>
      <c r="H399" s="15" t="s">
        <v>290</v>
      </c>
      <c r="I399" s="20" t="s">
        <v>291</v>
      </c>
      <c r="J399" s="20" t="s">
        <v>328</v>
      </c>
    </row>
    <row r="400" spans="1:11" x14ac:dyDescent="0.3">
      <c r="A400" s="20" t="s">
        <v>118</v>
      </c>
      <c r="B400" s="20" t="s">
        <v>293</v>
      </c>
      <c r="C400" s="27">
        <f>VLOOKUP(B400,'Validacion (Uso SMA)'!$A$1:$D$4,4,0)</f>
        <v>1</v>
      </c>
      <c r="D400" s="24" t="s">
        <v>291</v>
      </c>
      <c r="E400" s="24" t="s">
        <v>291</v>
      </c>
      <c r="H400" s="32" t="s">
        <v>294</v>
      </c>
      <c r="I400" s="24" t="s">
        <v>291</v>
      </c>
      <c r="J400" s="20" t="s">
        <v>328</v>
      </c>
      <c r="K400" s="20"/>
    </row>
    <row r="401" spans="1:11" x14ac:dyDescent="0.3">
      <c r="A401" s="20" t="s">
        <v>118</v>
      </c>
      <c r="B401" s="20" t="s">
        <v>295</v>
      </c>
      <c r="C401" s="27">
        <f>VLOOKUP(B401,'Validacion (Uso SMA)'!$A$1:$D$4,4,0)</f>
        <v>2</v>
      </c>
      <c r="D401" s="24" t="s">
        <v>291</v>
      </c>
      <c r="E401" s="24" t="s">
        <v>291</v>
      </c>
      <c r="H401" s="15" t="s">
        <v>296</v>
      </c>
      <c r="I401" s="24" t="s">
        <v>291</v>
      </c>
      <c r="J401" s="20" t="s">
        <v>328</v>
      </c>
      <c r="K401" s="20"/>
    </row>
    <row r="402" spans="1:11" x14ac:dyDescent="0.3">
      <c r="A402" s="20" t="s">
        <v>118</v>
      </c>
      <c r="B402" s="20" t="s">
        <v>289</v>
      </c>
      <c r="C402" s="27">
        <f>VLOOKUP(B402,'Validacion (Uso SMA)'!$A$1:$D$4,4,0)</f>
        <v>3</v>
      </c>
      <c r="D402" s="24" t="s">
        <v>291</v>
      </c>
      <c r="E402" s="24" t="s">
        <v>291</v>
      </c>
      <c r="H402" s="15" t="s">
        <v>290</v>
      </c>
      <c r="I402" s="20" t="s">
        <v>291</v>
      </c>
      <c r="J402" s="20" t="s">
        <v>328</v>
      </c>
    </row>
    <row r="403" spans="1:11" x14ac:dyDescent="0.3">
      <c r="A403" s="20" t="s">
        <v>119</v>
      </c>
      <c r="B403" s="20" t="s">
        <v>293</v>
      </c>
      <c r="C403" s="27">
        <f>VLOOKUP(B403,'Validacion (Uso SMA)'!$A$1:$D$4,4,0)</f>
        <v>1</v>
      </c>
      <c r="D403" s="24" t="s">
        <v>291</v>
      </c>
      <c r="E403" s="24" t="s">
        <v>291</v>
      </c>
      <c r="H403" s="32" t="s">
        <v>294</v>
      </c>
      <c r="I403" s="24" t="s">
        <v>291</v>
      </c>
      <c r="J403" s="20" t="s">
        <v>328</v>
      </c>
      <c r="K403" s="20"/>
    </row>
    <row r="404" spans="1:11" x14ac:dyDescent="0.3">
      <c r="A404" s="20" t="s">
        <v>119</v>
      </c>
      <c r="B404" s="20" t="s">
        <v>295</v>
      </c>
      <c r="C404" s="27">
        <f>VLOOKUP(B404,'Validacion (Uso SMA)'!$A$1:$D$4,4,0)</f>
        <v>2</v>
      </c>
      <c r="D404" s="24" t="s">
        <v>291</v>
      </c>
      <c r="E404" s="24" t="s">
        <v>291</v>
      </c>
      <c r="H404" s="15" t="s">
        <v>296</v>
      </c>
      <c r="I404" s="24" t="s">
        <v>291</v>
      </c>
      <c r="J404" s="20" t="s">
        <v>328</v>
      </c>
      <c r="K404" s="20"/>
    </row>
    <row r="405" spans="1:11" x14ac:dyDescent="0.3">
      <c r="A405" s="20" t="s">
        <v>119</v>
      </c>
      <c r="B405" s="20" t="s">
        <v>289</v>
      </c>
      <c r="C405" s="27">
        <f>VLOOKUP(B405,'Validacion (Uso SMA)'!$A$1:$D$4,4,0)</f>
        <v>3</v>
      </c>
      <c r="D405" s="24" t="s">
        <v>291</v>
      </c>
      <c r="E405" s="24" t="s">
        <v>291</v>
      </c>
      <c r="H405" s="15" t="s">
        <v>290</v>
      </c>
      <c r="I405" s="20" t="s">
        <v>291</v>
      </c>
      <c r="J405" s="20" t="s">
        <v>328</v>
      </c>
    </row>
    <row r="406" spans="1:11" x14ac:dyDescent="0.3">
      <c r="A406" s="20" t="s">
        <v>120</v>
      </c>
      <c r="B406" s="20" t="s">
        <v>293</v>
      </c>
      <c r="C406" s="27">
        <f>VLOOKUP(B406,'Validacion (Uso SMA)'!$A$1:$D$4,4,0)</f>
        <v>1</v>
      </c>
      <c r="D406" s="24" t="s">
        <v>291</v>
      </c>
      <c r="E406" s="24" t="s">
        <v>291</v>
      </c>
      <c r="H406" s="32" t="s">
        <v>294</v>
      </c>
      <c r="I406" s="24" t="s">
        <v>291</v>
      </c>
      <c r="J406" s="20" t="s">
        <v>328</v>
      </c>
      <c r="K406" s="20"/>
    </row>
    <row r="407" spans="1:11" x14ac:dyDescent="0.3">
      <c r="A407" s="20" t="s">
        <v>120</v>
      </c>
      <c r="B407" s="20" t="s">
        <v>295</v>
      </c>
      <c r="C407" s="27">
        <f>VLOOKUP(B407,'Validacion (Uso SMA)'!$A$1:$D$4,4,0)</f>
        <v>2</v>
      </c>
      <c r="D407" s="24" t="s">
        <v>291</v>
      </c>
      <c r="E407" s="24" t="s">
        <v>291</v>
      </c>
      <c r="H407" s="15" t="s">
        <v>296</v>
      </c>
      <c r="I407" s="24" t="s">
        <v>291</v>
      </c>
      <c r="J407" s="20" t="s">
        <v>328</v>
      </c>
      <c r="K407" s="20"/>
    </row>
    <row r="408" spans="1:11" x14ac:dyDescent="0.3">
      <c r="A408" s="20" t="s">
        <v>120</v>
      </c>
      <c r="B408" s="20" t="s">
        <v>289</v>
      </c>
      <c r="C408" s="27">
        <f>VLOOKUP(B408,'Validacion (Uso SMA)'!$A$1:$D$4,4,0)</f>
        <v>3</v>
      </c>
      <c r="D408" s="24" t="s">
        <v>291</v>
      </c>
      <c r="E408" s="24" t="s">
        <v>291</v>
      </c>
      <c r="H408" s="15" t="s">
        <v>290</v>
      </c>
      <c r="I408" s="20" t="s">
        <v>291</v>
      </c>
      <c r="J408" s="20" t="s">
        <v>328</v>
      </c>
    </row>
    <row r="409" spans="1:11" x14ac:dyDescent="0.3">
      <c r="A409" s="20" t="s">
        <v>121</v>
      </c>
      <c r="B409" s="20" t="s">
        <v>293</v>
      </c>
      <c r="C409" s="27">
        <f>VLOOKUP(B409,'Validacion (Uso SMA)'!$A$1:$D$4,4,0)</f>
        <v>1</v>
      </c>
      <c r="D409" s="24" t="s">
        <v>291</v>
      </c>
      <c r="E409" s="24" t="s">
        <v>291</v>
      </c>
      <c r="H409" s="32" t="s">
        <v>294</v>
      </c>
      <c r="I409" s="24" t="s">
        <v>291</v>
      </c>
      <c r="J409" s="20" t="s">
        <v>348</v>
      </c>
      <c r="K409" s="20"/>
    </row>
    <row r="410" spans="1:11" x14ac:dyDescent="0.3">
      <c r="A410" s="20" t="s">
        <v>121</v>
      </c>
      <c r="B410" s="20" t="s">
        <v>295</v>
      </c>
      <c r="C410" s="27">
        <f>VLOOKUP(B410,'Validacion (Uso SMA)'!$A$1:$D$4,4,0)</f>
        <v>2</v>
      </c>
      <c r="D410" s="24" t="s">
        <v>291</v>
      </c>
      <c r="E410" s="24" t="s">
        <v>291</v>
      </c>
      <c r="H410" s="15" t="s">
        <v>296</v>
      </c>
      <c r="I410" s="24" t="s">
        <v>291</v>
      </c>
      <c r="J410" s="20" t="s">
        <v>348</v>
      </c>
      <c r="K410" s="20"/>
    </row>
    <row r="411" spans="1:11" x14ac:dyDescent="0.3">
      <c r="A411" s="20" t="s">
        <v>121</v>
      </c>
      <c r="B411" s="20" t="s">
        <v>289</v>
      </c>
      <c r="C411" s="27">
        <f>VLOOKUP(B411,'Validacion (Uso SMA)'!$A$1:$D$4,4,0)</f>
        <v>3</v>
      </c>
      <c r="D411" s="24" t="s">
        <v>291</v>
      </c>
      <c r="E411" s="24" t="s">
        <v>291</v>
      </c>
      <c r="H411" s="15" t="s">
        <v>290</v>
      </c>
      <c r="I411" s="20" t="s">
        <v>291</v>
      </c>
      <c r="J411" s="20" t="s">
        <v>348</v>
      </c>
    </row>
    <row r="412" spans="1:11" x14ac:dyDescent="0.3">
      <c r="A412" s="20" t="s">
        <v>122</v>
      </c>
      <c r="B412" s="20" t="s">
        <v>293</v>
      </c>
      <c r="C412" s="27">
        <f>VLOOKUP(B412,'Validacion (Uso SMA)'!$A$1:$D$4,4,0)</f>
        <v>1</v>
      </c>
      <c r="D412" s="24" t="s">
        <v>291</v>
      </c>
      <c r="E412" s="24" t="s">
        <v>291</v>
      </c>
      <c r="H412" s="32" t="s">
        <v>294</v>
      </c>
      <c r="I412" s="24" t="s">
        <v>291</v>
      </c>
      <c r="J412" s="20" t="s">
        <v>328</v>
      </c>
      <c r="K412" s="20"/>
    </row>
    <row r="413" spans="1:11" x14ac:dyDescent="0.3">
      <c r="A413" s="20" t="s">
        <v>122</v>
      </c>
      <c r="B413" s="20" t="s">
        <v>295</v>
      </c>
      <c r="C413" s="27">
        <f>VLOOKUP(B413,'Validacion (Uso SMA)'!$A$1:$D$4,4,0)</f>
        <v>2</v>
      </c>
      <c r="D413" s="24" t="s">
        <v>291</v>
      </c>
      <c r="E413" s="24" t="s">
        <v>291</v>
      </c>
      <c r="H413" s="15" t="s">
        <v>296</v>
      </c>
      <c r="I413" s="24" t="s">
        <v>291</v>
      </c>
      <c r="J413" s="20" t="s">
        <v>328</v>
      </c>
      <c r="K413" s="20"/>
    </row>
    <row r="414" spans="1:11" x14ac:dyDescent="0.3">
      <c r="A414" s="20" t="s">
        <v>122</v>
      </c>
      <c r="B414" s="20" t="s">
        <v>289</v>
      </c>
      <c r="C414" s="27">
        <f>VLOOKUP(B414,'Validacion (Uso SMA)'!$A$1:$D$4,4,0)</f>
        <v>3</v>
      </c>
      <c r="D414" s="24" t="s">
        <v>291</v>
      </c>
      <c r="E414" s="24" t="s">
        <v>291</v>
      </c>
      <c r="H414" s="15" t="s">
        <v>290</v>
      </c>
      <c r="I414" s="20" t="s">
        <v>291</v>
      </c>
      <c r="J414" s="20" t="s">
        <v>328</v>
      </c>
    </row>
    <row r="415" spans="1:11" x14ac:dyDescent="0.3">
      <c r="A415" s="20" t="s">
        <v>123</v>
      </c>
      <c r="B415" s="20" t="s">
        <v>293</v>
      </c>
      <c r="C415" s="27">
        <f>VLOOKUP(B415,'Validacion (Uso SMA)'!$A$1:$D$4,4,0)</f>
        <v>1</v>
      </c>
      <c r="D415" s="24" t="s">
        <v>291</v>
      </c>
      <c r="E415" s="24" t="s">
        <v>291</v>
      </c>
      <c r="H415" s="32" t="s">
        <v>294</v>
      </c>
      <c r="I415" s="24" t="s">
        <v>291</v>
      </c>
      <c r="J415" s="20" t="s">
        <v>328</v>
      </c>
      <c r="K415" s="20"/>
    </row>
    <row r="416" spans="1:11" x14ac:dyDescent="0.3">
      <c r="A416" s="20" t="s">
        <v>123</v>
      </c>
      <c r="B416" s="20" t="s">
        <v>295</v>
      </c>
      <c r="C416" s="27">
        <f>VLOOKUP(B416,'Validacion (Uso SMA)'!$A$1:$D$4,4,0)</f>
        <v>2</v>
      </c>
      <c r="D416" s="24" t="s">
        <v>291</v>
      </c>
      <c r="E416" s="24" t="s">
        <v>291</v>
      </c>
      <c r="H416" s="15" t="s">
        <v>296</v>
      </c>
      <c r="I416" s="24" t="s">
        <v>291</v>
      </c>
      <c r="J416" s="20" t="s">
        <v>328</v>
      </c>
      <c r="K416" s="20"/>
    </row>
    <row r="417" spans="1:11" x14ac:dyDescent="0.3">
      <c r="A417" s="20" t="s">
        <v>123</v>
      </c>
      <c r="B417" s="20" t="s">
        <v>289</v>
      </c>
      <c r="C417" s="27">
        <f>VLOOKUP(B417,'Validacion (Uso SMA)'!$A$1:$D$4,4,0)</f>
        <v>3</v>
      </c>
      <c r="D417" s="24" t="s">
        <v>291</v>
      </c>
      <c r="E417" s="24" t="s">
        <v>291</v>
      </c>
      <c r="H417" s="15" t="s">
        <v>290</v>
      </c>
      <c r="I417" s="20" t="s">
        <v>291</v>
      </c>
      <c r="J417" s="20" t="s">
        <v>328</v>
      </c>
    </row>
    <row r="418" spans="1:11" x14ac:dyDescent="0.3">
      <c r="A418" s="20" t="s">
        <v>124</v>
      </c>
      <c r="B418" s="20" t="s">
        <v>293</v>
      </c>
      <c r="C418" s="27">
        <f>VLOOKUP(B418,'Validacion (Uso SMA)'!$A$1:$D$4,4,0)</f>
        <v>1</v>
      </c>
      <c r="D418" s="24" t="s">
        <v>291</v>
      </c>
      <c r="E418" s="24" t="s">
        <v>291</v>
      </c>
      <c r="H418" s="32" t="s">
        <v>294</v>
      </c>
      <c r="I418" s="24" t="s">
        <v>291</v>
      </c>
      <c r="J418" s="20" t="s">
        <v>328</v>
      </c>
      <c r="K418" s="20"/>
    </row>
    <row r="419" spans="1:11" x14ac:dyDescent="0.3">
      <c r="A419" s="20" t="s">
        <v>124</v>
      </c>
      <c r="B419" s="20" t="s">
        <v>295</v>
      </c>
      <c r="C419" s="27">
        <f>VLOOKUP(B419,'Validacion (Uso SMA)'!$A$1:$D$4,4,0)</f>
        <v>2</v>
      </c>
      <c r="D419" s="24" t="s">
        <v>291</v>
      </c>
      <c r="E419" s="24" t="s">
        <v>291</v>
      </c>
      <c r="H419" s="15" t="s">
        <v>296</v>
      </c>
      <c r="I419" s="24" t="s">
        <v>291</v>
      </c>
      <c r="J419" s="20" t="s">
        <v>328</v>
      </c>
      <c r="K419" s="20"/>
    </row>
    <row r="420" spans="1:11" x14ac:dyDescent="0.3">
      <c r="A420" s="20" t="s">
        <v>124</v>
      </c>
      <c r="B420" s="20" t="s">
        <v>289</v>
      </c>
      <c r="C420" s="27">
        <f>VLOOKUP(B420,'Validacion (Uso SMA)'!$A$1:$D$4,4,0)</f>
        <v>3</v>
      </c>
      <c r="D420" s="24" t="s">
        <v>291</v>
      </c>
      <c r="E420" s="24" t="s">
        <v>291</v>
      </c>
      <c r="H420" s="15" t="s">
        <v>290</v>
      </c>
      <c r="I420" s="20" t="s">
        <v>291</v>
      </c>
      <c r="J420" s="20" t="s">
        <v>328</v>
      </c>
    </row>
    <row r="421" spans="1:11" x14ac:dyDescent="0.3">
      <c r="A421" s="20" t="s">
        <v>125</v>
      </c>
      <c r="B421" s="20" t="s">
        <v>293</v>
      </c>
      <c r="C421" s="27">
        <f>VLOOKUP(B421,'Validacion (Uso SMA)'!$A$1:$D$4,4,0)</f>
        <v>1</v>
      </c>
      <c r="D421" s="24" t="s">
        <v>291</v>
      </c>
      <c r="E421" s="24" t="s">
        <v>291</v>
      </c>
      <c r="H421" s="32" t="s">
        <v>294</v>
      </c>
      <c r="I421" s="24" t="s">
        <v>291</v>
      </c>
      <c r="J421" s="20" t="s">
        <v>328</v>
      </c>
      <c r="K421" s="20"/>
    </row>
    <row r="422" spans="1:11" x14ac:dyDescent="0.3">
      <c r="A422" s="20" t="s">
        <v>125</v>
      </c>
      <c r="B422" s="20" t="s">
        <v>295</v>
      </c>
      <c r="C422" s="27">
        <f>VLOOKUP(B422,'Validacion (Uso SMA)'!$A$1:$D$4,4,0)</f>
        <v>2</v>
      </c>
      <c r="D422" s="24" t="s">
        <v>291</v>
      </c>
      <c r="E422" s="24" t="s">
        <v>291</v>
      </c>
      <c r="H422" s="15" t="s">
        <v>296</v>
      </c>
      <c r="I422" s="24" t="s">
        <v>291</v>
      </c>
      <c r="J422" s="20" t="s">
        <v>328</v>
      </c>
      <c r="K422" s="20"/>
    </row>
    <row r="423" spans="1:11" x14ac:dyDescent="0.3">
      <c r="A423" s="20" t="s">
        <v>125</v>
      </c>
      <c r="B423" s="20" t="s">
        <v>289</v>
      </c>
      <c r="C423" s="27">
        <f>VLOOKUP(B423,'Validacion (Uso SMA)'!$A$1:$D$4,4,0)</f>
        <v>3</v>
      </c>
      <c r="D423" s="24" t="s">
        <v>291</v>
      </c>
      <c r="E423" s="24" t="s">
        <v>291</v>
      </c>
      <c r="H423" s="15" t="s">
        <v>290</v>
      </c>
      <c r="I423" s="20" t="s">
        <v>291</v>
      </c>
      <c r="J423" s="20" t="s">
        <v>328</v>
      </c>
    </row>
    <row r="424" spans="1:11" x14ac:dyDescent="0.3">
      <c r="A424" s="20" t="s">
        <v>126</v>
      </c>
      <c r="B424" s="20" t="s">
        <v>293</v>
      </c>
      <c r="C424" s="27">
        <f>VLOOKUP(B424,'Validacion (Uso SMA)'!$A$1:$D$4,4,0)</f>
        <v>1</v>
      </c>
      <c r="D424" s="24" t="s">
        <v>291</v>
      </c>
      <c r="E424" s="24" t="s">
        <v>291</v>
      </c>
      <c r="H424" s="32" t="s">
        <v>294</v>
      </c>
      <c r="I424" s="24" t="s">
        <v>291</v>
      </c>
      <c r="J424" s="20" t="s">
        <v>328</v>
      </c>
      <c r="K424" s="20"/>
    </row>
    <row r="425" spans="1:11" x14ac:dyDescent="0.3">
      <c r="A425" s="20" t="s">
        <v>126</v>
      </c>
      <c r="B425" s="20" t="s">
        <v>295</v>
      </c>
      <c r="C425" s="27">
        <f>VLOOKUP(B425,'Validacion (Uso SMA)'!$A$1:$D$4,4,0)</f>
        <v>2</v>
      </c>
      <c r="D425" s="24" t="s">
        <v>291</v>
      </c>
      <c r="E425" s="24" t="s">
        <v>291</v>
      </c>
      <c r="H425" s="15" t="s">
        <v>296</v>
      </c>
      <c r="I425" s="24" t="s">
        <v>291</v>
      </c>
      <c r="J425" s="20" t="s">
        <v>328</v>
      </c>
      <c r="K425" s="20"/>
    </row>
    <row r="426" spans="1:11" x14ac:dyDescent="0.3">
      <c r="A426" s="20" t="s">
        <v>126</v>
      </c>
      <c r="B426" s="20" t="s">
        <v>289</v>
      </c>
      <c r="C426" s="27">
        <f>VLOOKUP(B426,'Validacion (Uso SMA)'!$A$1:$D$4,4,0)</f>
        <v>3</v>
      </c>
      <c r="D426" s="24" t="s">
        <v>291</v>
      </c>
      <c r="E426" s="24" t="s">
        <v>291</v>
      </c>
      <c r="H426" s="15" t="s">
        <v>290</v>
      </c>
      <c r="I426" s="20" t="s">
        <v>291</v>
      </c>
      <c r="J426" s="20" t="s">
        <v>328</v>
      </c>
    </row>
    <row r="427" spans="1:11" x14ac:dyDescent="0.3">
      <c r="A427" s="20" t="s">
        <v>127</v>
      </c>
      <c r="B427" s="20" t="s">
        <v>293</v>
      </c>
      <c r="C427" s="27">
        <f>VLOOKUP(B427,'Validacion (Uso SMA)'!$A$1:$D$4,4,0)</f>
        <v>1</v>
      </c>
      <c r="D427" s="24" t="s">
        <v>291</v>
      </c>
      <c r="E427" s="24" t="s">
        <v>291</v>
      </c>
      <c r="H427" s="32" t="s">
        <v>294</v>
      </c>
      <c r="I427" s="24" t="s">
        <v>291</v>
      </c>
      <c r="J427" s="20" t="s">
        <v>328</v>
      </c>
      <c r="K427" s="20"/>
    </row>
    <row r="428" spans="1:11" x14ac:dyDescent="0.3">
      <c r="A428" s="20" t="s">
        <v>127</v>
      </c>
      <c r="B428" s="20" t="s">
        <v>295</v>
      </c>
      <c r="C428" s="27">
        <f>VLOOKUP(B428,'Validacion (Uso SMA)'!$A$1:$D$4,4,0)</f>
        <v>2</v>
      </c>
      <c r="D428" s="24" t="s">
        <v>291</v>
      </c>
      <c r="E428" s="24" t="s">
        <v>291</v>
      </c>
      <c r="H428" s="15" t="s">
        <v>296</v>
      </c>
      <c r="I428" s="24" t="s">
        <v>291</v>
      </c>
      <c r="J428" s="20" t="s">
        <v>328</v>
      </c>
      <c r="K428" s="20"/>
    </row>
    <row r="429" spans="1:11" x14ac:dyDescent="0.3">
      <c r="A429" s="20" t="s">
        <v>127</v>
      </c>
      <c r="B429" s="20" t="s">
        <v>289</v>
      </c>
      <c r="C429" s="27">
        <f>VLOOKUP(B429,'Validacion (Uso SMA)'!$A$1:$D$4,4,0)</f>
        <v>3</v>
      </c>
      <c r="D429" s="24" t="s">
        <v>291</v>
      </c>
      <c r="E429" s="24" t="s">
        <v>291</v>
      </c>
      <c r="H429" s="15" t="s">
        <v>290</v>
      </c>
      <c r="I429" s="20" t="s">
        <v>291</v>
      </c>
      <c r="J429" s="20" t="s">
        <v>328</v>
      </c>
    </row>
    <row r="430" spans="1:11" x14ac:dyDescent="0.3">
      <c r="A430" s="20" t="s">
        <v>128</v>
      </c>
      <c r="B430" s="20" t="s">
        <v>293</v>
      </c>
      <c r="C430" s="27">
        <f>VLOOKUP(B430,'Validacion (Uso SMA)'!$A$1:$D$4,4,0)</f>
        <v>1</v>
      </c>
      <c r="D430" s="24" t="s">
        <v>291</v>
      </c>
      <c r="E430" s="24" t="s">
        <v>291</v>
      </c>
      <c r="H430" s="32" t="s">
        <v>294</v>
      </c>
      <c r="I430" s="24" t="s">
        <v>291</v>
      </c>
      <c r="J430" s="20" t="s">
        <v>328</v>
      </c>
      <c r="K430" s="20"/>
    </row>
    <row r="431" spans="1:11" x14ac:dyDescent="0.3">
      <c r="A431" s="20" t="s">
        <v>128</v>
      </c>
      <c r="B431" s="20" t="s">
        <v>295</v>
      </c>
      <c r="C431" s="27">
        <f>VLOOKUP(B431,'Validacion (Uso SMA)'!$A$1:$D$4,4,0)</f>
        <v>2</v>
      </c>
      <c r="D431" s="24" t="s">
        <v>291</v>
      </c>
      <c r="E431" s="24" t="s">
        <v>291</v>
      </c>
      <c r="H431" s="15" t="s">
        <v>296</v>
      </c>
      <c r="I431" s="24" t="s">
        <v>291</v>
      </c>
      <c r="J431" s="20" t="s">
        <v>328</v>
      </c>
      <c r="K431" s="20"/>
    </row>
    <row r="432" spans="1:11" x14ac:dyDescent="0.3">
      <c r="A432" s="20" t="s">
        <v>128</v>
      </c>
      <c r="B432" s="20" t="s">
        <v>289</v>
      </c>
      <c r="C432" s="27">
        <f>VLOOKUP(B432,'Validacion (Uso SMA)'!$A$1:$D$4,4,0)</f>
        <v>3</v>
      </c>
      <c r="D432" s="24" t="s">
        <v>291</v>
      </c>
      <c r="E432" s="24" t="s">
        <v>291</v>
      </c>
      <c r="H432" s="15" t="s">
        <v>290</v>
      </c>
      <c r="I432" s="20" t="s">
        <v>291</v>
      </c>
      <c r="J432" s="20" t="s">
        <v>328</v>
      </c>
    </row>
    <row r="433" spans="1:11" x14ac:dyDescent="0.3">
      <c r="A433" s="20" t="s">
        <v>129</v>
      </c>
      <c r="B433" s="20" t="s">
        <v>293</v>
      </c>
      <c r="C433" s="27">
        <f>VLOOKUP(B433,'Validacion (Uso SMA)'!$A$1:$D$4,4,0)</f>
        <v>1</v>
      </c>
      <c r="D433" s="24" t="s">
        <v>291</v>
      </c>
      <c r="E433" s="24" t="s">
        <v>291</v>
      </c>
      <c r="H433" s="32" t="s">
        <v>294</v>
      </c>
      <c r="I433" s="24" t="s">
        <v>291</v>
      </c>
      <c r="J433" s="20" t="s">
        <v>328</v>
      </c>
      <c r="K433" s="20"/>
    </row>
    <row r="434" spans="1:11" x14ac:dyDescent="0.3">
      <c r="A434" s="20" t="s">
        <v>129</v>
      </c>
      <c r="B434" s="20" t="s">
        <v>295</v>
      </c>
      <c r="C434" s="27">
        <f>VLOOKUP(B434,'Validacion (Uso SMA)'!$A$1:$D$4,4,0)</f>
        <v>2</v>
      </c>
      <c r="D434" s="24" t="s">
        <v>291</v>
      </c>
      <c r="E434" s="24" t="s">
        <v>291</v>
      </c>
      <c r="H434" s="15" t="s">
        <v>296</v>
      </c>
      <c r="I434" s="24" t="s">
        <v>291</v>
      </c>
      <c r="J434" s="20" t="s">
        <v>328</v>
      </c>
      <c r="K434" s="20"/>
    </row>
    <row r="435" spans="1:11" x14ac:dyDescent="0.3">
      <c r="A435" s="20" t="s">
        <v>129</v>
      </c>
      <c r="B435" s="20" t="s">
        <v>289</v>
      </c>
      <c r="C435" s="27">
        <f>VLOOKUP(B435,'Validacion (Uso SMA)'!$A$1:$D$4,4,0)</f>
        <v>3</v>
      </c>
      <c r="D435" s="24" t="s">
        <v>291</v>
      </c>
      <c r="E435" s="24" t="s">
        <v>291</v>
      </c>
      <c r="H435" s="15" t="s">
        <v>290</v>
      </c>
      <c r="I435" s="20" t="s">
        <v>291</v>
      </c>
      <c r="J435" s="20" t="s">
        <v>328</v>
      </c>
    </row>
    <row r="436" spans="1:11" x14ac:dyDescent="0.3">
      <c r="A436" s="20" t="s">
        <v>256</v>
      </c>
      <c r="B436" s="20" t="s">
        <v>293</v>
      </c>
      <c r="C436" s="27">
        <f>VLOOKUP(B436,'Validacion (Uso SMA)'!$A$1:$D$4,4,0)</f>
        <v>1</v>
      </c>
      <c r="D436" s="24" t="s">
        <v>291</v>
      </c>
      <c r="E436" s="24" t="s">
        <v>291</v>
      </c>
      <c r="H436" s="32" t="s">
        <v>294</v>
      </c>
      <c r="I436" s="24" t="s">
        <v>291</v>
      </c>
      <c r="J436" s="20" t="s">
        <v>330</v>
      </c>
      <c r="K436" s="20"/>
    </row>
    <row r="437" spans="1:11" x14ac:dyDescent="0.3">
      <c r="A437" s="20" t="s">
        <v>256</v>
      </c>
      <c r="B437" s="20" t="s">
        <v>295</v>
      </c>
      <c r="C437" s="27">
        <f>VLOOKUP(B437,'Validacion (Uso SMA)'!$A$1:$D$4,4,0)</f>
        <v>2</v>
      </c>
      <c r="D437" s="24" t="s">
        <v>291</v>
      </c>
      <c r="E437" s="24" t="s">
        <v>291</v>
      </c>
      <c r="H437" s="15" t="s">
        <v>296</v>
      </c>
      <c r="I437" s="24" t="s">
        <v>291</v>
      </c>
      <c r="J437" s="20" t="s">
        <v>330</v>
      </c>
      <c r="K437" s="20"/>
    </row>
    <row r="438" spans="1:11" x14ac:dyDescent="0.3">
      <c r="A438" s="20" t="s">
        <v>256</v>
      </c>
      <c r="B438" s="20" t="s">
        <v>289</v>
      </c>
      <c r="C438" s="27">
        <f>VLOOKUP(B438,'Validacion (Uso SMA)'!$A$1:$D$4,4,0)</f>
        <v>3</v>
      </c>
      <c r="D438" s="24" t="s">
        <v>291</v>
      </c>
      <c r="E438" s="24" t="s">
        <v>291</v>
      </c>
      <c r="H438" s="20" t="s">
        <v>290</v>
      </c>
      <c r="I438" s="20" t="s">
        <v>291</v>
      </c>
      <c r="J438" s="20" t="s">
        <v>330</v>
      </c>
      <c r="K438" s="20"/>
    </row>
    <row r="439" spans="1:11" x14ac:dyDescent="0.3">
      <c r="A439" s="21" t="s">
        <v>256</v>
      </c>
      <c r="B439" s="20"/>
      <c r="D439" s="24">
        <v>39009</v>
      </c>
      <c r="E439" s="24">
        <v>48140</v>
      </c>
      <c r="F439" s="29"/>
      <c r="G439" s="29">
        <v>0.88</v>
      </c>
      <c r="H439" s="32"/>
      <c r="I439" s="24" t="s">
        <v>341</v>
      </c>
      <c r="J439" s="20" t="s">
        <v>330</v>
      </c>
      <c r="K439" s="20" t="s">
        <v>349</v>
      </c>
    </row>
    <row r="440" spans="1:11" x14ac:dyDescent="0.3">
      <c r="A440" s="21" t="s">
        <v>256</v>
      </c>
      <c r="B440" s="20"/>
      <c r="D440" s="24">
        <v>39009</v>
      </c>
      <c r="E440" s="24">
        <v>48140</v>
      </c>
      <c r="F440" s="29"/>
      <c r="G440" s="29">
        <v>0.5</v>
      </c>
      <c r="H440" s="32"/>
      <c r="I440" s="24" t="s">
        <v>341</v>
      </c>
      <c r="J440" s="20" t="s">
        <v>330</v>
      </c>
      <c r="K440" s="20" t="s">
        <v>350</v>
      </c>
    </row>
    <row r="441" spans="1:11" x14ac:dyDescent="0.3">
      <c r="A441" s="21" t="s">
        <v>256</v>
      </c>
      <c r="B441" s="20"/>
      <c r="D441" s="24">
        <v>39009</v>
      </c>
      <c r="E441" s="24">
        <v>48140</v>
      </c>
      <c r="F441" s="29"/>
      <c r="G441" s="29">
        <v>1</v>
      </c>
      <c r="H441" s="32"/>
      <c r="I441" s="24" t="s">
        <v>341</v>
      </c>
      <c r="J441" s="20" t="s">
        <v>330</v>
      </c>
      <c r="K441" s="20" t="s">
        <v>351</v>
      </c>
    </row>
    <row r="442" spans="1:11" x14ac:dyDescent="0.3">
      <c r="A442" s="20" t="s">
        <v>257</v>
      </c>
      <c r="B442" s="20" t="s">
        <v>293</v>
      </c>
      <c r="C442" s="27">
        <f>VLOOKUP(B442,'Validacion (Uso SMA)'!$A$1:$D$4,4,0)</f>
        <v>1</v>
      </c>
      <c r="D442" s="24" t="s">
        <v>291</v>
      </c>
      <c r="E442" s="24" t="s">
        <v>291</v>
      </c>
      <c r="H442" s="32" t="s">
        <v>294</v>
      </c>
      <c r="I442" s="24" t="s">
        <v>291</v>
      </c>
      <c r="J442" s="20" t="s">
        <v>330</v>
      </c>
      <c r="K442" s="20"/>
    </row>
    <row r="443" spans="1:11" x14ac:dyDescent="0.3">
      <c r="A443" s="20" t="s">
        <v>257</v>
      </c>
      <c r="B443" s="20" t="s">
        <v>295</v>
      </c>
      <c r="C443" s="27">
        <f>VLOOKUP(B443,'Validacion (Uso SMA)'!$A$1:$D$4,4,0)</f>
        <v>2</v>
      </c>
      <c r="D443" s="24" t="s">
        <v>291</v>
      </c>
      <c r="E443" s="24" t="s">
        <v>291</v>
      </c>
      <c r="H443" s="15" t="s">
        <v>296</v>
      </c>
      <c r="I443" s="24" t="s">
        <v>291</v>
      </c>
      <c r="J443" s="20" t="s">
        <v>330</v>
      </c>
      <c r="K443" s="20"/>
    </row>
    <row r="444" spans="1:11" x14ac:dyDescent="0.3">
      <c r="A444" s="20" t="s">
        <v>257</v>
      </c>
      <c r="B444" s="20" t="s">
        <v>289</v>
      </c>
      <c r="C444" s="27">
        <f>VLOOKUP(B444,'Validacion (Uso SMA)'!$A$1:$D$4,4,0)</f>
        <v>3</v>
      </c>
      <c r="D444" s="24" t="s">
        <v>291</v>
      </c>
      <c r="E444" s="24" t="s">
        <v>291</v>
      </c>
      <c r="H444" s="20" t="s">
        <v>290</v>
      </c>
      <c r="I444" s="20" t="s">
        <v>291</v>
      </c>
      <c r="J444" s="20" t="s">
        <v>330</v>
      </c>
      <c r="K444" s="20"/>
    </row>
    <row r="445" spans="1:11" x14ac:dyDescent="0.3">
      <c r="A445" s="21" t="s">
        <v>257</v>
      </c>
      <c r="B445" s="20"/>
      <c r="D445" s="24">
        <v>39009</v>
      </c>
      <c r="E445" s="24">
        <v>48140</v>
      </c>
      <c r="F445" s="29"/>
      <c r="G445" s="29">
        <v>0.78</v>
      </c>
      <c r="H445" s="32"/>
      <c r="I445" s="24" t="s">
        <v>341</v>
      </c>
      <c r="J445" s="20" t="s">
        <v>330</v>
      </c>
      <c r="K445" s="20" t="s">
        <v>352</v>
      </c>
    </row>
    <row r="446" spans="1:11" x14ac:dyDescent="0.3">
      <c r="A446" s="20" t="s">
        <v>258</v>
      </c>
      <c r="B446" s="20" t="s">
        <v>293</v>
      </c>
      <c r="C446" s="27">
        <f>VLOOKUP(B446,'Validacion (Uso SMA)'!$A$1:$D$4,4,0)</f>
        <v>1</v>
      </c>
      <c r="D446" s="24" t="s">
        <v>291</v>
      </c>
      <c r="E446" s="24" t="s">
        <v>291</v>
      </c>
      <c r="H446" s="32" t="s">
        <v>294</v>
      </c>
      <c r="I446" s="24" t="s">
        <v>291</v>
      </c>
      <c r="J446" s="20" t="s">
        <v>330</v>
      </c>
      <c r="K446" s="20"/>
    </row>
    <row r="447" spans="1:11" x14ac:dyDescent="0.3">
      <c r="A447" s="20" t="s">
        <v>258</v>
      </c>
      <c r="B447" s="20" t="s">
        <v>295</v>
      </c>
      <c r="C447" s="27">
        <f>VLOOKUP(B447,'Validacion (Uso SMA)'!$A$1:$D$4,4,0)</f>
        <v>2</v>
      </c>
      <c r="D447" s="24" t="s">
        <v>291</v>
      </c>
      <c r="E447" s="24" t="s">
        <v>291</v>
      </c>
      <c r="H447" s="15" t="s">
        <v>296</v>
      </c>
      <c r="I447" s="24" t="s">
        <v>291</v>
      </c>
      <c r="J447" s="20" t="s">
        <v>330</v>
      </c>
      <c r="K447" s="20"/>
    </row>
    <row r="448" spans="1:11" x14ac:dyDescent="0.3">
      <c r="A448" s="21" t="s">
        <v>258</v>
      </c>
      <c r="B448" s="20" t="s">
        <v>289</v>
      </c>
      <c r="C448" s="27">
        <v>3</v>
      </c>
      <c r="D448" s="24" t="s">
        <v>291</v>
      </c>
      <c r="E448" s="24" t="s">
        <v>291</v>
      </c>
      <c r="F448" s="29"/>
      <c r="G448" s="29"/>
      <c r="H448" s="32" t="s">
        <v>290</v>
      </c>
      <c r="I448" s="24" t="s">
        <v>291</v>
      </c>
      <c r="J448" s="20" t="s">
        <v>330</v>
      </c>
      <c r="K448" s="20"/>
    </row>
    <row r="449" spans="1:11" x14ac:dyDescent="0.3">
      <c r="A449" s="21" t="s">
        <v>258</v>
      </c>
      <c r="B449" s="20"/>
      <c r="D449" s="24">
        <v>39009</v>
      </c>
      <c r="E449" s="24">
        <v>48140</v>
      </c>
      <c r="F449" s="29"/>
      <c r="G449" s="29">
        <v>0.33</v>
      </c>
      <c r="H449" s="32"/>
      <c r="I449" s="24" t="s">
        <v>341</v>
      </c>
      <c r="J449" s="20" t="s">
        <v>330</v>
      </c>
      <c r="K449" s="20" t="s">
        <v>342</v>
      </c>
    </row>
    <row r="450" spans="1:11" x14ac:dyDescent="0.3">
      <c r="A450" s="21" t="s">
        <v>258</v>
      </c>
      <c r="B450" s="20"/>
      <c r="D450" s="24">
        <v>39009</v>
      </c>
      <c r="E450" s="24">
        <v>48140</v>
      </c>
      <c r="F450" s="29"/>
      <c r="G450" s="29">
        <v>0.38</v>
      </c>
      <c r="H450" s="32"/>
      <c r="I450" s="24" t="s">
        <v>341</v>
      </c>
      <c r="J450" s="20" t="s">
        <v>330</v>
      </c>
      <c r="K450" s="20" t="s">
        <v>343</v>
      </c>
    </row>
    <row r="451" spans="1:11" x14ac:dyDescent="0.3">
      <c r="A451" s="20" t="s">
        <v>259</v>
      </c>
      <c r="B451" s="20" t="s">
        <v>293</v>
      </c>
      <c r="C451" s="27">
        <f>VLOOKUP(B451,'Validacion (Uso SMA)'!$A$1:$D$4,4,0)</f>
        <v>1</v>
      </c>
      <c r="D451" s="24" t="s">
        <v>291</v>
      </c>
      <c r="E451" s="24" t="s">
        <v>291</v>
      </c>
      <c r="H451" s="32" t="s">
        <v>294</v>
      </c>
      <c r="I451" s="24" t="s">
        <v>291</v>
      </c>
      <c r="J451" s="20" t="s">
        <v>330</v>
      </c>
      <c r="K451" s="20"/>
    </row>
    <row r="452" spans="1:11" x14ac:dyDescent="0.3">
      <c r="A452" s="20" t="s">
        <v>259</v>
      </c>
      <c r="B452" s="20" t="s">
        <v>295</v>
      </c>
      <c r="C452" s="27">
        <f>VLOOKUP(B452,'Validacion (Uso SMA)'!$A$1:$D$4,4,0)</f>
        <v>2</v>
      </c>
      <c r="D452" s="24" t="s">
        <v>291</v>
      </c>
      <c r="E452" s="24" t="s">
        <v>291</v>
      </c>
      <c r="H452" s="15" t="s">
        <v>296</v>
      </c>
      <c r="I452" s="24" t="s">
        <v>291</v>
      </c>
      <c r="J452" s="20" t="s">
        <v>330</v>
      </c>
      <c r="K452" s="20"/>
    </row>
    <row r="453" spans="1:11" x14ac:dyDescent="0.3">
      <c r="A453" s="20" t="s">
        <v>259</v>
      </c>
      <c r="B453" s="20" t="s">
        <v>289</v>
      </c>
      <c r="C453" s="27">
        <f>VLOOKUP(B453,'Validacion (Uso SMA)'!$A$1:$D$4,4,0)</f>
        <v>3</v>
      </c>
      <c r="D453" s="24" t="s">
        <v>291</v>
      </c>
      <c r="E453" s="24" t="s">
        <v>291</v>
      </c>
      <c r="H453" s="20" t="s">
        <v>290</v>
      </c>
      <c r="I453" s="24" t="s">
        <v>291</v>
      </c>
      <c r="J453" s="20" t="s">
        <v>330</v>
      </c>
      <c r="K453" s="20"/>
    </row>
    <row r="454" spans="1:11" x14ac:dyDescent="0.3">
      <c r="A454" s="21" t="s">
        <v>259</v>
      </c>
      <c r="B454" s="20"/>
      <c r="D454" s="24">
        <v>39009</v>
      </c>
      <c r="E454" s="24">
        <v>48140</v>
      </c>
      <c r="F454" s="29"/>
      <c r="G454" s="29">
        <v>0.5</v>
      </c>
      <c r="H454" s="32"/>
      <c r="I454" s="24" t="s">
        <v>341</v>
      </c>
      <c r="J454" s="20" t="s">
        <v>330</v>
      </c>
      <c r="K454" s="20" t="s">
        <v>344</v>
      </c>
    </row>
    <row r="455" spans="1:11" x14ac:dyDescent="0.3">
      <c r="A455" s="21" t="s">
        <v>259</v>
      </c>
      <c r="B455" s="20"/>
      <c r="D455" s="24">
        <v>39009</v>
      </c>
      <c r="E455" s="24">
        <v>48140</v>
      </c>
      <c r="F455" s="29"/>
      <c r="G455" s="29">
        <v>1</v>
      </c>
      <c r="H455" s="32"/>
      <c r="I455" s="24" t="s">
        <v>341</v>
      </c>
      <c r="J455" s="20" t="s">
        <v>330</v>
      </c>
      <c r="K455" s="20" t="s">
        <v>345</v>
      </c>
    </row>
    <row r="456" spans="1:11" x14ac:dyDescent="0.3">
      <c r="A456" s="20" t="s">
        <v>130</v>
      </c>
      <c r="B456" s="20" t="s">
        <v>293</v>
      </c>
      <c r="C456" s="27">
        <f>VLOOKUP(B456,'Validacion (Uso SMA)'!$A$1:$D$4,4,0)</f>
        <v>1</v>
      </c>
      <c r="D456" s="24" t="s">
        <v>291</v>
      </c>
      <c r="E456" s="24" t="s">
        <v>291</v>
      </c>
      <c r="H456" s="32" t="s">
        <v>294</v>
      </c>
      <c r="I456" s="24" t="s">
        <v>291</v>
      </c>
      <c r="J456" s="20" t="s">
        <v>328</v>
      </c>
      <c r="K456" s="20"/>
    </row>
    <row r="457" spans="1:11" x14ac:dyDescent="0.3">
      <c r="A457" s="20" t="s">
        <v>130</v>
      </c>
      <c r="B457" s="20" t="s">
        <v>295</v>
      </c>
      <c r="C457" s="27">
        <f>VLOOKUP(B457,'Validacion (Uso SMA)'!$A$1:$D$4,4,0)</f>
        <v>2</v>
      </c>
      <c r="D457" s="24" t="s">
        <v>291</v>
      </c>
      <c r="E457" s="24" t="s">
        <v>291</v>
      </c>
      <c r="H457" s="15" t="s">
        <v>296</v>
      </c>
      <c r="I457" s="24" t="s">
        <v>291</v>
      </c>
      <c r="J457" s="20" t="s">
        <v>328</v>
      </c>
      <c r="K457" s="20"/>
    </row>
    <row r="458" spans="1:11" x14ac:dyDescent="0.3">
      <c r="A458" s="20" t="s">
        <v>130</v>
      </c>
      <c r="B458" s="20" t="s">
        <v>289</v>
      </c>
      <c r="C458" s="27">
        <f>VLOOKUP(B458,'Validacion (Uso SMA)'!$A$1:$D$4,4,0)</f>
        <v>3</v>
      </c>
      <c r="D458" s="24" t="s">
        <v>291</v>
      </c>
      <c r="E458" s="24" t="s">
        <v>291</v>
      </c>
      <c r="H458" s="15" t="s">
        <v>290</v>
      </c>
      <c r="I458" s="20" t="s">
        <v>291</v>
      </c>
      <c r="J458" s="20" t="s">
        <v>328</v>
      </c>
    </row>
    <row r="459" spans="1:11" x14ac:dyDescent="0.3">
      <c r="A459" s="20" t="s">
        <v>260</v>
      </c>
      <c r="B459" s="20" t="s">
        <v>293</v>
      </c>
      <c r="C459" s="27">
        <f>VLOOKUP(B459,'Validacion (Uso SMA)'!$A$1:$D$4,4,0)</f>
        <v>1</v>
      </c>
      <c r="D459" s="20" t="s">
        <v>291</v>
      </c>
      <c r="E459" s="20" t="s">
        <v>291</v>
      </c>
      <c r="H459" s="32" t="s">
        <v>294</v>
      </c>
      <c r="I459" s="20" t="s">
        <v>291</v>
      </c>
      <c r="J459" s="20" t="s">
        <v>330</v>
      </c>
      <c r="K459" s="20"/>
    </row>
    <row r="460" spans="1:11" x14ac:dyDescent="0.3">
      <c r="A460" s="20" t="s">
        <v>260</v>
      </c>
      <c r="B460" s="20" t="s">
        <v>295</v>
      </c>
      <c r="C460" s="27">
        <f>VLOOKUP(B460,'Validacion (Uso SMA)'!$A$1:$D$4,4,0)</f>
        <v>2</v>
      </c>
      <c r="D460" s="20" t="s">
        <v>291</v>
      </c>
      <c r="E460" s="20" t="s">
        <v>291</v>
      </c>
      <c r="H460" s="15" t="s">
        <v>296</v>
      </c>
      <c r="I460" s="20" t="s">
        <v>291</v>
      </c>
      <c r="J460" s="20" t="s">
        <v>330</v>
      </c>
      <c r="K460" s="20"/>
    </row>
    <row r="461" spans="1:11" x14ac:dyDescent="0.3">
      <c r="A461" s="20" t="s">
        <v>260</v>
      </c>
      <c r="B461" s="20" t="s">
        <v>289</v>
      </c>
      <c r="C461" s="27">
        <f>VLOOKUP(B461,'Validacion (Uso SMA)'!$A$1:$D$4,4,0)</f>
        <v>3</v>
      </c>
      <c r="D461" s="20" t="s">
        <v>291</v>
      </c>
      <c r="E461" s="20" t="s">
        <v>291</v>
      </c>
      <c r="H461" s="15" t="s">
        <v>290</v>
      </c>
      <c r="I461" s="20" t="s">
        <v>291</v>
      </c>
      <c r="J461" s="20" t="s">
        <v>330</v>
      </c>
      <c r="K461" s="20"/>
    </row>
    <row r="462" spans="1:11" x14ac:dyDescent="0.3">
      <c r="A462" s="21" t="s">
        <v>260</v>
      </c>
      <c r="B462" s="20"/>
      <c r="D462" s="24">
        <v>39009</v>
      </c>
      <c r="E462" s="24">
        <v>48140</v>
      </c>
      <c r="F462" s="29"/>
      <c r="G462" s="29">
        <v>0.33</v>
      </c>
      <c r="H462" s="32"/>
      <c r="I462" s="24" t="s">
        <v>341</v>
      </c>
      <c r="J462" s="20" t="s">
        <v>330</v>
      </c>
      <c r="K462" s="20" t="s">
        <v>342</v>
      </c>
    </row>
    <row r="463" spans="1:11" x14ac:dyDescent="0.3">
      <c r="A463" s="21" t="s">
        <v>260</v>
      </c>
      <c r="B463" s="20"/>
      <c r="D463" s="24">
        <v>39009</v>
      </c>
      <c r="E463" s="24">
        <v>48140</v>
      </c>
      <c r="F463" s="29"/>
      <c r="G463" s="29">
        <v>0.38</v>
      </c>
      <c r="H463" s="32"/>
      <c r="I463" s="24" t="s">
        <v>341</v>
      </c>
      <c r="J463" s="20" t="s">
        <v>330</v>
      </c>
      <c r="K463" s="20" t="s">
        <v>343</v>
      </c>
    </row>
    <row r="464" spans="1:11" x14ac:dyDescent="0.3">
      <c r="A464" s="20" t="s">
        <v>131</v>
      </c>
      <c r="B464" s="20" t="s">
        <v>293</v>
      </c>
      <c r="C464" s="27">
        <f>VLOOKUP(B464,'Validacion (Uso SMA)'!$A$1:$D$4,4,0)</f>
        <v>1</v>
      </c>
      <c r="D464" s="24" t="s">
        <v>291</v>
      </c>
      <c r="E464" s="24" t="s">
        <v>291</v>
      </c>
      <c r="H464" s="32" t="s">
        <v>294</v>
      </c>
      <c r="I464" s="24" t="s">
        <v>291</v>
      </c>
      <c r="J464" s="20" t="s">
        <v>328</v>
      </c>
      <c r="K464" s="20"/>
    </row>
    <row r="465" spans="1:11" x14ac:dyDescent="0.3">
      <c r="A465" s="20" t="s">
        <v>131</v>
      </c>
      <c r="B465" s="20" t="s">
        <v>295</v>
      </c>
      <c r="C465" s="27">
        <f>VLOOKUP(B465,'Validacion (Uso SMA)'!$A$1:$D$4,4,0)</f>
        <v>2</v>
      </c>
      <c r="D465" s="24" t="s">
        <v>291</v>
      </c>
      <c r="E465" s="24" t="s">
        <v>291</v>
      </c>
      <c r="H465" s="15" t="s">
        <v>296</v>
      </c>
      <c r="I465" s="24" t="s">
        <v>291</v>
      </c>
      <c r="J465" s="20" t="s">
        <v>328</v>
      </c>
      <c r="K465" s="20"/>
    </row>
    <row r="466" spans="1:11" x14ac:dyDescent="0.3">
      <c r="A466" s="20" t="s">
        <v>131</v>
      </c>
      <c r="B466" s="20" t="s">
        <v>289</v>
      </c>
      <c r="C466" s="27">
        <f>VLOOKUP(B466,'Validacion (Uso SMA)'!$A$1:$D$4,4,0)</f>
        <v>3</v>
      </c>
      <c r="D466" s="24" t="s">
        <v>291</v>
      </c>
      <c r="E466" s="24" t="s">
        <v>291</v>
      </c>
      <c r="H466" s="15" t="s">
        <v>290</v>
      </c>
      <c r="I466" s="20" t="s">
        <v>291</v>
      </c>
      <c r="J466" s="20" t="s">
        <v>328</v>
      </c>
    </row>
    <row r="467" spans="1:11" x14ac:dyDescent="0.3">
      <c r="A467" s="20" t="s">
        <v>261</v>
      </c>
      <c r="B467" s="20" t="s">
        <v>293</v>
      </c>
      <c r="C467" s="27">
        <f>VLOOKUP(B467,'Validacion (Uso SMA)'!$A$1:$D$4,4,0)</f>
        <v>1</v>
      </c>
      <c r="D467" s="20" t="s">
        <v>291</v>
      </c>
      <c r="E467" s="20" t="s">
        <v>291</v>
      </c>
      <c r="H467" s="32" t="s">
        <v>294</v>
      </c>
      <c r="I467" s="20" t="s">
        <v>291</v>
      </c>
      <c r="J467" s="20" t="s">
        <v>330</v>
      </c>
      <c r="K467" s="20"/>
    </row>
    <row r="468" spans="1:11" x14ac:dyDescent="0.3">
      <c r="A468" s="20" t="s">
        <v>261</v>
      </c>
      <c r="B468" s="20" t="s">
        <v>295</v>
      </c>
      <c r="C468" s="27">
        <f>VLOOKUP(B468,'Validacion (Uso SMA)'!$A$1:$D$4,4,0)</f>
        <v>2</v>
      </c>
      <c r="D468" s="20" t="s">
        <v>291</v>
      </c>
      <c r="E468" s="20" t="s">
        <v>291</v>
      </c>
      <c r="H468" s="15" t="s">
        <v>296</v>
      </c>
      <c r="I468" s="20" t="s">
        <v>291</v>
      </c>
      <c r="J468" s="20" t="s">
        <v>330</v>
      </c>
      <c r="K468" s="20"/>
    </row>
    <row r="469" spans="1:11" x14ac:dyDescent="0.3">
      <c r="A469" s="20" t="s">
        <v>261</v>
      </c>
      <c r="B469" s="20" t="s">
        <v>289</v>
      </c>
      <c r="C469" s="27">
        <f>VLOOKUP(B469,'Validacion (Uso SMA)'!$A$1:$D$4,4,0)</f>
        <v>3</v>
      </c>
      <c r="D469" s="20" t="s">
        <v>291</v>
      </c>
      <c r="E469" s="20" t="s">
        <v>291</v>
      </c>
      <c r="H469" s="15" t="s">
        <v>290</v>
      </c>
      <c r="I469" s="20" t="s">
        <v>291</v>
      </c>
      <c r="J469" s="20" t="s">
        <v>330</v>
      </c>
      <c r="K469" s="20"/>
    </row>
    <row r="470" spans="1:11" x14ac:dyDescent="0.3">
      <c r="A470" s="21" t="s">
        <v>261</v>
      </c>
      <c r="B470" s="20"/>
      <c r="D470" s="24">
        <v>39009</v>
      </c>
      <c r="E470" s="24">
        <v>48140</v>
      </c>
      <c r="F470" s="29"/>
      <c r="G470" s="29">
        <v>0.5</v>
      </c>
      <c r="H470" s="32"/>
      <c r="I470" s="24" t="s">
        <v>341</v>
      </c>
      <c r="J470" s="20" t="s">
        <v>330</v>
      </c>
      <c r="K470" s="20" t="s">
        <v>344</v>
      </c>
    </row>
    <row r="471" spans="1:11" x14ac:dyDescent="0.3">
      <c r="A471" s="21" t="s">
        <v>261</v>
      </c>
      <c r="B471" s="20"/>
      <c r="D471" s="24">
        <v>39009</v>
      </c>
      <c r="E471" s="24">
        <v>48140</v>
      </c>
      <c r="F471" s="29"/>
      <c r="G471" s="29">
        <v>1</v>
      </c>
      <c r="H471" s="32"/>
      <c r="I471" s="24" t="s">
        <v>341</v>
      </c>
      <c r="J471" s="20" t="s">
        <v>330</v>
      </c>
      <c r="K471" s="20" t="s">
        <v>345</v>
      </c>
    </row>
    <row r="472" spans="1:11" x14ac:dyDescent="0.3">
      <c r="A472" s="20" t="s">
        <v>132</v>
      </c>
      <c r="B472" s="20" t="s">
        <v>293</v>
      </c>
      <c r="C472" s="27">
        <f>VLOOKUP(B472,'Validacion (Uso SMA)'!$A$1:$D$4,4,0)</f>
        <v>1</v>
      </c>
      <c r="D472" s="24" t="s">
        <v>291</v>
      </c>
      <c r="E472" s="24" t="s">
        <v>291</v>
      </c>
      <c r="H472" s="32" t="s">
        <v>294</v>
      </c>
      <c r="I472" s="24" t="s">
        <v>291</v>
      </c>
      <c r="J472" s="20" t="s">
        <v>328</v>
      </c>
      <c r="K472" s="20"/>
    </row>
    <row r="473" spans="1:11" x14ac:dyDescent="0.3">
      <c r="A473" s="20" t="s">
        <v>132</v>
      </c>
      <c r="B473" s="20" t="s">
        <v>295</v>
      </c>
      <c r="C473" s="27">
        <f>VLOOKUP(B473,'Validacion (Uso SMA)'!$A$1:$D$4,4,0)</f>
        <v>2</v>
      </c>
      <c r="D473" s="24" t="s">
        <v>291</v>
      </c>
      <c r="E473" s="24" t="s">
        <v>291</v>
      </c>
      <c r="H473" s="15" t="s">
        <v>296</v>
      </c>
      <c r="I473" s="24" t="s">
        <v>291</v>
      </c>
      <c r="J473" s="20" t="s">
        <v>328</v>
      </c>
      <c r="K473" s="20"/>
    </row>
    <row r="474" spans="1:11" x14ac:dyDescent="0.3">
      <c r="A474" s="20" t="s">
        <v>132</v>
      </c>
      <c r="B474" s="20" t="s">
        <v>289</v>
      </c>
      <c r="C474" s="27">
        <f>VLOOKUP(B474,'Validacion (Uso SMA)'!$A$1:$D$4,4,0)</f>
        <v>3</v>
      </c>
      <c r="D474" s="24" t="s">
        <v>291</v>
      </c>
      <c r="E474" s="24" t="s">
        <v>291</v>
      </c>
      <c r="H474" s="15" t="s">
        <v>290</v>
      </c>
      <c r="I474" s="20" t="s">
        <v>291</v>
      </c>
      <c r="J474" s="20" t="s">
        <v>328</v>
      </c>
    </row>
    <row r="475" spans="1:11" x14ac:dyDescent="0.3">
      <c r="A475" s="20" t="s">
        <v>133</v>
      </c>
      <c r="B475" s="20" t="s">
        <v>293</v>
      </c>
      <c r="C475" s="27">
        <f>VLOOKUP(B475,'Validacion (Uso SMA)'!$A$1:$D$4,4,0)</f>
        <v>1</v>
      </c>
      <c r="D475" s="24" t="s">
        <v>291</v>
      </c>
      <c r="E475" s="24" t="s">
        <v>291</v>
      </c>
      <c r="H475" s="32" t="s">
        <v>294</v>
      </c>
      <c r="I475" s="24" t="s">
        <v>291</v>
      </c>
      <c r="J475" s="20" t="s">
        <v>328</v>
      </c>
      <c r="K475" s="20"/>
    </row>
    <row r="476" spans="1:11" x14ac:dyDescent="0.3">
      <c r="A476" s="20" t="s">
        <v>133</v>
      </c>
      <c r="B476" s="20" t="s">
        <v>295</v>
      </c>
      <c r="C476" s="27">
        <f>VLOOKUP(B476,'Validacion (Uso SMA)'!$A$1:$D$4,4,0)</f>
        <v>2</v>
      </c>
      <c r="D476" s="24" t="s">
        <v>291</v>
      </c>
      <c r="E476" s="24" t="s">
        <v>291</v>
      </c>
      <c r="H476" s="15" t="s">
        <v>296</v>
      </c>
      <c r="I476" s="24" t="s">
        <v>291</v>
      </c>
      <c r="J476" s="20" t="s">
        <v>328</v>
      </c>
      <c r="K476" s="20"/>
    </row>
    <row r="477" spans="1:11" x14ac:dyDescent="0.3">
      <c r="A477" s="20" t="s">
        <v>133</v>
      </c>
      <c r="B477" s="20" t="s">
        <v>289</v>
      </c>
      <c r="C477" s="27">
        <f>VLOOKUP(B477,'Validacion (Uso SMA)'!$A$1:$D$4,4,0)</f>
        <v>3</v>
      </c>
      <c r="D477" s="24" t="s">
        <v>291</v>
      </c>
      <c r="E477" s="24" t="s">
        <v>291</v>
      </c>
      <c r="H477" s="15" t="s">
        <v>290</v>
      </c>
      <c r="I477" s="20" t="s">
        <v>291</v>
      </c>
      <c r="J477" s="20" t="s">
        <v>328</v>
      </c>
    </row>
    <row r="478" spans="1:11" x14ac:dyDescent="0.3">
      <c r="A478" s="20" t="s">
        <v>134</v>
      </c>
      <c r="B478" s="20" t="s">
        <v>293</v>
      </c>
      <c r="C478" s="27">
        <f>VLOOKUP(B478,'Validacion (Uso SMA)'!$A$1:$D$4,4,0)</f>
        <v>1</v>
      </c>
      <c r="D478" s="24" t="s">
        <v>291</v>
      </c>
      <c r="E478" s="24" t="s">
        <v>291</v>
      </c>
      <c r="H478" s="32" t="s">
        <v>294</v>
      </c>
      <c r="I478" s="24" t="s">
        <v>291</v>
      </c>
      <c r="J478" s="20" t="s">
        <v>328</v>
      </c>
      <c r="K478" s="20"/>
    </row>
    <row r="479" spans="1:11" x14ac:dyDescent="0.3">
      <c r="A479" s="20" t="s">
        <v>134</v>
      </c>
      <c r="B479" s="20" t="s">
        <v>295</v>
      </c>
      <c r="C479" s="27">
        <f>VLOOKUP(B479,'Validacion (Uso SMA)'!$A$1:$D$4,4,0)</f>
        <v>2</v>
      </c>
      <c r="D479" s="24" t="s">
        <v>291</v>
      </c>
      <c r="E479" s="24" t="s">
        <v>291</v>
      </c>
      <c r="H479" s="15" t="s">
        <v>296</v>
      </c>
      <c r="I479" s="24" t="s">
        <v>291</v>
      </c>
      <c r="J479" s="20" t="s">
        <v>328</v>
      </c>
      <c r="K479" s="20"/>
    </row>
    <row r="480" spans="1:11" x14ac:dyDescent="0.3">
      <c r="A480" s="20" t="s">
        <v>134</v>
      </c>
      <c r="B480" s="20" t="s">
        <v>289</v>
      </c>
      <c r="C480" s="27">
        <f>VLOOKUP(B480,'Validacion (Uso SMA)'!$A$1:$D$4,4,0)</f>
        <v>3</v>
      </c>
      <c r="D480" s="24" t="s">
        <v>291</v>
      </c>
      <c r="E480" s="24" t="s">
        <v>291</v>
      </c>
      <c r="H480" s="15" t="s">
        <v>290</v>
      </c>
      <c r="I480" s="20" t="s">
        <v>291</v>
      </c>
      <c r="J480" s="20" t="s">
        <v>328</v>
      </c>
    </row>
    <row r="481" spans="1:11" x14ac:dyDescent="0.3">
      <c r="A481" s="20" t="s">
        <v>262</v>
      </c>
      <c r="B481" s="20" t="s">
        <v>293</v>
      </c>
      <c r="C481" s="27">
        <f>VLOOKUP(B481,'Validacion (Uso SMA)'!$A$1:$D$4,4,0)</f>
        <v>1</v>
      </c>
      <c r="D481" s="20" t="s">
        <v>291</v>
      </c>
      <c r="E481" s="20" t="s">
        <v>291</v>
      </c>
      <c r="H481" s="32" t="s">
        <v>294</v>
      </c>
      <c r="I481" s="20" t="s">
        <v>291</v>
      </c>
      <c r="J481" s="20" t="s">
        <v>330</v>
      </c>
      <c r="K481" s="20"/>
    </row>
    <row r="482" spans="1:11" x14ac:dyDescent="0.3">
      <c r="A482" s="20" t="s">
        <v>262</v>
      </c>
      <c r="B482" s="20" t="s">
        <v>295</v>
      </c>
      <c r="C482" s="27">
        <f>VLOOKUP(B482,'Validacion (Uso SMA)'!$A$1:$D$4,4,0)</f>
        <v>2</v>
      </c>
      <c r="D482" s="20" t="s">
        <v>291</v>
      </c>
      <c r="E482" s="20" t="s">
        <v>291</v>
      </c>
      <c r="H482" s="15" t="s">
        <v>296</v>
      </c>
      <c r="I482" s="20" t="s">
        <v>291</v>
      </c>
      <c r="J482" s="20" t="s">
        <v>330</v>
      </c>
      <c r="K482" s="20"/>
    </row>
    <row r="483" spans="1:11" x14ac:dyDescent="0.3">
      <c r="A483" s="20" t="s">
        <v>262</v>
      </c>
      <c r="B483" s="20" t="s">
        <v>289</v>
      </c>
      <c r="C483" s="27">
        <f>VLOOKUP(B483,'Validacion (Uso SMA)'!$A$1:$D$4,4,0)</f>
        <v>3</v>
      </c>
      <c r="D483" s="20" t="s">
        <v>291</v>
      </c>
      <c r="E483" s="20" t="s">
        <v>291</v>
      </c>
      <c r="H483" s="15" t="s">
        <v>290</v>
      </c>
      <c r="I483" s="20" t="s">
        <v>291</v>
      </c>
      <c r="J483" s="20" t="s">
        <v>330</v>
      </c>
      <c r="K483" s="20"/>
    </row>
    <row r="484" spans="1:11" x14ac:dyDescent="0.3">
      <c r="A484" s="21" t="s">
        <v>262</v>
      </c>
      <c r="B484" s="20"/>
      <c r="D484" s="24">
        <v>39009</v>
      </c>
      <c r="E484" s="24">
        <v>48140</v>
      </c>
      <c r="F484" s="29"/>
      <c r="G484" s="29">
        <v>0.86</v>
      </c>
      <c r="H484" s="32"/>
      <c r="I484" s="24" t="s">
        <v>341</v>
      </c>
      <c r="J484" s="20" t="s">
        <v>330</v>
      </c>
      <c r="K484" s="20" t="s">
        <v>349</v>
      </c>
    </row>
    <row r="485" spans="1:11" x14ac:dyDescent="0.3">
      <c r="A485" s="20" t="s">
        <v>135</v>
      </c>
      <c r="B485" s="20" t="s">
        <v>293</v>
      </c>
      <c r="C485" s="27">
        <f>VLOOKUP(B485,'Validacion (Uso SMA)'!$A$1:$D$4,4,0)</f>
        <v>1</v>
      </c>
      <c r="D485" s="24" t="s">
        <v>291</v>
      </c>
      <c r="E485" s="24" t="s">
        <v>291</v>
      </c>
      <c r="H485" s="32" t="s">
        <v>294</v>
      </c>
      <c r="I485" s="24" t="s">
        <v>291</v>
      </c>
      <c r="J485" s="20" t="s">
        <v>328</v>
      </c>
      <c r="K485" s="20"/>
    </row>
    <row r="486" spans="1:11" x14ac:dyDescent="0.3">
      <c r="A486" s="20" t="s">
        <v>135</v>
      </c>
      <c r="B486" s="20" t="s">
        <v>295</v>
      </c>
      <c r="C486" s="27">
        <f>VLOOKUP(B486,'Validacion (Uso SMA)'!$A$1:$D$4,4,0)</f>
        <v>2</v>
      </c>
      <c r="D486" s="24" t="s">
        <v>291</v>
      </c>
      <c r="E486" s="24" t="s">
        <v>291</v>
      </c>
      <c r="H486" s="15" t="s">
        <v>296</v>
      </c>
      <c r="I486" s="24" t="s">
        <v>291</v>
      </c>
      <c r="J486" s="20" t="s">
        <v>328</v>
      </c>
      <c r="K486" s="20"/>
    </row>
    <row r="487" spans="1:11" x14ac:dyDescent="0.3">
      <c r="A487" s="20" t="s">
        <v>135</v>
      </c>
      <c r="B487" s="20" t="s">
        <v>289</v>
      </c>
      <c r="C487" s="27">
        <f>VLOOKUP(B487,'Validacion (Uso SMA)'!$A$1:$D$4,4,0)</f>
        <v>3</v>
      </c>
      <c r="D487" s="24" t="s">
        <v>291</v>
      </c>
      <c r="E487" s="24" t="s">
        <v>291</v>
      </c>
      <c r="H487" s="15" t="s">
        <v>290</v>
      </c>
      <c r="I487" s="20" t="s">
        <v>291</v>
      </c>
      <c r="J487" s="20" t="s">
        <v>328</v>
      </c>
    </row>
    <row r="488" spans="1:11" x14ac:dyDescent="0.3">
      <c r="A488" s="20" t="s">
        <v>136</v>
      </c>
      <c r="B488" s="20" t="s">
        <v>293</v>
      </c>
      <c r="C488" s="27">
        <f>VLOOKUP(B488,'Validacion (Uso SMA)'!$A$1:$D$4,4,0)</f>
        <v>1</v>
      </c>
      <c r="D488" s="24" t="s">
        <v>291</v>
      </c>
      <c r="E488" s="24" t="s">
        <v>291</v>
      </c>
      <c r="H488" s="32" t="s">
        <v>294</v>
      </c>
      <c r="I488" s="24" t="s">
        <v>291</v>
      </c>
      <c r="J488" s="20" t="s">
        <v>328</v>
      </c>
      <c r="K488" s="20"/>
    </row>
    <row r="489" spans="1:11" x14ac:dyDescent="0.3">
      <c r="A489" s="20" t="s">
        <v>136</v>
      </c>
      <c r="B489" s="20" t="s">
        <v>295</v>
      </c>
      <c r="C489" s="27">
        <f>VLOOKUP(B489,'Validacion (Uso SMA)'!$A$1:$D$4,4,0)</f>
        <v>2</v>
      </c>
      <c r="D489" s="24" t="s">
        <v>291</v>
      </c>
      <c r="E489" s="24" t="s">
        <v>291</v>
      </c>
      <c r="H489" s="15" t="s">
        <v>296</v>
      </c>
      <c r="I489" s="24" t="s">
        <v>291</v>
      </c>
      <c r="J489" s="20" t="s">
        <v>328</v>
      </c>
      <c r="K489" s="20"/>
    </row>
    <row r="490" spans="1:11" x14ac:dyDescent="0.3">
      <c r="A490" s="20" t="s">
        <v>136</v>
      </c>
      <c r="B490" s="20" t="s">
        <v>289</v>
      </c>
      <c r="C490" s="27">
        <f>VLOOKUP(B490,'Validacion (Uso SMA)'!$A$1:$D$4,4,0)</f>
        <v>3</v>
      </c>
      <c r="D490" s="24" t="s">
        <v>291</v>
      </c>
      <c r="E490" s="24" t="s">
        <v>291</v>
      </c>
      <c r="H490" s="15" t="s">
        <v>290</v>
      </c>
      <c r="I490" s="20" t="s">
        <v>291</v>
      </c>
      <c r="J490" s="20" t="s">
        <v>328</v>
      </c>
    </row>
    <row r="491" spans="1:11" x14ac:dyDescent="0.3">
      <c r="A491" s="20" t="s">
        <v>137</v>
      </c>
      <c r="B491" s="20" t="s">
        <v>293</v>
      </c>
      <c r="C491" s="27">
        <f>VLOOKUP(B491,'Validacion (Uso SMA)'!$A$1:$D$4,4,0)</f>
        <v>1</v>
      </c>
      <c r="D491" s="24" t="s">
        <v>291</v>
      </c>
      <c r="E491" s="24" t="s">
        <v>291</v>
      </c>
      <c r="H491" s="32" t="s">
        <v>294</v>
      </c>
      <c r="I491" s="24" t="s">
        <v>291</v>
      </c>
      <c r="J491" s="20" t="s">
        <v>328</v>
      </c>
      <c r="K491" s="20"/>
    </row>
    <row r="492" spans="1:11" x14ac:dyDescent="0.3">
      <c r="A492" s="20" t="s">
        <v>137</v>
      </c>
      <c r="B492" s="20" t="s">
        <v>295</v>
      </c>
      <c r="C492" s="27">
        <f>VLOOKUP(B492,'Validacion (Uso SMA)'!$A$1:$D$4,4,0)</f>
        <v>2</v>
      </c>
      <c r="D492" s="24" t="s">
        <v>291</v>
      </c>
      <c r="E492" s="24" t="s">
        <v>291</v>
      </c>
      <c r="H492" s="15" t="s">
        <v>296</v>
      </c>
      <c r="I492" s="24" t="s">
        <v>291</v>
      </c>
      <c r="J492" s="20" t="s">
        <v>328</v>
      </c>
      <c r="K492" s="20"/>
    </row>
    <row r="493" spans="1:11" x14ac:dyDescent="0.3">
      <c r="A493" s="20" t="s">
        <v>137</v>
      </c>
      <c r="B493" s="20" t="s">
        <v>289</v>
      </c>
      <c r="C493" s="27">
        <f>VLOOKUP(B493,'Validacion (Uso SMA)'!$A$1:$D$4,4,0)</f>
        <v>3</v>
      </c>
      <c r="D493" s="24" t="s">
        <v>291</v>
      </c>
      <c r="E493" s="24" t="s">
        <v>291</v>
      </c>
      <c r="H493" s="15" t="s">
        <v>290</v>
      </c>
      <c r="I493" s="20" t="s">
        <v>291</v>
      </c>
      <c r="J493" s="20" t="s">
        <v>328</v>
      </c>
    </row>
    <row r="494" spans="1:11" x14ac:dyDescent="0.3">
      <c r="A494" s="20" t="s">
        <v>263</v>
      </c>
      <c r="B494" s="20" t="s">
        <v>293</v>
      </c>
      <c r="C494" s="27">
        <f>VLOOKUP(B494,'Validacion (Uso SMA)'!$A$1:$D$4,4,0)</f>
        <v>1</v>
      </c>
      <c r="D494" s="24" t="s">
        <v>291</v>
      </c>
      <c r="E494" s="24" t="s">
        <v>291</v>
      </c>
      <c r="H494" s="32" t="s">
        <v>294</v>
      </c>
      <c r="I494" s="24" t="s">
        <v>291</v>
      </c>
      <c r="J494" s="20" t="s">
        <v>330</v>
      </c>
      <c r="K494" s="20"/>
    </row>
    <row r="495" spans="1:11" x14ac:dyDescent="0.3">
      <c r="A495" s="20" t="s">
        <v>263</v>
      </c>
      <c r="B495" s="20" t="s">
        <v>295</v>
      </c>
      <c r="C495" s="27">
        <f>VLOOKUP(B495,'Validacion (Uso SMA)'!$A$1:$D$4,4,0)</f>
        <v>2</v>
      </c>
      <c r="D495" s="24" t="s">
        <v>291</v>
      </c>
      <c r="E495" s="24" t="s">
        <v>291</v>
      </c>
      <c r="H495" s="15" t="s">
        <v>296</v>
      </c>
      <c r="I495" s="24" t="s">
        <v>291</v>
      </c>
      <c r="J495" s="20" t="s">
        <v>330</v>
      </c>
      <c r="K495" s="20"/>
    </row>
    <row r="496" spans="1:11" x14ac:dyDescent="0.3">
      <c r="A496" s="20" t="s">
        <v>263</v>
      </c>
      <c r="B496" s="20" t="s">
        <v>289</v>
      </c>
      <c r="C496" s="27">
        <f>VLOOKUP(B496,'Validacion (Uso SMA)'!$A$1:$D$4,4,0)</f>
        <v>3</v>
      </c>
      <c r="D496" s="24" t="s">
        <v>291</v>
      </c>
      <c r="E496" s="24" t="s">
        <v>291</v>
      </c>
      <c r="H496" s="15" t="s">
        <v>290</v>
      </c>
      <c r="I496" s="24" t="s">
        <v>291</v>
      </c>
      <c r="J496" s="20" t="s">
        <v>330</v>
      </c>
      <c r="K496" s="20"/>
    </row>
    <row r="497" spans="1:11" x14ac:dyDescent="0.3">
      <c r="A497" s="21" t="s">
        <v>263</v>
      </c>
      <c r="B497" s="20"/>
      <c r="D497" s="24">
        <v>39009</v>
      </c>
      <c r="E497" s="24">
        <v>48140</v>
      </c>
      <c r="F497" s="29"/>
      <c r="G497" s="29">
        <v>0.85</v>
      </c>
      <c r="H497" s="32"/>
      <c r="I497" s="24" t="s">
        <v>341</v>
      </c>
      <c r="J497" s="20" t="s">
        <v>330</v>
      </c>
      <c r="K497" s="20" t="s">
        <v>352</v>
      </c>
    </row>
    <row r="498" spans="1:11" x14ac:dyDescent="0.3">
      <c r="A498" s="20" t="s">
        <v>138</v>
      </c>
      <c r="B498" s="20" t="s">
        <v>293</v>
      </c>
      <c r="C498" s="27">
        <f>VLOOKUP(B498,'Validacion (Uso SMA)'!$A$1:$D$4,4,0)</f>
        <v>1</v>
      </c>
      <c r="D498" s="24" t="s">
        <v>291</v>
      </c>
      <c r="E498" s="24" t="s">
        <v>291</v>
      </c>
      <c r="H498" s="32" t="s">
        <v>294</v>
      </c>
      <c r="I498" s="24" t="s">
        <v>291</v>
      </c>
      <c r="J498" s="20" t="s">
        <v>328</v>
      </c>
      <c r="K498" s="20"/>
    </row>
    <row r="499" spans="1:11" x14ac:dyDescent="0.3">
      <c r="A499" s="20" t="s">
        <v>138</v>
      </c>
      <c r="B499" s="20" t="s">
        <v>295</v>
      </c>
      <c r="C499" s="27">
        <f>VLOOKUP(B499,'Validacion (Uso SMA)'!$A$1:$D$4,4,0)</f>
        <v>2</v>
      </c>
      <c r="D499" s="24" t="s">
        <v>291</v>
      </c>
      <c r="E499" s="24" t="s">
        <v>291</v>
      </c>
      <c r="H499" s="15" t="s">
        <v>296</v>
      </c>
      <c r="I499" s="24" t="s">
        <v>291</v>
      </c>
      <c r="J499" s="20" t="s">
        <v>328</v>
      </c>
      <c r="K499" s="20"/>
    </row>
    <row r="500" spans="1:11" x14ac:dyDescent="0.3">
      <c r="A500" s="20" t="s">
        <v>138</v>
      </c>
      <c r="B500" s="20" t="s">
        <v>289</v>
      </c>
      <c r="C500" s="27">
        <f>VLOOKUP(B500,'Validacion (Uso SMA)'!$A$1:$D$4,4,0)</f>
        <v>3</v>
      </c>
      <c r="D500" s="24" t="s">
        <v>291</v>
      </c>
      <c r="E500" s="24" t="s">
        <v>291</v>
      </c>
      <c r="H500" s="15" t="s">
        <v>290</v>
      </c>
      <c r="I500" s="20" t="s">
        <v>291</v>
      </c>
      <c r="J500" s="20" t="s">
        <v>328</v>
      </c>
    </row>
    <row r="501" spans="1:11" x14ac:dyDescent="0.3">
      <c r="A501" s="20" t="s">
        <v>139</v>
      </c>
      <c r="B501" s="20" t="s">
        <v>293</v>
      </c>
      <c r="C501" s="27">
        <f>VLOOKUP(B501,'Validacion (Uso SMA)'!$A$1:$D$4,4,0)</f>
        <v>1</v>
      </c>
      <c r="D501" s="24" t="s">
        <v>291</v>
      </c>
      <c r="E501" s="24" t="s">
        <v>291</v>
      </c>
      <c r="H501" s="32" t="s">
        <v>294</v>
      </c>
      <c r="I501" s="24" t="s">
        <v>291</v>
      </c>
      <c r="J501" s="20" t="s">
        <v>328</v>
      </c>
      <c r="K501" s="20"/>
    </row>
    <row r="502" spans="1:11" x14ac:dyDescent="0.3">
      <c r="A502" s="20" t="s">
        <v>139</v>
      </c>
      <c r="B502" s="20" t="s">
        <v>295</v>
      </c>
      <c r="C502" s="27">
        <f>VLOOKUP(B502,'Validacion (Uso SMA)'!$A$1:$D$4,4,0)</f>
        <v>2</v>
      </c>
      <c r="D502" s="24" t="s">
        <v>291</v>
      </c>
      <c r="E502" s="24" t="s">
        <v>291</v>
      </c>
      <c r="H502" s="15" t="s">
        <v>296</v>
      </c>
      <c r="I502" s="24" t="s">
        <v>291</v>
      </c>
      <c r="J502" s="20" t="s">
        <v>328</v>
      </c>
      <c r="K502" s="20"/>
    </row>
    <row r="503" spans="1:11" x14ac:dyDescent="0.3">
      <c r="A503" s="20" t="s">
        <v>139</v>
      </c>
      <c r="B503" s="20" t="s">
        <v>289</v>
      </c>
      <c r="C503" s="27">
        <f>VLOOKUP(B503,'Validacion (Uso SMA)'!$A$1:$D$4,4,0)</f>
        <v>3</v>
      </c>
      <c r="D503" s="24" t="s">
        <v>291</v>
      </c>
      <c r="E503" s="24" t="s">
        <v>291</v>
      </c>
      <c r="H503" s="15" t="s">
        <v>290</v>
      </c>
      <c r="I503" s="20" t="s">
        <v>291</v>
      </c>
      <c r="J503" s="20" t="s">
        <v>328</v>
      </c>
    </row>
    <row r="504" spans="1:11" x14ac:dyDescent="0.3">
      <c r="A504" s="20" t="s">
        <v>264</v>
      </c>
      <c r="B504" s="20" t="s">
        <v>293</v>
      </c>
      <c r="C504" s="27">
        <f>VLOOKUP(B504,'Validacion (Uso SMA)'!$A$1:$D$4,4,0)</f>
        <v>1</v>
      </c>
      <c r="D504" s="20" t="s">
        <v>291</v>
      </c>
      <c r="E504" s="20" t="s">
        <v>291</v>
      </c>
      <c r="H504" s="32" t="s">
        <v>294</v>
      </c>
      <c r="I504" s="20" t="s">
        <v>291</v>
      </c>
      <c r="J504" s="20" t="s">
        <v>330</v>
      </c>
      <c r="K504" s="20"/>
    </row>
    <row r="505" spans="1:11" x14ac:dyDescent="0.3">
      <c r="A505" s="20" t="s">
        <v>264</v>
      </c>
      <c r="B505" s="20" t="s">
        <v>295</v>
      </c>
      <c r="C505" s="27">
        <f>VLOOKUP(B505,'Validacion (Uso SMA)'!$A$1:$D$4,4,0)</f>
        <v>2</v>
      </c>
      <c r="D505" s="20" t="s">
        <v>291</v>
      </c>
      <c r="E505" s="20" t="s">
        <v>291</v>
      </c>
      <c r="H505" s="15" t="s">
        <v>296</v>
      </c>
      <c r="I505" s="20" t="s">
        <v>291</v>
      </c>
      <c r="J505" s="20" t="s">
        <v>330</v>
      </c>
      <c r="K505" s="20"/>
    </row>
    <row r="506" spans="1:11" x14ac:dyDescent="0.3">
      <c r="A506" s="20" t="s">
        <v>264</v>
      </c>
      <c r="B506" s="20" t="s">
        <v>289</v>
      </c>
      <c r="C506" s="27">
        <f>VLOOKUP(B506,'Validacion (Uso SMA)'!$A$1:$D$4,4,0)</f>
        <v>3</v>
      </c>
      <c r="D506" s="20" t="s">
        <v>291</v>
      </c>
      <c r="E506" s="20" t="s">
        <v>291</v>
      </c>
      <c r="H506" s="15" t="s">
        <v>290</v>
      </c>
      <c r="I506" s="20" t="s">
        <v>291</v>
      </c>
      <c r="J506" s="20" t="s">
        <v>330</v>
      </c>
      <c r="K506" s="20"/>
    </row>
    <row r="507" spans="1:11" x14ac:dyDescent="0.3">
      <c r="A507" s="21" t="s">
        <v>264</v>
      </c>
      <c r="B507" s="20"/>
      <c r="D507" s="24">
        <v>39009</v>
      </c>
      <c r="E507" s="24">
        <v>48140</v>
      </c>
      <c r="F507" s="29"/>
      <c r="G507" s="29">
        <v>0.5</v>
      </c>
      <c r="H507" s="32"/>
      <c r="I507" s="24" t="s">
        <v>341</v>
      </c>
      <c r="J507" s="20" t="s">
        <v>330</v>
      </c>
      <c r="K507" s="20" t="s">
        <v>344</v>
      </c>
    </row>
    <row r="508" spans="1:11" x14ac:dyDescent="0.3">
      <c r="A508" s="21" t="s">
        <v>264</v>
      </c>
      <c r="B508" s="20"/>
      <c r="D508" s="24">
        <v>39009</v>
      </c>
      <c r="E508" s="24">
        <v>48140</v>
      </c>
      <c r="F508" s="29"/>
      <c r="G508" s="29">
        <v>1</v>
      </c>
      <c r="H508" s="32"/>
      <c r="I508" s="24" t="s">
        <v>341</v>
      </c>
      <c r="J508" s="20" t="s">
        <v>330</v>
      </c>
      <c r="K508" s="20" t="s">
        <v>345</v>
      </c>
    </row>
    <row r="509" spans="1:11" x14ac:dyDescent="0.3">
      <c r="A509" s="20" t="s">
        <v>265</v>
      </c>
      <c r="B509" s="20" t="s">
        <v>293</v>
      </c>
      <c r="C509" s="27">
        <f>VLOOKUP(B509,'Validacion (Uso SMA)'!$A$1:$D$4,4,0)</f>
        <v>1</v>
      </c>
      <c r="D509" s="24" t="s">
        <v>291</v>
      </c>
      <c r="E509" s="24" t="s">
        <v>291</v>
      </c>
      <c r="H509" s="32" t="s">
        <v>294</v>
      </c>
      <c r="I509" s="24" t="s">
        <v>291</v>
      </c>
      <c r="J509" s="20" t="s">
        <v>330</v>
      </c>
      <c r="K509" s="20"/>
    </row>
    <row r="510" spans="1:11" x14ac:dyDescent="0.3">
      <c r="A510" s="20" t="s">
        <v>265</v>
      </c>
      <c r="B510" s="20" t="s">
        <v>295</v>
      </c>
      <c r="C510" s="27">
        <f>VLOOKUP(B510,'Validacion (Uso SMA)'!$A$1:$D$4,4,0)</f>
        <v>2</v>
      </c>
      <c r="D510" s="24" t="s">
        <v>291</v>
      </c>
      <c r="E510" s="24" t="s">
        <v>291</v>
      </c>
      <c r="H510" s="15" t="s">
        <v>296</v>
      </c>
      <c r="I510" s="24" t="s">
        <v>291</v>
      </c>
      <c r="J510" s="20" t="s">
        <v>330</v>
      </c>
      <c r="K510" s="20"/>
    </row>
    <row r="511" spans="1:11" x14ac:dyDescent="0.3">
      <c r="A511" s="20" t="s">
        <v>265</v>
      </c>
      <c r="B511" s="20" t="s">
        <v>289</v>
      </c>
      <c r="C511" s="27">
        <v>3</v>
      </c>
      <c r="D511" s="24" t="s">
        <v>291</v>
      </c>
      <c r="E511" s="24" t="s">
        <v>291</v>
      </c>
      <c r="H511" s="15" t="s">
        <v>290</v>
      </c>
      <c r="I511" s="24" t="s">
        <v>291</v>
      </c>
      <c r="J511" s="20" t="s">
        <v>330</v>
      </c>
      <c r="K511" s="20"/>
    </row>
    <row r="512" spans="1:11" x14ac:dyDescent="0.3">
      <c r="A512" s="21" t="s">
        <v>265</v>
      </c>
      <c r="B512" s="20"/>
      <c r="D512" s="24">
        <v>39009</v>
      </c>
      <c r="E512" s="24">
        <v>48140</v>
      </c>
      <c r="F512" s="29"/>
      <c r="G512" s="29">
        <v>0.1</v>
      </c>
      <c r="H512" s="32"/>
      <c r="I512" s="24" t="s">
        <v>341</v>
      </c>
      <c r="J512" s="20" t="s">
        <v>330</v>
      </c>
      <c r="K512" s="20" t="s">
        <v>353</v>
      </c>
    </row>
    <row r="513" spans="1:11" x14ac:dyDescent="0.3">
      <c r="A513" s="21" t="s">
        <v>265</v>
      </c>
      <c r="B513" s="20"/>
      <c r="D513" s="24">
        <v>39009</v>
      </c>
      <c r="E513" s="24">
        <v>48140</v>
      </c>
      <c r="F513" s="29"/>
      <c r="G513" s="29">
        <v>0.33</v>
      </c>
      <c r="H513" s="32"/>
      <c r="I513" s="24" t="s">
        <v>341</v>
      </c>
      <c r="J513" s="20" t="s">
        <v>330</v>
      </c>
      <c r="K513" s="20" t="s">
        <v>342</v>
      </c>
    </row>
    <row r="514" spans="1:11" x14ac:dyDescent="0.3">
      <c r="A514" s="21" t="s">
        <v>265</v>
      </c>
      <c r="B514" s="20"/>
      <c r="D514" s="24">
        <v>39009</v>
      </c>
      <c r="E514" s="24">
        <v>48140</v>
      </c>
      <c r="F514" s="29"/>
      <c r="G514" s="29">
        <v>0.13</v>
      </c>
      <c r="H514" s="32"/>
      <c r="I514" s="24" t="s">
        <v>341</v>
      </c>
      <c r="J514" s="20" t="s">
        <v>330</v>
      </c>
      <c r="K514" s="20" t="s">
        <v>354</v>
      </c>
    </row>
    <row r="515" spans="1:11" x14ac:dyDescent="0.3">
      <c r="A515" s="21" t="s">
        <v>265</v>
      </c>
      <c r="B515" s="20"/>
      <c r="D515" s="24">
        <v>39009</v>
      </c>
      <c r="E515" s="24">
        <v>48140</v>
      </c>
      <c r="F515" s="29"/>
      <c r="G515" s="29">
        <v>0.38</v>
      </c>
      <c r="H515" s="32"/>
      <c r="I515" s="24" t="s">
        <v>341</v>
      </c>
      <c r="J515" s="20" t="s">
        <v>330</v>
      </c>
      <c r="K515" s="20" t="s">
        <v>343</v>
      </c>
    </row>
    <row r="516" spans="1:11" x14ac:dyDescent="0.3">
      <c r="A516" s="20" t="s">
        <v>140</v>
      </c>
      <c r="B516" s="20" t="s">
        <v>293</v>
      </c>
      <c r="C516" s="27">
        <f>VLOOKUP(B516,'Validacion (Uso SMA)'!$A$1:$D$4,4,0)</f>
        <v>1</v>
      </c>
      <c r="D516" s="24" t="s">
        <v>291</v>
      </c>
      <c r="E516" s="24" t="s">
        <v>291</v>
      </c>
      <c r="H516" s="32" t="s">
        <v>294</v>
      </c>
      <c r="I516" s="24" t="s">
        <v>291</v>
      </c>
      <c r="J516" s="20" t="s">
        <v>328</v>
      </c>
      <c r="K516" s="20"/>
    </row>
    <row r="517" spans="1:11" x14ac:dyDescent="0.3">
      <c r="A517" s="20" t="s">
        <v>140</v>
      </c>
      <c r="B517" s="20" t="s">
        <v>295</v>
      </c>
      <c r="C517" s="27">
        <f>VLOOKUP(B517,'Validacion (Uso SMA)'!$A$1:$D$4,4,0)</f>
        <v>2</v>
      </c>
      <c r="D517" s="24" t="s">
        <v>291</v>
      </c>
      <c r="E517" s="24" t="s">
        <v>291</v>
      </c>
      <c r="H517" s="15" t="s">
        <v>296</v>
      </c>
      <c r="I517" s="24" t="s">
        <v>291</v>
      </c>
      <c r="J517" s="20" t="s">
        <v>328</v>
      </c>
      <c r="K517" s="20"/>
    </row>
    <row r="518" spans="1:11" x14ac:dyDescent="0.3">
      <c r="A518" s="20" t="s">
        <v>140</v>
      </c>
      <c r="B518" s="20" t="s">
        <v>289</v>
      </c>
      <c r="C518" s="27">
        <f>VLOOKUP(B518,'Validacion (Uso SMA)'!$A$1:$D$4,4,0)</f>
        <v>3</v>
      </c>
      <c r="D518" s="24" t="s">
        <v>291</v>
      </c>
      <c r="E518" s="24" t="s">
        <v>291</v>
      </c>
      <c r="H518" s="15" t="s">
        <v>290</v>
      </c>
      <c r="I518" s="20" t="s">
        <v>291</v>
      </c>
      <c r="J518" s="20" t="s">
        <v>328</v>
      </c>
    </row>
    <row r="519" spans="1:11" x14ac:dyDescent="0.3">
      <c r="A519" s="20" t="s">
        <v>141</v>
      </c>
      <c r="B519" s="20" t="s">
        <v>293</v>
      </c>
      <c r="C519" s="27">
        <f>VLOOKUP(B519,'Validacion (Uso SMA)'!$A$1:$D$4,4,0)</f>
        <v>1</v>
      </c>
      <c r="D519" s="24" t="s">
        <v>291</v>
      </c>
      <c r="E519" s="24" t="s">
        <v>291</v>
      </c>
      <c r="H519" s="32" t="s">
        <v>294</v>
      </c>
      <c r="I519" s="24" t="s">
        <v>291</v>
      </c>
      <c r="J519" s="20" t="s">
        <v>328</v>
      </c>
      <c r="K519" s="20"/>
    </row>
    <row r="520" spans="1:11" x14ac:dyDescent="0.3">
      <c r="A520" s="20" t="s">
        <v>141</v>
      </c>
      <c r="B520" s="20" t="s">
        <v>295</v>
      </c>
      <c r="C520" s="27">
        <f>VLOOKUP(B520,'Validacion (Uso SMA)'!$A$1:$D$4,4,0)</f>
        <v>2</v>
      </c>
      <c r="D520" s="24" t="s">
        <v>291</v>
      </c>
      <c r="E520" s="24" t="s">
        <v>291</v>
      </c>
      <c r="H520" s="15" t="s">
        <v>296</v>
      </c>
      <c r="I520" s="24" t="s">
        <v>291</v>
      </c>
      <c r="J520" s="20" t="s">
        <v>328</v>
      </c>
      <c r="K520" s="20"/>
    </row>
    <row r="521" spans="1:11" x14ac:dyDescent="0.3">
      <c r="A521" s="20" t="s">
        <v>141</v>
      </c>
      <c r="B521" s="20" t="s">
        <v>289</v>
      </c>
      <c r="C521" s="27">
        <f>VLOOKUP(B521,'Validacion (Uso SMA)'!$A$1:$D$4,4,0)</f>
        <v>3</v>
      </c>
      <c r="D521" s="24" t="s">
        <v>291</v>
      </c>
      <c r="E521" s="24" t="s">
        <v>291</v>
      </c>
      <c r="H521" s="15" t="s">
        <v>290</v>
      </c>
      <c r="I521" s="20" t="s">
        <v>291</v>
      </c>
      <c r="J521" s="20" t="s">
        <v>328</v>
      </c>
    </row>
    <row r="522" spans="1:11" x14ac:dyDescent="0.3">
      <c r="A522" s="20" t="s">
        <v>142</v>
      </c>
      <c r="B522" s="20" t="s">
        <v>293</v>
      </c>
      <c r="C522" s="27">
        <f>VLOOKUP(B522,'Validacion (Uso SMA)'!$A$1:$D$4,4,0)</f>
        <v>1</v>
      </c>
      <c r="D522" s="24" t="s">
        <v>291</v>
      </c>
      <c r="E522" s="24" t="s">
        <v>291</v>
      </c>
      <c r="H522" s="32" t="s">
        <v>294</v>
      </c>
      <c r="I522" s="24" t="s">
        <v>291</v>
      </c>
      <c r="J522" s="20" t="s">
        <v>328</v>
      </c>
      <c r="K522" s="20"/>
    </row>
    <row r="523" spans="1:11" x14ac:dyDescent="0.3">
      <c r="A523" s="20" t="s">
        <v>142</v>
      </c>
      <c r="B523" s="20" t="s">
        <v>295</v>
      </c>
      <c r="C523" s="27">
        <f>VLOOKUP(B523,'Validacion (Uso SMA)'!$A$1:$D$4,4,0)</f>
        <v>2</v>
      </c>
      <c r="D523" s="24" t="s">
        <v>291</v>
      </c>
      <c r="E523" s="24" t="s">
        <v>291</v>
      </c>
      <c r="H523" s="15" t="s">
        <v>296</v>
      </c>
      <c r="I523" s="24" t="s">
        <v>291</v>
      </c>
      <c r="J523" s="20" t="s">
        <v>328</v>
      </c>
      <c r="K523" s="20"/>
    </row>
    <row r="524" spans="1:11" x14ac:dyDescent="0.3">
      <c r="A524" s="20" t="s">
        <v>142</v>
      </c>
      <c r="B524" s="20" t="s">
        <v>289</v>
      </c>
      <c r="C524" s="27">
        <f>VLOOKUP(B524,'Validacion (Uso SMA)'!$A$1:$D$4,4,0)</f>
        <v>3</v>
      </c>
      <c r="D524" s="24" t="s">
        <v>291</v>
      </c>
      <c r="E524" s="24" t="s">
        <v>291</v>
      </c>
      <c r="H524" s="15" t="s">
        <v>290</v>
      </c>
      <c r="I524" s="20" t="s">
        <v>291</v>
      </c>
      <c r="J524" s="20" t="s">
        <v>328</v>
      </c>
    </row>
    <row r="525" spans="1:11" x14ac:dyDescent="0.3">
      <c r="A525" s="20" t="s">
        <v>266</v>
      </c>
      <c r="B525" s="20" t="s">
        <v>293</v>
      </c>
      <c r="C525" s="27">
        <f>VLOOKUP(B525,'Validacion (Uso SMA)'!$A$1:$D$4,4,0)</f>
        <v>1</v>
      </c>
      <c r="D525" s="24" t="s">
        <v>291</v>
      </c>
      <c r="E525" s="24" t="s">
        <v>291</v>
      </c>
      <c r="H525" s="32" t="s">
        <v>294</v>
      </c>
      <c r="I525" s="24" t="s">
        <v>291</v>
      </c>
      <c r="J525" s="20" t="s">
        <v>330</v>
      </c>
      <c r="K525" s="20"/>
    </row>
    <row r="526" spans="1:11" x14ac:dyDescent="0.3">
      <c r="A526" s="20" t="s">
        <v>266</v>
      </c>
      <c r="B526" s="20" t="s">
        <v>295</v>
      </c>
      <c r="C526" s="27">
        <f>VLOOKUP(B526,'Validacion (Uso SMA)'!$A$1:$D$4,4,0)</f>
        <v>2</v>
      </c>
      <c r="D526" s="24" t="s">
        <v>291</v>
      </c>
      <c r="E526" s="24" t="s">
        <v>291</v>
      </c>
      <c r="H526" s="15" t="s">
        <v>296</v>
      </c>
      <c r="I526" s="24" t="s">
        <v>291</v>
      </c>
      <c r="J526" s="20" t="s">
        <v>330</v>
      </c>
      <c r="K526" s="20"/>
    </row>
    <row r="527" spans="1:11" x14ac:dyDescent="0.3">
      <c r="A527" s="21" t="s">
        <v>266</v>
      </c>
      <c r="B527" s="20" t="s">
        <v>289</v>
      </c>
      <c r="C527" s="27">
        <v>3</v>
      </c>
      <c r="D527" s="24" t="s">
        <v>291</v>
      </c>
      <c r="E527" s="24" t="s">
        <v>291</v>
      </c>
      <c r="F527" s="29"/>
      <c r="G527" s="29"/>
      <c r="H527" s="32" t="s">
        <v>290</v>
      </c>
      <c r="I527" s="24" t="s">
        <v>291</v>
      </c>
      <c r="J527" s="20" t="s">
        <v>330</v>
      </c>
      <c r="K527" s="20"/>
    </row>
    <row r="528" spans="1:11" x14ac:dyDescent="0.3">
      <c r="A528" s="21" t="s">
        <v>266</v>
      </c>
      <c r="B528" s="20"/>
      <c r="D528" s="24">
        <v>39009</v>
      </c>
      <c r="E528" s="24">
        <v>48140</v>
      </c>
      <c r="F528" s="29"/>
      <c r="G528" s="29">
        <v>0.1</v>
      </c>
      <c r="H528" s="32"/>
      <c r="I528" s="24" t="s">
        <v>341</v>
      </c>
      <c r="J528" s="20" t="s">
        <v>330</v>
      </c>
      <c r="K528" s="20" t="s">
        <v>353</v>
      </c>
    </row>
    <row r="529" spans="1:11" x14ac:dyDescent="0.3">
      <c r="A529" s="21" t="s">
        <v>266</v>
      </c>
      <c r="B529" s="20"/>
      <c r="D529" s="24">
        <v>39009</v>
      </c>
      <c r="E529" s="24">
        <v>48140</v>
      </c>
      <c r="F529" s="29"/>
      <c r="G529" s="29">
        <v>0.13</v>
      </c>
      <c r="H529" s="32"/>
      <c r="I529" s="24" t="s">
        <v>341</v>
      </c>
      <c r="J529" s="20" t="s">
        <v>330</v>
      </c>
      <c r="K529" s="20" t="s">
        <v>354</v>
      </c>
    </row>
    <row r="530" spans="1:11" x14ac:dyDescent="0.3">
      <c r="A530" s="15" t="s">
        <v>267</v>
      </c>
      <c r="B530" s="20" t="s">
        <v>293</v>
      </c>
      <c r="C530" s="27">
        <f>VLOOKUP(B530,'Validacion (Uso SMA)'!$A$1:$D$4,4,0)</f>
        <v>1</v>
      </c>
      <c r="D530" s="24" t="s">
        <v>291</v>
      </c>
      <c r="E530" s="24" t="s">
        <v>291</v>
      </c>
      <c r="H530" s="15" t="s">
        <v>294</v>
      </c>
      <c r="I530" s="24" t="s">
        <v>291</v>
      </c>
      <c r="J530" s="20" t="s">
        <v>330</v>
      </c>
    </row>
    <row r="531" spans="1:11" x14ac:dyDescent="0.3">
      <c r="A531" s="21" t="s">
        <v>267</v>
      </c>
      <c r="B531" s="20" t="s">
        <v>295</v>
      </c>
      <c r="C531" s="27">
        <v>2</v>
      </c>
      <c r="D531" s="24" t="s">
        <v>291</v>
      </c>
      <c r="E531" s="24" t="s">
        <v>291</v>
      </c>
      <c r="F531" s="29"/>
      <c r="G531" s="29"/>
      <c r="H531" s="15" t="s">
        <v>296</v>
      </c>
      <c r="I531" s="24" t="s">
        <v>291</v>
      </c>
      <c r="J531" s="20" t="s">
        <v>330</v>
      </c>
      <c r="K531" s="20"/>
    </row>
    <row r="532" spans="1:11" x14ac:dyDescent="0.3">
      <c r="A532" s="21" t="s">
        <v>267</v>
      </c>
      <c r="B532" s="20" t="s">
        <v>289</v>
      </c>
      <c r="C532" s="27">
        <v>3</v>
      </c>
      <c r="D532" s="24" t="s">
        <v>291</v>
      </c>
      <c r="E532" s="24" t="s">
        <v>291</v>
      </c>
      <c r="F532" s="29"/>
      <c r="G532" s="29"/>
      <c r="H532" s="32" t="s">
        <v>290</v>
      </c>
      <c r="I532" s="24" t="s">
        <v>291</v>
      </c>
      <c r="J532" s="20" t="s">
        <v>330</v>
      </c>
      <c r="K532" s="20"/>
    </row>
    <row r="533" spans="1:11" x14ac:dyDescent="0.3">
      <c r="A533" s="21" t="s">
        <v>267</v>
      </c>
      <c r="B533" s="20"/>
      <c r="D533" s="24">
        <v>39009</v>
      </c>
      <c r="E533" s="24">
        <v>48140</v>
      </c>
      <c r="F533" s="29"/>
      <c r="G533" s="29">
        <v>0.33</v>
      </c>
      <c r="H533" s="32"/>
      <c r="I533" s="24" t="s">
        <v>341</v>
      </c>
      <c r="J533" s="20" t="s">
        <v>330</v>
      </c>
      <c r="K533" s="20" t="s">
        <v>342</v>
      </c>
    </row>
    <row r="534" spans="1:11" x14ac:dyDescent="0.3">
      <c r="A534" s="21" t="s">
        <v>267</v>
      </c>
      <c r="B534" s="20"/>
      <c r="D534" s="24">
        <v>39009</v>
      </c>
      <c r="E534" s="24">
        <v>48140</v>
      </c>
      <c r="F534" s="29"/>
      <c r="G534" s="29">
        <v>0.38</v>
      </c>
      <c r="H534" s="32"/>
      <c r="I534" s="24" t="s">
        <v>341</v>
      </c>
      <c r="J534" s="20" t="s">
        <v>330</v>
      </c>
      <c r="K534" s="20" t="s">
        <v>343</v>
      </c>
    </row>
    <row r="535" spans="1:11" x14ac:dyDescent="0.3">
      <c r="A535" s="20" t="s">
        <v>143</v>
      </c>
      <c r="B535" s="20" t="s">
        <v>293</v>
      </c>
      <c r="C535" s="27">
        <f>VLOOKUP(B535,'Validacion (Uso SMA)'!$A$1:$D$4,4,0)</f>
        <v>1</v>
      </c>
      <c r="D535" s="24" t="s">
        <v>291</v>
      </c>
      <c r="E535" s="24" t="s">
        <v>291</v>
      </c>
      <c r="H535" s="32" t="s">
        <v>294</v>
      </c>
      <c r="I535" s="24" t="s">
        <v>291</v>
      </c>
      <c r="J535" s="20" t="s">
        <v>328</v>
      </c>
      <c r="K535" s="20"/>
    </row>
    <row r="536" spans="1:11" x14ac:dyDescent="0.3">
      <c r="A536" s="20" t="s">
        <v>143</v>
      </c>
      <c r="B536" s="20" t="s">
        <v>295</v>
      </c>
      <c r="C536" s="27">
        <f>VLOOKUP(B536,'Validacion (Uso SMA)'!$A$1:$D$4,4,0)</f>
        <v>2</v>
      </c>
      <c r="D536" s="24" t="s">
        <v>291</v>
      </c>
      <c r="E536" s="24" t="s">
        <v>291</v>
      </c>
      <c r="H536" s="15" t="s">
        <v>296</v>
      </c>
      <c r="I536" s="24" t="s">
        <v>291</v>
      </c>
      <c r="J536" s="20" t="s">
        <v>328</v>
      </c>
      <c r="K536" s="20"/>
    </row>
    <row r="537" spans="1:11" x14ac:dyDescent="0.3">
      <c r="A537" s="20" t="s">
        <v>143</v>
      </c>
      <c r="B537" s="20" t="s">
        <v>289</v>
      </c>
      <c r="C537" s="27">
        <f>VLOOKUP(B537,'Validacion (Uso SMA)'!$A$1:$D$4,4,0)</f>
        <v>3</v>
      </c>
      <c r="D537" s="24" t="s">
        <v>291</v>
      </c>
      <c r="E537" s="24" t="s">
        <v>291</v>
      </c>
      <c r="H537" s="15" t="s">
        <v>290</v>
      </c>
      <c r="I537" s="20" t="s">
        <v>291</v>
      </c>
      <c r="J537" s="20" t="s">
        <v>328</v>
      </c>
    </row>
    <row r="538" spans="1:11" x14ac:dyDescent="0.3">
      <c r="A538" s="20" t="s">
        <v>268</v>
      </c>
      <c r="B538" s="20" t="s">
        <v>293</v>
      </c>
      <c r="C538" s="27">
        <f>VLOOKUP(B538,'Validacion (Uso SMA)'!$A$1:$D$4,4,0)</f>
        <v>1</v>
      </c>
      <c r="D538" s="24" t="s">
        <v>291</v>
      </c>
      <c r="E538" s="24" t="s">
        <v>291</v>
      </c>
      <c r="H538" s="32" t="s">
        <v>294</v>
      </c>
      <c r="I538" s="24" t="s">
        <v>291</v>
      </c>
      <c r="J538" s="20" t="s">
        <v>330</v>
      </c>
      <c r="K538" s="20"/>
    </row>
    <row r="539" spans="1:11" x14ac:dyDescent="0.3">
      <c r="A539" s="20" t="s">
        <v>268</v>
      </c>
      <c r="B539" s="20" t="s">
        <v>295</v>
      </c>
      <c r="C539" s="27">
        <f>VLOOKUP(B539,'Validacion (Uso SMA)'!$A$1:$D$4,4,0)</f>
        <v>2</v>
      </c>
      <c r="D539" s="24" t="s">
        <v>291</v>
      </c>
      <c r="E539" s="24" t="s">
        <v>291</v>
      </c>
      <c r="H539" s="15" t="s">
        <v>296</v>
      </c>
      <c r="I539" s="24" t="s">
        <v>291</v>
      </c>
      <c r="J539" s="20" t="s">
        <v>330</v>
      </c>
      <c r="K539" s="20"/>
    </row>
    <row r="540" spans="1:11" x14ac:dyDescent="0.3">
      <c r="A540" s="21" t="s">
        <v>268</v>
      </c>
      <c r="B540" s="20" t="s">
        <v>289</v>
      </c>
      <c r="C540" s="27">
        <v>3</v>
      </c>
      <c r="D540" s="24" t="s">
        <v>291</v>
      </c>
      <c r="E540" s="24" t="s">
        <v>291</v>
      </c>
      <c r="F540" s="29"/>
      <c r="G540" s="29"/>
      <c r="H540" s="32" t="s">
        <v>290</v>
      </c>
      <c r="I540" s="24" t="s">
        <v>291</v>
      </c>
      <c r="J540" s="20" t="s">
        <v>330</v>
      </c>
      <c r="K540" s="20"/>
    </row>
    <row r="541" spans="1:11" x14ac:dyDescent="0.3">
      <c r="A541" s="21" t="s">
        <v>268</v>
      </c>
      <c r="B541" s="20"/>
      <c r="D541" s="24">
        <v>39009</v>
      </c>
      <c r="E541" s="24">
        <v>48140</v>
      </c>
      <c r="F541" s="29"/>
      <c r="G541" s="29">
        <v>0.1</v>
      </c>
      <c r="H541" s="32"/>
      <c r="I541" s="24" t="s">
        <v>341</v>
      </c>
      <c r="J541" s="20" t="s">
        <v>330</v>
      </c>
      <c r="K541" s="20" t="s">
        <v>353</v>
      </c>
    </row>
    <row r="542" spans="1:11" x14ac:dyDescent="0.3">
      <c r="A542" s="21" t="s">
        <v>268</v>
      </c>
      <c r="B542" s="20"/>
      <c r="D542" s="24">
        <v>39009</v>
      </c>
      <c r="E542" s="24">
        <v>48140</v>
      </c>
      <c r="F542" s="29"/>
      <c r="G542" s="29">
        <v>0.13</v>
      </c>
      <c r="H542" s="32"/>
      <c r="I542" s="24" t="s">
        <v>341</v>
      </c>
      <c r="J542" s="20" t="s">
        <v>330</v>
      </c>
      <c r="K542" s="20" t="s">
        <v>354</v>
      </c>
    </row>
    <row r="543" spans="1:11" x14ac:dyDescent="0.3">
      <c r="A543" s="20" t="s">
        <v>144</v>
      </c>
      <c r="B543" s="20" t="s">
        <v>293</v>
      </c>
      <c r="C543" s="27">
        <f>VLOOKUP(B543,'Validacion (Uso SMA)'!$A$1:$D$4,4,0)</f>
        <v>1</v>
      </c>
      <c r="D543" s="24" t="s">
        <v>291</v>
      </c>
      <c r="E543" s="24" t="s">
        <v>291</v>
      </c>
      <c r="H543" s="32" t="s">
        <v>294</v>
      </c>
      <c r="I543" s="24" t="s">
        <v>291</v>
      </c>
      <c r="J543" s="20" t="s">
        <v>328</v>
      </c>
      <c r="K543" s="20"/>
    </row>
    <row r="544" spans="1:11" x14ac:dyDescent="0.3">
      <c r="A544" s="20" t="s">
        <v>144</v>
      </c>
      <c r="B544" s="20" t="s">
        <v>295</v>
      </c>
      <c r="C544" s="27">
        <f>VLOOKUP(B544,'Validacion (Uso SMA)'!$A$1:$D$4,4,0)</f>
        <v>2</v>
      </c>
      <c r="D544" s="24" t="s">
        <v>291</v>
      </c>
      <c r="E544" s="24" t="s">
        <v>291</v>
      </c>
      <c r="H544" s="15" t="s">
        <v>296</v>
      </c>
      <c r="I544" s="24" t="s">
        <v>291</v>
      </c>
      <c r="J544" s="20" t="s">
        <v>328</v>
      </c>
      <c r="K544" s="20"/>
    </row>
    <row r="545" spans="1:11" x14ac:dyDescent="0.3">
      <c r="A545" s="20" t="s">
        <v>144</v>
      </c>
      <c r="B545" s="20" t="s">
        <v>289</v>
      </c>
      <c r="C545" s="27">
        <f>VLOOKUP(B545,'Validacion (Uso SMA)'!$A$1:$D$4,4,0)</f>
        <v>3</v>
      </c>
      <c r="D545" s="24" t="s">
        <v>291</v>
      </c>
      <c r="E545" s="24" t="s">
        <v>291</v>
      </c>
      <c r="H545" s="15" t="s">
        <v>290</v>
      </c>
      <c r="I545" s="20" t="s">
        <v>291</v>
      </c>
      <c r="J545" s="20" t="s">
        <v>328</v>
      </c>
    </row>
    <row r="546" spans="1:11" x14ac:dyDescent="0.3">
      <c r="A546" s="20" t="s">
        <v>145</v>
      </c>
      <c r="B546" s="20" t="s">
        <v>293</v>
      </c>
      <c r="C546" s="27">
        <f>VLOOKUP(B546,'Validacion (Uso SMA)'!$A$1:$D$4,4,0)</f>
        <v>1</v>
      </c>
      <c r="D546" s="24" t="s">
        <v>291</v>
      </c>
      <c r="E546" s="24" t="s">
        <v>291</v>
      </c>
      <c r="H546" s="32" t="s">
        <v>294</v>
      </c>
      <c r="I546" s="24" t="s">
        <v>291</v>
      </c>
      <c r="J546" s="20" t="s">
        <v>328</v>
      </c>
      <c r="K546" s="20"/>
    </row>
    <row r="547" spans="1:11" x14ac:dyDescent="0.3">
      <c r="A547" s="20" t="s">
        <v>145</v>
      </c>
      <c r="B547" s="20" t="s">
        <v>295</v>
      </c>
      <c r="C547" s="27">
        <f>VLOOKUP(B547,'Validacion (Uso SMA)'!$A$1:$D$4,4,0)</f>
        <v>2</v>
      </c>
      <c r="D547" s="24" t="s">
        <v>291</v>
      </c>
      <c r="E547" s="24" t="s">
        <v>291</v>
      </c>
      <c r="H547" s="15" t="s">
        <v>296</v>
      </c>
      <c r="I547" s="24" t="s">
        <v>291</v>
      </c>
      <c r="J547" s="20" t="s">
        <v>328</v>
      </c>
      <c r="K547" s="20"/>
    </row>
    <row r="548" spans="1:11" x14ac:dyDescent="0.3">
      <c r="A548" s="20" t="s">
        <v>145</v>
      </c>
      <c r="B548" s="20" t="s">
        <v>289</v>
      </c>
      <c r="C548" s="27">
        <f>VLOOKUP(B548,'Validacion (Uso SMA)'!$A$1:$D$4,4,0)</f>
        <v>3</v>
      </c>
      <c r="D548" s="24" t="s">
        <v>291</v>
      </c>
      <c r="E548" s="24" t="s">
        <v>291</v>
      </c>
      <c r="H548" s="15" t="s">
        <v>290</v>
      </c>
      <c r="I548" s="20" t="s">
        <v>291</v>
      </c>
      <c r="J548" s="20" t="s">
        <v>328</v>
      </c>
    </row>
    <row r="549" spans="1:11" x14ac:dyDescent="0.3">
      <c r="A549" s="20" t="s">
        <v>146</v>
      </c>
      <c r="B549" s="20" t="s">
        <v>293</v>
      </c>
      <c r="C549" s="27">
        <f>VLOOKUP(B549,'Validacion (Uso SMA)'!$A$1:$D$4,4,0)</f>
        <v>1</v>
      </c>
      <c r="D549" s="24" t="s">
        <v>291</v>
      </c>
      <c r="E549" s="24" t="s">
        <v>291</v>
      </c>
      <c r="H549" s="32" t="s">
        <v>294</v>
      </c>
      <c r="I549" s="24" t="s">
        <v>291</v>
      </c>
      <c r="J549" s="20" t="s">
        <v>328</v>
      </c>
      <c r="K549" s="20"/>
    </row>
    <row r="550" spans="1:11" x14ac:dyDescent="0.3">
      <c r="A550" s="20" t="s">
        <v>146</v>
      </c>
      <c r="B550" s="20" t="s">
        <v>295</v>
      </c>
      <c r="C550" s="27">
        <f>VLOOKUP(B550,'Validacion (Uso SMA)'!$A$1:$D$4,4,0)</f>
        <v>2</v>
      </c>
      <c r="D550" s="24" t="s">
        <v>291</v>
      </c>
      <c r="E550" s="24" t="s">
        <v>291</v>
      </c>
      <c r="H550" s="15" t="s">
        <v>296</v>
      </c>
      <c r="I550" s="24" t="s">
        <v>291</v>
      </c>
      <c r="J550" s="20" t="s">
        <v>328</v>
      </c>
      <c r="K550" s="20"/>
    </row>
    <row r="551" spans="1:11" x14ac:dyDescent="0.3">
      <c r="A551" s="20" t="s">
        <v>146</v>
      </c>
      <c r="B551" s="20" t="s">
        <v>289</v>
      </c>
      <c r="C551" s="27">
        <f>VLOOKUP(B551,'Validacion (Uso SMA)'!$A$1:$D$4,4,0)</f>
        <v>3</v>
      </c>
      <c r="D551" s="24" t="s">
        <v>291</v>
      </c>
      <c r="E551" s="24" t="s">
        <v>291</v>
      </c>
      <c r="H551" s="15" t="s">
        <v>290</v>
      </c>
      <c r="I551" s="20" t="s">
        <v>291</v>
      </c>
      <c r="J551" s="20" t="s">
        <v>328</v>
      </c>
    </row>
    <row r="552" spans="1:11" x14ac:dyDescent="0.3">
      <c r="A552" s="20" t="s">
        <v>147</v>
      </c>
      <c r="B552" s="20" t="s">
        <v>293</v>
      </c>
      <c r="C552" s="27">
        <f>VLOOKUP(B552,'Validacion (Uso SMA)'!$A$1:$D$4,4,0)</f>
        <v>1</v>
      </c>
      <c r="D552" s="24" t="s">
        <v>291</v>
      </c>
      <c r="E552" s="24" t="s">
        <v>291</v>
      </c>
      <c r="H552" s="32" t="s">
        <v>294</v>
      </c>
      <c r="I552" s="24" t="s">
        <v>291</v>
      </c>
      <c r="J552" s="20" t="s">
        <v>328</v>
      </c>
      <c r="K552" s="20"/>
    </row>
    <row r="553" spans="1:11" x14ac:dyDescent="0.3">
      <c r="A553" s="20" t="s">
        <v>147</v>
      </c>
      <c r="B553" s="20" t="s">
        <v>295</v>
      </c>
      <c r="C553" s="27">
        <f>VLOOKUP(B553,'Validacion (Uso SMA)'!$A$1:$D$4,4,0)</f>
        <v>2</v>
      </c>
      <c r="D553" s="24" t="s">
        <v>291</v>
      </c>
      <c r="E553" s="24" t="s">
        <v>291</v>
      </c>
      <c r="H553" s="15" t="s">
        <v>296</v>
      </c>
      <c r="I553" s="24" t="s">
        <v>291</v>
      </c>
      <c r="J553" s="20" t="s">
        <v>328</v>
      </c>
      <c r="K553" s="20"/>
    </row>
    <row r="554" spans="1:11" x14ac:dyDescent="0.3">
      <c r="A554" s="20" t="s">
        <v>147</v>
      </c>
      <c r="B554" s="20" t="s">
        <v>289</v>
      </c>
      <c r="C554" s="27">
        <f>VLOOKUP(B554,'Validacion (Uso SMA)'!$A$1:$D$4,4,0)</f>
        <v>3</v>
      </c>
      <c r="D554" s="24" t="s">
        <v>291</v>
      </c>
      <c r="E554" s="24" t="s">
        <v>291</v>
      </c>
      <c r="H554" s="15" t="s">
        <v>290</v>
      </c>
      <c r="I554" s="20" t="s">
        <v>291</v>
      </c>
      <c r="J554" s="20" t="s">
        <v>328</v>
      </c>
    </row>
    <row r="555" spans="1:11" x14ac:dyDescent="0.3">
      <c r="A555" s="20" t="s">
        <v>269</v>
      </c>
      <c r="B555" s="20" t="s">
        <v>293</v>
      </c>
      <c r="C555" s="27">
        <f>VLOOKUP(B555,'Validacion (Uso SMA)'!$A$1:$D$4,4,0)</f>
        <v>1</v>
      </c>
      <c r="D555" s="24" t="s">
        <v>291</v>
      </c>
      <c r="E555" s="24" t="s">
        <v>291</v>
      </c>
      <c r="H555" s="32" t="s">
        <v>294</v>
      </c>
      <c r="I555" s="24" t="s">
        <v>291</v>
      </c>
      <c r="J555" s="20" t="s">
        <v>330</v>
      </c>
      <c r="K555" s="20"/>
    </row>
    <row r="556" spans="1:11" x14ac:dyDescent="0.3">
      <c r="A556" s="20" t="s">
        <v>269</v>
      </c>
      <c r="B556" s="20" t="s">
        <v>295</v>
      </c>
      <c r="C556" s="27">
        <f>VLOOKUP(B556,'Validacion (Uso SMA)'!$A$1:$D$4,4,0)</f>
        <v>2</v>
      </c>
      <c r="D556" s="24" t="s">
        <v>291</v>
      </c>
      <c r="E556" s="24" t="s">
        <v>291</v>
      </c>
      <c r="H556" s="15" t="s">
        <v>296</v>
      </c>
      <c r="I556" s="24" t="s">
        <v>291</v>
      </c>
      <c r="J556" s="20" t="s">
        <v>330</v>
      </c>
      <c r="K556" s="20"/>
    </row>
    <row r="557" spans="1:11" x14ac:dyDescent="0.3">
      <c r="A557" s="20" t="s">
        <v>269</v>
      </c>
      <c r="B557" s="20" t="s">
        <v>289</v>
      </c>
      <c r="C557" s="27">
        <f>VLOOKUP(B557,'Validacion (Uso SMA)'!$A$1:$D$4,4,0)</f>
        <v>3</v>
      </c>
      <c r="D557" s="24" t="s">
        <v>291</v>
      </c>
      <c r="E557" s="24" t="s">
        <v>291</v>
      </c>
      <c r="H557" s="20" t="s">
        <v>290</v>
      </c>
      <c r="I557" s="20" t="s">
        <v>291</v>
      </c>
      <c r="J557" s="20" t="s">
        <v>330</v>
      </c>
      <c r="K557" s="20"/>
    </row>
    <row r="558" spans="1:11" x14ac:dyDescent="0.3">
      <c r="A558" s="21" t="s">
        <v>269</v>
      </c>
      <c r="B558" s="20"/>
      <c r="D558" s="24">
        <v>39009</v>
      </c>
      <c r="E558" s="24">
        <v>48140</v>
      </c>
      <c r="F558" s="29"/>
      <c r="G558" s="29">
        <v>0.5</v>
      </c>
      <c r="H558" s="32"/>
      <c r="I558" s="24" t="s">
        <v>341</v>
      </c>
      <c r="J558" s="20" t="s">
        <v>330</v>
      </c>
      <c r="K558" s="20" t="s">
        <v>350</v>
      </c>
    </row>
    <row r="559" spans="1:11" x14ac:dyDescent="0.3">
      <c r="A559" s="21" t="s">
        <v>269</v>
      </c>
      <c r="B559" s="20"/>
      <c r="D559" s="24">
        <v>39009</v>
      </c>
      <c r="E559" s="24">
        <v>48140</v>
      </c>
      <c r="F559" s="29"/>
      <c r="G559" s="29">
        <v>1</v>
      </c>
      <c r="H559" s="32"/>
      <c r="I559" s="24" t="s">
        <v>341</v>
      </c>
      <c r="J559" s="20" t="s">
        <v>330</v>
      </c>
      <c r="K559" s="20" t="s">
        <v>351</v>
      </c>
    </row>
    <row r="560" spans="1:11" x14ac:dyDescent="0.3">
      <c r="A560" s="20" t="s">
        <v>270</v>
      </c>
      <c r="B560" s="20" t="s">
        <v>293</v>
      </c>
      <c r="C560" s="27">
        <f>VLOOKUP(B560,'Validacion (Uso SMA)'!$A$1:$D$4,4,0)</f>
        <v>1</v>
      </c>
      <c r="D560" s="20" t="s">
        <v>291</v>
      </c>
      <c r="E560" s="20" t="s">
        <v>291</v>
      </c>
      <c r="H560" s="32" t="s">
        <v>294</v>
      </c>
      <c r="I560" s="20" t="s">
        <v>291</v>
      </c>
      <c r="J560" s="20" t="s">
        <v>330</v>
      </c>
      <c r="K560" s="20"/>
    </row>
    <row r="561" spans="1:11" x14ac:dyDescent="0.3">
      <c r="A561" s="20" t="s">
        <v>270</v>
      </c>
      <c r="B561" s="20" t="s">
        <v>295</v>
      </c>
      <c r="C561" s="27">
        <f>VLOOKUP(B561,'Validacion (Uso SMA)'!$A$1:$D$4,4,0)</f>
        <v>2</v>
      </c>
      <c r="D561" s="20" t="s">
        <v>291</v>
      </c>
      <c r="E561" s="20" t="s">
        <v>291</v>
      </c>
      <c r="H561" s="15" t="s">
        <v>296</v>
      </c>
      <c r="I561" s="20" t="s">
        <v>291</v>
      </c>
      <c r="J561" s="20" t="s">
        <v>330</v>
      </c>
      <c r="K561" s="20"/>
    </row>
    <row r="562" spans="1:11" x14ac:dyDescent="0.3">
      <c r="A562" s="20" t="s">
        <v>270</v>
      </c>
      <c r="B562" s="20" t="s">
        <v>289</v>
      </c>
      <c r="C562" s="27">
        <f>VLOOKUP(B562,'Validacion (Uso SMA)'!$A$1:$D$4,4,0)</f>
        <v>3</v>
      </c>
      <c r="D562" s="20" t="s">
        <v>291</v>
      </c>
      <c r="E562" s="20" t="s">
        <v>291</v>
      </c>
      <c r="H562" s="15" t="s">
        <v>290</v>
      </c>
      <c r="I562" s="20" t="s">
        <v>291</v>
      </c>
      <c r="J562" s="20" t="s">
        <v>330</v>
      </c>
      <c r="K562" s="20"/>
    </row>
    <row r="563" spans="1:11" x14ac:dyDescent="0.3">
      <c r="A563" s="21" t="s">
        <v>270</v>
      </c>
      <c r="B563" s="20"/>
      <c r="D563" s="24">
        <v>39009</v>
      </c>
      <c r="E563" s="24">
        <v>48140</v>
      </c>
      <c r="F563" s="29"/>
      <c r="G563" s="29">
        <v>0.82</v>
      </c>
      <c r="H563" s="32"/>
      <c r="I563" s="24" t="s">
        <v>341</v>
      </c>
      <c r="J563" s="20" t="s">
        <v>330</v>
      </c>
      <c r="K563" s="20" t="s">
        <v>349</v>
      </c>
    </row>
    <row r="564" spans="1:11" x14ac:dyDescent="0.3">
      <c r="A564" s="20" t="s">
        <v>148</v>
      </c>
      <c r="B564" s="20" t="s">
        <v>293</v>
      </c>
      <c r="C564" s="27">
        <f>VLOOKUP(B564,'Validacion (Uso SMA)'!$A$1:$D$4,4,0)</f>
        <v>1</v>
      </c>
      <c r="D564" s="24" t="s">
        <v>291</v>
      </c>
      <c r="E564" s="24" t="s">
        <v>291</v>
      </c>
      <c r="H564" s="32" t="s">
        <v>294</v>
      </c>
      <c r="I564" s="24" t="s">
        <v>291</v>
      </c>
      <c r="J564" s="20" t="s">
        <v>328</v>
      </c>
      <c r="K564" s="20"/>
    </row>
    <row r="565" spans="1:11" x14ac:dyDescent="0.3">
      <c r="A565" s="20" t="s">
        <v>148</v>
      </c>
      <c r="B565" s="20" t="s">
        <v>295</v>
      </c>
      <c r="C565" s="27">
        <f>VLOOKUP(B565,'Validacion (Uso SMA)'!$A$1:$D$4,4,0)</f>
        <v>2</v>
      </c>
      <c r="D565" s="24" t="s">
        <v>291</v>
      </c>
      <c r="E565" s="24" t="s">
        <v>291</v>
      </c>
      <c r="H565" s="15" t="s">
        <v>296</v>
      </c>
      <c r="I565" s="24" t="s">
        <v>291</v>
      </c>
      <c r="J565" s="20" t="s">
        <v>328</v>
      </c>
      <c r="K565" s="20"/>
    </row>
    <row r="566" spans="1:11" x14ac:dyDescent="0.3">
      <c r="A566" s="20" t="s">
        <v>148</v>
      </c>
      <c r="B566" s="20" t="s">
        <v>289</v>
      </c>
      <c r="C566" s="27">
        <f>VLOOKUP(B566,'Validacion (Uso SMA)'!$A$1:$D$4,4,0)</f>
        <v>3</v>
      </c>
      <c r="D566" s="24" t="s">
        <v>291</v>
      </c>
      <c r="E566" s="24" t="s">
        <v>291</v>
      </c>
      <c r="H566" s="15" t="s">
        <v>290</v>
      </c>
      <c r="I566" s="20" t="s">
        <v>291</v>
      </c>
      <c r="J566" s="20" t="s">
        <v>328</v>
      </c>
    </row>
    <row r="567" spans="1:11" x14ac:dyDescent="0.3">
      <c r="A567" s="20" t="s">
        <v>149</v>
      </c>
      <c r="B567" s="20" t="s">
        <v>293</v>
      </c>
      <c r="C567" s="27">
        <f>VLOOKUP(B567,'Validacion (Uso SMA)'!$A$1:$D$4,4,0)</f>
        <v>1</v>
      </c>
      <c r="D567" s="24" t="s">
        <v>291</v>
      </c>
      <c r="E567" s="24" t="s">
        <v>291</v>
      </c>
      <c r="H567" s="32" t="s">
        <v>294</v>
      </c>
      <c r="I567" s="24" t="s">
        <v>291</v>
      </c>
      <c r="J567" s="20" t="s">
        <v>328</v>
      </c>
      <c r="K567" s="20"/>
    </row>
    <row r="568" spans="1:11" x14ac:dyDescent="0.3">
      <c r="A568" s="20" t="s">
        <v>149</v>
      </c>
      <c r="B568" s="20" t="s">
        <v>295</v>
      </c>
      <c r="C568" s="27">
        <f>VLOOKUP(B568,'Validacion (Uso SMA)'!$A$1:$D$4,4,0)</f>
        <v>2</v>
      </c>
      <c r="D568" s="24" t="s">
        <v>291</v>
      </c>
      <c r="E568" s="24" t="s">
        <v>291</v>
      </c>
      <c r="H568" s="15" t="s">
        <v>296</v>
      </c>
      <c r="I568" s="24" t="s">
        <v>291</v>
      </c>
      <c r="J568" s="20" t="s">
        <v>328</v>
      </c>
      <c r="K568" s="20"/>
    </row>
    <row r="569" spans="1:11" x14ac:dyDescent="0.3">
      <c r="A569" s="20" t="s">
        <v>149</v>
      </c>
      <c r="B569" s="20" t="s">
        <v>289</v>
      </c>
      <c r="C569" s="27">
        <f>VLOOKUP(B569,'Validacion (Uso SMA)'!$A$1:$D$4,4,0)</f>
        <v>3</v>
      </c>
      <c r="D569" s="24" t="s">
        <v>291</v>
      </c>
      <c r="E569" s="24" t="s">
        <v>291</v>
      </c>
      <c r="H569" s="15" t="s">
        <v>290</v>
      </c>
      <c r="I569" s="20" t="s">
        <v>291</v>
      </c>
      <c r="J569" s="20" t="s">
        <v>328</v>
      </c>
    </row>
    <row r="570" spans="1:11" x14ac:dyDescent="0.3">
      <c r="A570" s="20" t="s">
        <v>150</v>
      </c>
      <c r="B570" s="20" t="s">
        <v>293</v>
      </c>
      <c r="C570" s="27">
        <f>VLOOKUP(B570,'Validacion (Uso SMA)'!$A$1:$D$4,4,0)</f>
        <v>1</v>
      </c>
      <c r="D570" s="24" t="s">
        <v>291</v>
      </c>
      <c r="E570" s="24" t="s">
        <v>291</v>
      </c>
      <c r="H570" s="32" t="s">
        <v>294</v>
      </c>
      <c r="I570" s="24" t="s">
        <v>291</v>
      </c>
      <c r="J570" s="20" t="s">
        <v>328</v>
      </c>
      <c r="K570" s="20"/>
    </row>
    <row r="571" spans="1:11" x14ac:dyDescent="0.3">
      <c r="A571" s="20" t="s">
        <v>150</v>
      </c>
      <c r="B571" s="20" t="s">
        <v>295</v>
      </c>
      <c r="C571" s="27">
        <f>VLOOKUP(B571,'Validacion (Uso SMA)'!$A$1:$D$4,4,0)</f>
        <v>2</v>
      </c>
      <c r="D571" s="24" t="s">
        <v>291</v>
      </c>
      <c r="E571" s="24" t="s">
        <v>291</v>
      </c>
      <c r="H571" s="15" t="s">
        <v>296</v>
      </c>
      <c r="I571" s="24" t="s">
        <v>291</v>
      </c>
      <c r="J571" s="20" t="s">
        <v>328</v>
      </c>
      <c r="K571" s="20"/>
    </row>
    <row r="572" spans="1:11" x14ac:dyDescent="0.3">
      <c r="A572" s="20" t="s">
        <v>150</v>
      </c>
      <c r="B572" s="20" t="s">
        <v>289</v>
      </c>
      <c r="C572" s="27">
        <f>VLOOKUP(B572,'Validacion (Uso SMA)'!$A$1:$D$4,4,0)</f>
        <v>3</v>
      </c>
      <c r="D572" s="24" t="s">
        <v>291</v>
      </c>
      <c r="E572" s="24" t="s">
        <v>291</v>
      </c>
      <c r="H572" s="15" t="s">
        <v>290</v>
      </c>
      <c r="I572" s="20" t="s">
        <v>291</v>
      </c>
      <c r="J572" s="20" t="s">
        <v>328</v>
      </c>
    </row>
    <row r="573" spans="1:11" x14ac:dyDescent="0.3">
      <c r="A573" s="20" t="s">
        <v>271</v>
      </c>
      <c r="B573" s="20" t="s">
        <v>293</v>
      </c>
      <c r="C573" s="27">
        <f>VLOOKUP(B573,'Validacion (Uso SMA)'!$A$1:$D$4,4,0)</f>
        <v>1</v>
      </c>
      <c r="D573" s="20" t="s">
        <v>291</v>
      </c>
      <c r="E573" s="20" t="s">
        <v>291</v>
      </c>
      <c r="H573" s="32" t="s">
        <v>294</v>
      </c>
      <c r="I573" s="20" t="s">
        <v>291</v>
      </c>
      <c r="J573" s="20" t="s">
        <v>330</v>
      </c>
      <c r="K573" s="20"/>
    </row>
    <row r="574" spans="1:11" x14ac:dyDescent="0.3">
      <c r="A574" s="20" t="s">
        <v>271</v>
      </c>
      <c r="B574" s="20" t="s">
        <v>295</v>
      </c>
      <c r="C574" s="27">
        <f>VLOOKUP(B574,'Validacion (Uso SMA)'!$A$1:$D$4,4,0)</f>
        <v>2</v>
      </c>
      <c r="D574" s="20" t="s">
        <v>291</v>
      </c>
      <c r="E574" s="20" t="s">
        <v>291</v>
      </c>
      <c r="H574" s="15" t="s">
        <v>296</v>
      </c>
      <c r="I574" s="20" t="s">
        <v>291</v>
      </c>
      <c r="J574" s="20" t="s">
        <v>330</v>
      </c>
      <c r="K574" s="20"/>
    </row>
    <row r="575" spans="1:11" x14ac:dyDescent="0.3">
      <c r="A575" s="20" t="s">
        <v>271</v>
      </c>
      <c r="B575" s="20" t="s">
        <v>289</v>
      </c>
      <c r="C575" s="27">
        <f>VLOOKUP(B575,'Validacion (Uso SMA)'!$A$1:$D$4,4,0)</f>
        <v>3</v>
      </c>
      <c r="D575" s="20" t="s">
        <v>291</v>
      </c>
      <c r="E575" s="20" t="s">
        <v>291</v>
      </c>
      <c r="H575" s="15" t="s">
        <v>290</v>
      </c>
      <c r="I575" s="20" t="s">
        <v>291</v>
      </c>
      <c r="J575" s="20" t="s">
        <v>330</v>
      </c>
      <c r="K575" s="20"/>
    </row>
    <row r="576" spans="1:11" x14ac:dyDescent="0.3">
      <c r="A576" s="21" t="s">
        <v>271</v>
      </c>
      <c r="B576" s="20"/>
      <c r="D576" s="24">
        <v>39009</v>
      </c>
      <c r="E576" s="24">
        <v>48140</v>
      </c>
      <c r="F576" s="29"/>
      <c r="G576" s="29">
        <v>0.5</v>
      </c>
      <c r="H576" s="32"/>
      <c r="I576" s="24" t="s">
        <v>341</v>
      </c>
      <c r="J576" s="20" t="s">
        <v>330</v>
      </c>
      <c r="K576" s="20" t="s">
        <v>344</v>
      </c>
    </row>
    <row r="577" spans="1:11" x14ac:dyDescent="0.3">
      <c r="A577" s="21" t="s">
        <v>271</v>
      </c>
      <c r="B577" s="20"/>
      <c r="D577" s="24">
        <v>39009</v>
      </c>
      <c r="E577" s="24">
        <v>48140</v>
      </c>
      <c r="F577" s="29"/>
      <c r="G577" s="29">
        <v>1</v>
      </c>
      <c r="H577" s="32"/>
      <c r="I577" s="24" t="s">
        <v>341</v>
      </c>
      <c r="J577" s="20" t="s">
        <v>330</v>
      </c>
      <c r="K577" s="20" t="s">
        <v>345</v>
      </c>
    </row>
    <row r="578" spans="1:11" x14ac:dyDescent="0.3">
      <c r="A578" s="20" t="s">
        <v>272</v>
      </c>
      <c r="B578" s="20" t="s">
        <v>293</v>
      </c>
      <c r="C578" s="27">
        <f>VLOOKUP(B578,'Validacion (Uso SMA)'!$A$1:$D$4,4,0)</f>
        <v>1</v>
      </c>
      <c r="D578" s="24" t="s">
        <v>291</v>
      </c>
      <c r="E578" s="24" t="s">
        <v>291</v>
      </c>
      <c r="H578" s="32" t="s">
        <v>294</v>
      </c>
      <c r="I578" s="24" t="s">
        <v>291</v>
      </c>
      <c r="J578" s="20" t="s">
        <v>330</v>
      </c>
      <c r="K578" s="20"/>
    </row>
    <row r="579" spans="1:11" x14ac:dyDescent="0.3">
      <c r="A579" s="20" t="s">
        <v>272</v>
      </c>
      <c r="B579" s="20" t="s">
        <v>295</v>
      </c>
      <c r="C579" s="27">
        <f>VLOOKUP(B579,'Validacion (Uso SMA)'!$A$1:$D$4,4,0)</f>
        <v>2</v>
      </c>
      <c r="D579" s="24" t="s">
        <v>291</v>
      </c>
      <c r="E579" s="24" t="s">
        <v>291</v>
      </c>
      <c r="H579" s="15" t="s">
        <v>296</v>
      </c>
      <c r="I579" s="24" t="s">
        <v>291</v>
      </c>
      <c r="J579" s="20" t="s">
        <v>330</v>
      </c>
      <c r="K579" s="20"/>
    </row>
    <row r="580" spans="1:11" x14ac:dyDescent="0.3">
      <c r="A580" s="21" t="s">
        <v>272</v>
      </c>
      <c r="B580" s="20" t="s">
        <v>289</v>
      </c>
      <c r="C580" s="27">
        <v>3</v>
      </c>
      <c r="D580" s="24" t="s">
        <v>291</v>
      </c>
      <c r="E580" s="24" t="s">
        <v>291</v>
      </c>
      <c r="F580" s="29"/>
      <c r="G580" s="29"/>
      <c r="H580" s="32" t="s">
        <v>290</v>
      </c>
      <c r="I580" s="24" t="s">
        <v>291</v>
      </c>
      <c r="J580" s="20" t="s">
        <v>330</v>
      </c>
      <c r="K580" s="20"/>
    </row>
    <row r="581" spans="1:11" x14ac:dyDescent="0.3">
      <c r="A581" s="21" t="s">
        <v>272</v>
      </c>
      <c r="B581" s="20"/>
      <c r="D581" s="24">
        <v>39009</v>
      </c>
      <c r="E581" s="24">
        <v>48140</v>
      </c>
      <c r="F581" s="29"/>
      <c r="G581" s="29">
        <v>0.1</v>
      </c>
      <c r="H581" s="32"/>
      <c r="I581" s="24" t="s">
        <v>341</v>
      </c>
      <c r="J581" s="20" t="s">
        <v>330</v>
      </c>
      <c r="K581" s="20" t="s">
        <v>353</v>
      </c>
    </row>
    <row r="582" spans="1:11" x14ac:dyDescent="0.3">
      <c r="A582" s="21" t="s">
        <v>272</v>
      </c>
      <c r="B582" s="20"/>
      <c r="D582" s="24">
        <v>39009</v>
      </c>
      <c r="E582" s="24">
        <v>48140</v>
      </c>
      <c r="F582" s="29"/>
      <c r="G582" s="29">
        <v>0.13</v>
      </c>
      <c r="H582" s="32"/>
      <c r="I582" s="24" t="s">
        <v>341</v>
      </c>
      <c r="J582" s="20" t="s">
        <v>330</v>
      </c>
      <c r="K582" s="20" t="s">
        <v>354</v>
      </c>
    </row>
    <row r="583" spans="1:11" x14ac:dyDescent="0.3">
      <c r="A583" s="20" t="s">
        <v>151</v>
      </c>
      <c r="B583" s="20" t="s">
        <v>293</v>
      </c>
      <c r="C583" s="27">
        <f>VLOOKUP(B583,'Validacion (Uso SMA)'!$A$1:$D$4,4,0)</f>
        <v>1</v>
      </c>
      <c r="D583" s="24" t="s">
        <v>291</v>
      </c>
      <c r="E583" s="24" t="s">
        <v>291</v>
      </c>
      <c r="H583" s="32" t="s">
        <v>294</v>
      </c>
      <c r="I583" s="24" t="s">
        <v>291</v>
      </c>
      <c r="J583" s="20" t="s">
        <v>328</v>
      </c>
      <c r="K583" s="20"/>
    </row>
    <row r="584" spans="1:11" x14ac:dyDescent="0.3">
      <c r="A584" s="20" t="s">
        <v>151</v>
      </c>
      <c r="B584" s="20" t="s">
        <v>295</v>
      </c>
      <c r="C584" s="27">
        <f>VLOOKUP(B584,'Validacion (Uso SMA)'!$A$1:$D$4,4,0)</f>
        <v>2</v>
      </c>
      <c r="D584" s="24" t="s">
        <v>291</v>
      </c>
      <c r="E584" s="24" t="s">
        <v>291</v>
      </c>
      <c r="H584" s="15" t="s">
        <v>296</v>
      </c>
      <c r="I584" s="24" t="s">
        <v>291</v>
      </c>
      <c r="J584" s="20" t="s">
        <v>328</v>
      </c>
      <c r="K584" s="20"/>
    </row>
    <row r="585" spans="1:11" x14ac:dyDescent="0.3">
      <c r="A585" s="20" t="s">
        <v>151</v>
      </c>
      <c r="B585" s="20" t="s">
        <v>289</v>
      </c>
      <c r="C585" s="27">
        <f>VLOOKUP(B585,'Validacion (Uso SMA)'!$A$1:$D$4,4,0)</f>
        <v>3</v>
      </c>
      <c r="D585" s="24" t="s">
        <v>291</v>
      </c>
      <c r="E585" s="24" t="s">
        <v>291</v>
      </c>
      <c r="H585" s="15" t="s">
        <v>290</v>
      </c>
      <c r="I585" s="20" t="s">
        <v>291</v>
      </c>
      <c r="J585" s="20" t="s">
        <v>328</v>
      </c>
    </row>
    <row r="586" spans="1:11" x14ac:dyDescent="0.3">
      <c r="A586" s="20" t="s">
        <v>152</v>
      </c>
      <c r="B586" s="20" t="s">
        <v>293</v>
      </c>
      <c r="C586" s="27">
        <f>VLOOKUP(B586,'Validacion (Uso SMA)'!$A$1:$D$4,4,0)</f>
        <v>1</v>
      </c>
      <c r="D586" s="24" t="s">
        <v>291</v>
      </c>
      <c r="E586" s="24" t="s">
        <v>291</v>
      </c>
      <c r="H586" s="32" t="s">
        <v>294</v>
      </c>
      <c r="I586" s="24" t="s">
        <v>291</v>
      </c>
      <c r="J586" s="20" t="s">
        <v>328</v>
      </c>
      <c r="K586" s="20"/>
    </row>
    <row r="587" spans="1:11" x14ac:dyDescent="0.3">
      <c r="A587" s="20" t="s">
        <v>152</v>
      </c>
      <c r="B587" s="20" t="s">
        <v>295</v>
      </c>
      <c r="C587" s="27">
        <f>VLOOKUP(B587,'Validacion (Uso SMA)'!$A$1:$D$4,4,0)</f>
        <v>2</v>
      </c>
      <c r="D587" s="24" t="s">
        <v>291</v>
      </c>
      <c r="E587" s="24" t="s">
        <v>291</v>
      </c>
      <c r="H587" s="15" t="s">
        <v>296</v>
      </c>
      <c r="I587" s="24" t="s">
        <v>291</v>
      </c>
      <c r="J587" s="20" t="s">
        <v>328</v>
      </c>
      <c r="K587" s="20"/>
    </row>
    <row r="588" spans="1:11" x14ac:dyDescent="0.3">
      <c r="A588" s="20" t="s">
        <v>152</v>
      </c>
      <c r="B588" s="20" t="s">
        <v>289</v>
      </c>
      <c r="C588" s="27">
        <f>VLOOKUP(B588,'Validacion (Uso SMA)'!$A$1:$D$4,4,0)</f>
        <v>3</v>
      </c>
      <c r="D588" s="24" t="s">
        <v>291</v>
      </c>
      <c r="E588" s="24" t="s">
        <v>291</v>
      </c>
      <c r="H588" s="15" t="s">
        <v>290</v>
      </c>
      <c r="I588" s="20" t="s">
        <v>291</v>
      </c>
      <c r="J588" s="20" t="s">
        <v>328</v>
      </c>
    </row>
    <row r="589" spans="1:11" x14ac:dyDescent="0.3">
      <c r="A589" s="20" t="s">
        <v>273</v>
      </c>
      <c r="B589" s="20" t="s">
        <v>293</v>
      </c>
      <c r="C589" s="27">
        <f>VLOOKUP(B589,'Validacion (Uso SMA)'!$A$1:$D$4,4,0)</f>
        <v>1</v>
      </c>
      <c r="D589" s="24" t="s">
        <v>291</v>
      </c>
      <c r="E589" s="24" t="s">
        <v>291</v>
      </c>
      <c r="H589" s="32" t="s">
        <v>294</v>
      </c>
      <c r="I589" s="24" t="s">
        <v>291</v>
      </c>
      <c r="J589" s="20" t="s">
        <v>330</v>
      </c>
      <c r="K589" s="20"/>
    </row>
    <row r="590" spans="1:11" x14ac:dyDescent="0.3">
      <c r="A590" s="20" t="s">
        <v>273</v>
      </c>
      <c r="B590" s="20" t="s">
        <v>295</v>
      </c>
      <c r="C590" s="27">
        <f>VLOOKUP(B590,'Validacion (Uso SMA)'!$A$1:$D$4,4,0)</f>
        <v>2</v>
      </c>
      <c r="D590" s="24" t="s">
        <v>291</v>
      </c>
      <c r="E590" s="24" t="s">
        <v>291</v>
      </c>
      <c r="H590" s="15" t="s">
        <v>296</v>
      </c>
      <c r="I590" s="24" t="s">
        <v>291</v>
      </c>
      <c r="J590" s="20" t="s">
        <v>330</v>
      </c>
      <c r="K590" s="20"/>
    </row>
    <row r="591" spans="1:11" x14ac:dyDescent="0.3">
      <c r="A591" s="21" t="s">
        <v>273</v>
      </c>
      <c r="B591" s="20" t="s">
        <v>289</v>
      </c>
      <c r="C591" s="27">
        <v>3</v>
      </c>
      <c r="D591" s="24" t="s">
        <v>291</v>
      </c>
      <c r="E591" s="24" t="s">
        <v>291</v>
      </c>
      <c r="F591" s="29"/>
      <c r="G591" s="29"/>
      <c r="H591" s="32" t="s">
        <v>290</v>
      </c>
      <c r="I591" s="24" t="s">
        <v>291</v>
      </c>
      <c r="J591" s="20" t="s">
        <v>330</v>
      </c>
      <c r="K591" s="20"/>
    </row>
    <row r="592" spans="1:11" x14ac:dyDescent="0.3">
      <c r="A592" s="21" t="s">
        <v>273</v>
      </c>
      <c r="B592" s="20"/>
      <c r="D592" s="24">
        <v>39009</v>
      </c>
      <c r="E592" s="24">
        <v>48140</v>
      </c>
      <c r="F592" s="29"/>
      <c r="G592" s="29">
        <v>0.1</v>
      </c>
      <c r="H592" s="32"/>
      <c r="I592" s="24" t="s">
        <v>341</v>
      </c>
      <c r="J592" s="20" t="s">
        <v>330</v>
      </c>
      <c r="K592" s="20" t="s">
        <v>353</v>
      </c>
    </row>
    <row r="593" spans="1:11" x14ac:dyDescent="0.3">
      <c r="A593" s="21" t="s">
        <v>273</v>
      </c>
      <c r="B593" s="20"/>
      <c r="D593" s="24">
        <v>39009</v>
      </c>
      <c r="E593" s="24">
        <v>48140</v>
      </c>
      <c r="F593" s="29"/>
      <c r="G593" s="29">
        <v>0.13</v>
      </c>
      <c r="H593" s="32"/>
      <c r="I593" s="24" t="s">
        <v>341</v>
      </c>
      <c r="J593" s="20" t="s">
        <v>330</v>
      </c>
      <c r="K593" s="20" t="s">
        <v>354</v>
      </c>
    </row>
    <row r="594" spans="1:11" x14ac:dyDescent="0.3">
      <c r="A594" s="20" t="s">
        <v>153</v>
      </c>
      <c r="B594" s="20" t="s">
        <v>293</v>
      </c>
      <c r="C594" s="27">
        <f>VLOOKUP(B594,'Validacion (Uso SMA)'!$A$1:$D$4,4,0)</f>
        <v>1</v>
      </c>
      <c r="D594" s="24" t="s">
        <v>291</v>
      </c>
      <c r="E594" s="24" t="s">
        <v>291</v>
      </c>
      <c r="H594" s="32" t="s">
        <v>294</v>
      </c>
      <c r="I594" s="24" t="s">
        <v>291</v>
      </c>
      <c r="J594" s="20" t="s">
        <v>328</v>
      </c>
      <c r="K594" s="20"/>
    </row>
    <row r="595" spans="1:11" x14ac:dyDescent="0.3">
      <c r="A595" s="20" t="s">
        <v>153</v>
      </c>
      <c r="B595" s="20" t="s">
        <v>295</v>
      </c>
      <c r="C595" s="27">
        <f>VLOOKUP(B595,'Validacion (Uso SMA)'!$A$1:$D$4,4,0)</f>
        <v>2</v>
      </c>
      <c r="D595" s="24" t="s">
        <v>291</v>
      </c>
      <c r="E595" s="24" t="s">
        <v>291</v>
      </c>
      <c r="H595" s="15" t="s">
        <v>296</v>
      </c>
      <c r="I595" s="24" t="s">
        <v>291</v>
      </c>
      <c r="J595" s="20" t="s">
        <v>328</v>
      </c>
      <c r="K595" s="20"/>
    </row>
    <row r="596" spans="1:11" x14ac:dyDescent="0.3">
      <c r="A596" s="20" t="s">
        <v>153</v>
      </c>
      <c r="B596" s="20" t="s">
        <v>289</v>
      </c>
      <c r="C596" s="27">
        <f>VLOOKUP(B596,'Validacion (Uso SMA)'!$A$1:$D$4,4,0)</f>
        <v>3</v>
      </c>
      <c r="D596" s="24" t="s">
        <v>291</v>
      </c>
      <c r="E596" s="24" t="s">
        <v>291</v>
      </c>
      <c r="H596" s="15" t="s">
        <v>290</v>
      </c>
      <c r="I596" s="20" t="s">
        <v>291</v>
      </c>
      <c r="J596" s="20" t="s">
        <v>328</v>
      </c>
    </row>
    <row r="597" spans="1:11" x14ac:dyDescent="0.3">
      <c r="A597" s="20" t="s">
        <v>154</v>
      </c>
      <c r="B597" s="20" t="s">
        <v>293</v>
      </c>
      <c r="C597" s="27">
        <f>VLOOKUP(B597,'Validacion (Uso SMA)'!$A$1:$D$4,4,0)</f>
        <v>1</v>
      </c>
      <c r="D597" s="24" t="s">
        <v>291</v>
      </c>
      <c r="E597" s="24" t="s">
        <v>291</v>
      </c>
      <c r="H597" s="32" t="s">
        <v>294</v>
      </c>
      <c r="I597" s="24" t="s">
        <v>291</v>
      </c>
      <c r="J597" s="20" t="s">
        <v>328</v>
      </c>
      <c r="K597" s="20"/>
    </row>
    <row r="598" spans="1:11" x14ac:dyDescent="0.3">
      <c r="A598" s="20" t="s">
        <v>154</v>
      </c>
      <c r="B598" s="20" t="s">
        <v>295</v>
      </c>
      <c r="C598" s="27">
        <f>VLOOKUP(B598,'Validacion (Uso SMA)'!$A$1:$D$4,4,0)</f>
        <v>2</v>
      </c>
      <c r="D598" s="24" t="s">
        <v>291</v>
      </c>
      <c r="E598" s="24" t="s">
        <v>291</v>
      </c>
      <c r="H598" s="15" t="s">
        <v>296</v>
      </c>
      <c r="I598" s="24" t="s">
        <v>291</v>
      </c>
      <c r="J598" s="20" t="s">
        <v>328</v>
      </c>
      <c r="K598" s="20"/>
    </row>
    <row r="599" spans="1:11" x14ac:dyDescent="0.3">
      <c r="A599" s="20" t="s">
        <v>154</v>
      </c>
      <c r="B599" s="20" t="s">
        <v>289</v>
      </c>
      <c r="C599" s="27">
        <f>VLOOKUP(B599,'Validacion (Uso SMA)'!$A$1:$D$4,4,0)</f>
        <v>3</v>
      </c>
      <c r="D599" s="24" t="s">
        <v>291</v>
      </c>
      <c r="E599" s="24" t="s">
        <v>291</v>
      </c>
      <c r="H599" s="15" t="s">
        <v>290</v>
      </c>
      <c r="I599" s="20" t="s">
        <v>291</v>
      </c>
      <c r="J599" s="20" t="s">
        <v>328</v>
      </c>
    </row>
    <row r="600" spans="1:11" x14ac:dyDescent="0.3">
      <c r="A600" s="20" t="s">
        <v>155</v>
      </c>
      <c r="B600" s="20" t="s">
        <v>293</v>
      </c>
      <c r="C600" s="27">
        <f>VLOOKUP(B600,'Validacion (Uso SMA)'!$A$1:$D$4,4,0)</f>
        <v>1</v>
      </c>
      <c r="D600" s="24" t="s">
        <v>291</v>
      </c>
      <c r="E600" s="24" t="s">
        <v>291</v>
      </c>
      <c r="H600" s="32" t="s">
        <v>294</v>
      </c>
      <c r="I600" s="24" t="s">
        <v>291</v>
      </c>
      <c r="J600" s="20" t="s">
        <v>328</v>
      </c>
      <c r="K600" s="20"/>
    </row>
    <row r="601" spans="1:11" x14ac:dyDescent="0.3">
      <c r="A601" s="20" t="s">
        <v>155</v>
      </c>
      <c r="B601" s="20" t="s">
        <v>295</v>
      </c>
      <c r="C601" s="27">
        <f>VLOOKUP(B601,'Validacion (Uso SMA)'!$A$1:$D$4,4,0)</f>
        <v>2</v>
      </c>
      <c r="D601" s="24" t="s">
        <v>291</v>
      </c>
      <c r="E601" s="24" t="s">
        <v>291</v>
      </c>
      <c r="H601" s="15" t="s">
        <v>296</v>
      </c>
      <c r="I601" s="24" t="s">
        <v>291</v>
      </c>
      <c r="J601" s="20" t="s">
        <v>328</v>
      </c>
      <c r="K601" s="20"/>
    </row>
    <row r="602" spans="1:11" x14ac:dyDescent="0.3">
      <c r="A602" s="20" t="s">
        <v>155</v>
      </c>
      <c r="B602" s="20" t="s">
        <v>289</v>
      </c>
      <c r="C602" s="27">
        <f>VLOOKUP(B602,'Validacion (Uso SMA)'!$A$1:$D$4,4,0)</f>
        <v>3</v>
      </c>
      <c r="D602" s="24" t="s">
        <v>291</v>
      </c>
      <c r="E602" s="24" t="s">
        <v>291</v>
      </c>
      <c r="H602" s="15" t="s">
        <v>290</v>
      </c>
      <c r="I602" s="20" t="s">
        <v>291</v>
      </c>
      <c r="J602" s="20" t="s">
        <v>328</v>
      </c>
    </row>
    <row r="603" spans="1:11" x14ac:dyDescent="0.3">
      <c r="A603" s="20" t="s">
        <v>156</v>
      </c>
      <c r="B603" s="20" t="s">
        <v>293</v>
      </c>
      <c r="C603" s="27">
        <f>VLOOKUP(B603,'Validacion (Uso SMA)'!$A$1:$D$4,4,0)</f>
        <v>1</v>
      </c>
      <c r="D603" s="24" t="s">
        <v>291</v>
      </c>
      <c r="E603" s="24" t="s">
        <v>291</v>
      </c>
      <c r="H603" s="32" t="s">
        <v>294</v>
      </c>
      <c r="I603" s="24" t="s">
        <v>291</v>
      </c>
      <c r="J603" s="20" t="s">
        <v>328</v>
      </c>
      <c r="K603" s="20"/>
    </row>
    <row r="604" spans="1:11" x14ac:dyDescent="0.3">
      <c r="A604" s="20" t="s">
        <v>156</v>
      </c>
      <c r="B604" s="20" t="s">
        <v>295</v>
      </c>
      <c r="C604" s="27">
        <f>VLOOKUP(B604,'Validacion (Uso SMA)'!$A$1:$D$4,4,0)</f>
        <v>2</v>
      </c>
      <c r="D604" s="24" t="s">
        <v>291</v>
      </c>
      <c r="E604" s="24" t="s">
        <v>291</v>
      </c>
      <c r="H604" s="15" t="s">
        <v>296</v>
      </c>
      <c r="I604" s="24" t="s">
        <v>291</v>
      </c>
      <c r="J604" s="20" t="s">
        <v>328</v>
      </c>
      <c r="K604" s="20"/>
    </row>
    <row r="605" spans="1:11" x14ac:dyDescent="0.3">
      <c r="A605" s="20" t="s">
        <v>156</v>
      </c>
      <c r="B605" s="20" t="s">
        <v>289</v>
      </c>
      <c r="C605" s="27">
        <f>VLOOKUP(B605,'Validacion (Uso SMA)'!$A$1:$D$4,4,0)</f>
        <v>3</v>
      </c>
      <c r="D605" s="24" t="s">
        <v>291</v>
      </c>
      <c r="E605" s="24" t="s">
        <v>291</v>
      </c>
      <c r="H605" s="15" t="s">
        <v>290</v>
      </c>
      <c r="I605" s="20" t="s">
        <v>291</v>
      </c>
      <c r="J605" s="20" t="s">
        <v>328</v>
      </c>
    </row>
    <row r="606" spans="1:11" x14ac:dyDescent="0.3">
      <c r="A606" s="20" t="s">
        <v>157</v>
      </c>
      <c r="B606" s="20" t="s">
        <v>293</v>
      </c>
      <c r="C606" s="27">
        <f>VLOOKUP(B606,'Validacion (Uso SMA)'!$A$1:$D$4,4,0)</f>
        <v>1</v>
      </c>
      <c r="D606" s="24" t="s">
        <v>291</v>
      </c>
      <c r="E606" s="24" t="s">
        <v>291</v>
      </c>
      <c r="H606" s="32" t="s">
        <v>294</v>
      </c>
      <c r="I606" s="24" t="s">
        <v>291</v>
      </c>
      <c r="J606" s="20" t="s">
        <v>328</v>
      </c>
      <c r="K606" s="20"/>
    </row>
    <row r="607" spans="1:11" x14ac:dyDescent="0.3">
      <c r="A607" s="20" t="s">
        <v>157</v>
      </c>
      <c r="B607" s="20" t="s">
        <v>295</v>
      </c>
      <c r="C607" s="27">
        <f>VLOOKUP(B607,'Validacion (Uso SMA)'!$A$1:$D$4,4,0)</f>
        <v>2</v>
      </c>
      <c r="D607" s="24" t="s">
        <v>291</v>
      </c>
      <c r="E607" s="24" t="s">
        <v>291</v>
      </c>
      <c r="H607" s="15" t="s">
        <v>296</v>
      </c>
      <c r="I607" s="24" t="s">
        <v>291</v>
      </c>
      <c r="J607" s="20" t="s">
        <v>328</v>
      </c>
      <c r="K607" s="20"/>
    </row>
    <row r="608" spans="1:11" x14ac:dyDescent="0.3">
      <c r="A608" s="20" t="s">
        <v>157</v>
      </c>
      <c r="B608" s="20" t="s">
        <v>289</v>
      </c>
      <c r="C608" s="27">
        <f>VLOOKUP(B608,'Validacion (Uso SMA)'!$A$1:$D$4,4,0)</f>
        <v>3</v>
      </c>
      <c r="D608" s="24" t="s">
        <v>291</v>
      </c>
      <c r="E608" s="24" t="s">
        <v>291</v>
      </c>
      <c r="H608" s="15" t="s">
        <v>290</v>
      </c>
      <c r="I608" s="20" t="s">
        <v>291</v>
      </c>
      <c r="J608" s="20" t="s">
        <v>328</v>
      </c>
    </row>
    <row r="609" spans="1:11" x14ac:dyDescent="0.3">
      <c r="A609" s="20" t="s">
        <v>158</v>
      </c>
      <c r="B609" s="20" t="s">
        <v>293</v>
      </c>
      <c r="C609" s="27">
        <f>VLOOKUP(B609,'Validacion (Uso SMA)'!$A$1:$D$4,4,0)</f>
        <v>1</v>
      </c>
      <c r="D609" s="24" t="s">
        <v>291</v>
      </c>
      <c r="E609" s="24" t="s">
        <v>291</v>
      </c>
      <c r="H609" s="32" t="s">
        <v>294</v>
      </c>
      <c r="I609" s="24" t="s">
        <v>291</v>
      </c>
      <c r="J609" s="20" t="s">
        <v>328</v>
      </c>
      <c r="K609" s="20"/>
    </row>
    <row r="610" spans="1:11" x14ac:dyDescent="0.3">
      <c r="A610" s="20" t="s">
        <v>158</v>
      </c>
      <c r="B610" s="20" t="s">
        <v>295</v>
      </c>
      <c r="C610" s="27">
        <f>VLOOKUP(B610,'Validacion (Uso SMA)'!$A$1:$D$4,4,0)</f>
        <v>2</v>
      </c>
      <c r="D610" s="24" t="s">
        <v>291</v>
      </c>
      <c r="E610" s="24" t="s">
        <v>291</v>
      </c>
      <c r="H610" s="15" t="s">
        <v>296</v>
      </c>
      <c r="I610" s="24" t="s">
        <v>291</v>
      </c>
      <c r="J610" s="20" t="s">
        <v>328</v>
      </c>
      <c r="K610" s="20"/>
    </row>
    <row r="611" spans="1:11" x14ac:dyDescent="0.3">
      <c r="A611" s="20" t="s">
        <v>158</v>
      </c>
      <c r="B611" s="20" t="s">
        <v>289</v>
      </c>
      <c r="C611" s="27">
        <f>VLOOKUP(B611,'Validacion (Uso SMA)'!$A$1:$D$4,4,0)</f>
        <v>3</v>
      </c>
      <c r="D611" s="24" t="s">
        <v>291</v>
      </c>
      <c r="E611" s="24" t="s">
        <v>291</v>
      </c>
      <c r="H611" s="15" t="s">
        <v>290</v>
      </c>
      <c r="I611" s="20" t="s">
        <v>291</v>
      </c>
      <c r="J611" s="20" t="s">
        <v>328</v>
      </c>
    </row>
    <row r="612" spans="1:11" x14ac:dyDescent="0.3">
      <c r="A612" s="20" t="s">
        <v>159</v>
      </c>
      <c r="B612" s="20" t="s">
        <v>293</v>
      </c>
      <c r="C612" s="27">
        <f>VLOOKUP(B612,'Validacion (Uso SMA)'!$A$1:$D$4,4,0)</f>
        <v>1</v>
      </c>
      <c r="D612" s="24" t="s">
        <v>291</v>
      </c>
      <c r="E612" s="24" t="s">
        <v>291</v>
      </c>
      <c r="H612" s="32" t="s">
        <v>294</v>
      </c>
      <c r="I612" s="24" t="s">
        <v>291</v>
      </c>
      <c r="J612" s="20" t="s">
        <v>328</v>
      </c>
      <c r="K612" s="20"/>
    </row>
    <row r="613" spans="1:11" x14ac:dyDescent="0.3">
      <c r="A613" s="20" t="s">
        <v>159</v>
      </c>
      <c r="B613" s="20" t="s">
        <v>295</v>
      </c>
      <c r="C613" s="27">
        <f>VLOOKUP(B613,'Validacion (Uso SMA)'!$A$1:$D$4,4,0)</f>
        <v>2</v>
      </c>
      <c r="D613" s="24" t="s">
        <v>291</v>
      </c>
      <c r="E613" s="24" t="s">
        <v>291</v>
      </c>
      <c r="H613" s="15" t="s">
        <v>296</v>
      </c>
      <c r="I613" s="24" t="s">
        <v>291</v>
      </c>
      <c r="J613" s="20" t="s">
        <v>328</v>
      </c>
      <c r="K613" s="20"/>
    </row>
    <row r="614" spans="1:11" x14ac:dyDescent="0.3">
      <c r="A614" s="20" t="s">
        <v>159</v>
      </c>
      <c r="B614" s="20" t="s">
        <v>289</v>
      </c>
      <c r="C614" s="27">
        <f>VLOOKUP(B614,'Validacion (Uso SMA)'!$A$1:$D$4,4,0)</f>
        <v>3</v>
      </c>
      <c r="D614" s="24" t="s">
        <v>291</v>
      </c>
      <c r="E614" s="24" t="s">
        <v>291</v>
      </c>
      <c r="H614" s="15" t="s">
        <v>290</v>
      </c>
      <c r="I614" s="20" t="s">
        <v>291</v>
      </c>
      <c r="J614" s="20" t="s">
        <v>328</v>
      </c>
    </row>
    <row r="615" spans="1:11" x14ac:dyDescent="0.3">
      <c r="A615" s="20" t="s">
        <v>160</v>
      </c>
      <c r="B615" s="20" t="s">
        <v>293</v>
      </c>
      <c r="C615" s="27">
        <f>VLOOKUP(B615,'Validacion (Uso SMA)'!$A$1:$D$4,4,0)</f>
        <v>1</v>
      </c>
      <c r="D615" s="24" t="s">
        <v>291</v>
      </c>
      <c r="E615" s="24" t="s">
        <v>291</v>
      </c>
      <c r="H615" s="32" t="s">
        <v>294</v>
      </c>
      <c r="I615" s="24" t="s">
        <v>291</v>
      </c>
      <c r="J615" s="20" t="s">
        <v>328</v>
      </c>
      <c r="K615" s="20"/>
    </row>
    <row r="616" spans="1:11" x14ac:dyDescent="0.3">
      <c r="A616" s="20" t="s">
        <v>160</v>
      </c>
      <c r="B616" s="20" t="s">
        <v>295</v>
      </c>
      <c r="C616" s="27">
        <f>VLOOKUP(B616,'Validacion (Uso SMA)'!$A$1:$D$4,4,0)</f>
        <v>2</v>
      </c>
      <c r="D616" s="24" t="s">
        <v>291</v>
      </c>
      <c r="E616" s="24" t="s">
        <v>291</v>
      </c>
      <c r="H616" s="15" t="s">
        <v>296</v>
      </c>
      <c r="I616" s="24" t="s">
        <v>291</v>
      </c>
      <c r="J616" s="20" t="s">
        <v>328</v>
      </c>
      <c r="K616" s="20"/>
    </row>
    <row r="617" spans="1:11" x14ac:dyDescent="0.3">
      <c r="A617" s="20" t="s">
        <v>160</v>
      </c>
      <c r="B617" s="20" t="s">
        <v>289</v>
      </c>
      <c r="C617" s="27">
        <f>VLOOKUP(B617,'Validacion (Uso SMA)'!$A$1:$D$4,4,0)</f>
        <v>3</v>
      </c>
      <c r="D617" s="24" t="s">
        <v>291</v>
      </c>
      <c r="E617" s="24" t="s">
        <v>291</v>
      </c>
      <c r="H617" s="15" t="s">
        <v>290</v>
      </c>
      <c r="I617" s="20" t="s">
        <v>291</v>
      </c>
      <c r="J617" s="20" t="s">
        <v>328</v>
      </c>
    </row>
    <row r="618" spans="1:11" x14ac:dyDescent="0.3">
      <c r="A618" s="20" t="s">
        <v>161</v>
      </c>
      <c r="B618" s="20" t="s">
        <v>293</v>
      </c>
      <c r="C618" s="27">
        <f>VLOOKUP(B618,'Validacion (Uso SMA)'!$A$1:$D$4,4,0)</f>
        <v>1</v>
      </c>
      <c r="D618" s="24" t="s">
        <v>291</v>
      </c>
      <c r="E618" s="24" t="s">
        <v>291</v>
      </c>
      <c r="H618" s="32" t="s">
        <v>294</v>
      </c>
      <c r="I618" s="24" t="s">
        <v>291</v>
      </c>
      <c r="J618" s="20" t="s">
        <v>328</v>
      </c>
      <c r="K618" s="20"/>
    </row>
    <row r="619" spans="1:11" x14ac:dyDescent="0.3">
      <c r="A619" s="20" t="s">
        <v>161</v>
      </c>
      <c r="B619" s="20" t="s">
        <v>295</v>
      </c>
      <c r="C619" s="27">
        <f>VLOOKUP(B619,'Validacion (Uso SMA)'!$A$1:$D$4,4,0)</f>
        <v>2</v>
      </c>
      <c r="D619" s="24" t="s">
        <v>291</v>
      </c>
      <c r="E619" s="24" t="s">
        <v>291</v>
      </c>
      <c r="H619" s="15" t="s">
        <v>296</v>
      </c>
      <c r="I619" s="24" t="s">
        <v>291</v>
      </c>
      <c r="J619" s="20" t="s">
        <v>328</v>
      </c>
      <c r="K619" s="20"/>
    </row>
    <row r="620" spans="1:11" x14ac:dyDescent="0.3">
      <c r="A620" s="20" t="s">
        <v>161</v>
      </c>
      <c r="B620" s="20" t="s">
        <v>289</v>
      </c>
      <c r="C620" s="27">
        <f>VLOOKUP(B620,'Validacion (Uso SMA)'!$A$1:$D$4,4,0)</f>
        <v>3</v>
      </c>
      <c r="D620" s="24" t="s">
        <v>291</v>
      </c>
      <c r="E620" s="24" t="s">
        <v>291</v>
      </c>
      <c r="H620" s="15" t="s">
        <v>290</v>
      </c>
      <c r="I620" s="20" t="s">
        <v>291</v>
      </c>
      <c r="J620" s="20" t="s">
        <v>328</v>
      </c>
    </row>
    <row r="621" spans="1:11" x14ac:dyDescent="0.3">
      <c r="A621" s="20" t="s">
        <v>162</v>
      </c>
      <c r="B621" s="20" t="s">
        <v>293</v>
      </c>
      <c r="C621" s="27">
        <f>VLOOKUP(B621,'Validacion (Uso SMA)'!$A$1:$D$4,4,0)</f>
        <v>1</v>
      </c>
      <c r="D621" s="24" t="s">
        <v>291</v>
      </c>
      <c r="E621" s="24" t="s">
        <v>291</v>
      </c>
      <c r="H621" s="32" t="s">
        <v>294</v>
      </c>
      <c r="I621" s="24" t="s">
        <v>291</v>
      </c>
      <c r="J621" s="20" t="s">
        <v>328</v>
      </c>
      <c r="K621" s="20"/>
    </row>
    <row r="622" spans="1:11" x14ac:dyDescent="0.3">
      <c r="A622" s="20" t="s">
        <v>162</v>
      </c>
      <c r="B622" s="20" t="s">
        <v>295</v>
      </c>
      <c r="C622" s="27">
        <f>VLOOKUP(B622,'Validacion (Uso SMA)'!$A$1:$D$4,4,0)</f>
        <v>2</v>
      </c>
      <c r="D622" s="24" t="s">
        <v>291</v>
      </c>
      <c r="E622" s="24" t="s">
        <v>291</v>
      </c>
      <c r="H622" s="15" t="s">
        <v>296</v>
      </c>
      <c r="I622" s="24" t="s">
        <v>291</v>
      </c>
      <c r="J622" s="20" t="s">
        <v>328</v>
      </c>
      <c r="K622" s="20"/>
    </row>
    <row r="623" spans="1:11" x14ac:dyDescent="0.3">
      <c r="A623" s="20" t="s">
        <v>162</v>
      </c>
      <c r="B623" s="20" t="s">
        <v>289</v>
      </c>
      <c r="C623" s="27">
        <f>VLOOKUP(B623,'Validacion (Uso SMA)'!$A$1:$D$4,4,0)</f>
        <v>3</v>
      </c>
      <c r="D623" s="24" t="s">
        <v>291</v>
      </c>
      <c r="E623" s="24" t="s">
        <v>291</v>
      </c>
      <c r="H623" s="15" t="s">
        <v>290</v>
      </c>
      <c r="I623" s="20" t="s">
        <v>291</v>
      </c>
      <c r="J623" s="20" t="s">
        <v>328</v>
      </c>
    </row>
    <row r="624" spans="1:11" x14ac:dyDescent="0.3">
      <c r="A624" s="20" t="s">
        <v>274</v>
      </c>
      <c r="B624" s="20" t="s">
        <v>293</v>
      </c>
      <c r="C624" s="27">
        <f>VLOOKUP(B624,'Validacion (Uso SMA)'!$A$1:$D$4,4,0)</f>
        <v>1</v>
      </c>
      <c r="D624" s="24" t="s">
        <v>291</v>
      </c>
      <c r="E624" s="24" t="s">
        <v>291</v>
      </c>
      <c r="H624" s="32" t="s">
        <v>294</v>
      </c>
      <c r="I624" s="24" t="s">
        <v>291</v>
      </c>
      <c r="J624" s="20" t="s">
        <v>330</v>
      </c>
      <c r="K624" s="20"/>
    </row>
    <row r="625" spans="1:11" x14ac:dyDescent="0.3">
      <c r="A625" s="20" t="s">
        <v>274</v>
      </c>
      <c r="B625" s="20" t="s">
        <v>295</v>
      </c>
      <c r="C625" s="27">
        <f>VLOOKUP(B625,'Validacion (Uso SMA)'!$A$1:$D$4,4,0)</f>
        <v>2</v>
      </c>
      <c r="D625" s="24" t="s">
        <v>291</v>
      </c>
      <c r="E625" s="24" t="s">
        <v>291</v>
      </c>
      <c r="H625" s="15" t="s">
        <v>296</v>
      </c>
      <c r="I625" s="24" t="s">
        <v>291</v>
      </c>
      <c r="J625" s="20" t="s">
        <v>330</v>
      </c>
      <c r="K625" s="20"/>
    </row>
    <row r="626" spans="1:11" x14ac:dyDescent="0.3">
      <c r="A626" s="21" t="s">
        <v>274</v>
      </c>
      <c r="B626" s="20" t="s">
        <v>289</v>
      </c>
      <c r="C626" s="27">
        <v>3</v>
      </c>
      <c r="D626" s="24" t="s">
        <v>291</v>
      </c>
      <c r="E626" s="24" t="s">
        <v>291</v>
      </c>
      <c r="F626" s="29"/>
      <c r="G626" s="29"/>
      <c r="H626" s="32" t="s">
        <v>290</v>
      </c>
      <c r="I626" s="24" t="s">
        <v>291</v>
      </c>
      <c r="J626" s="20" t="s">
        <v>330</v>
      </c>
      <c r="K626" s="20"/>
    </row>
    <row r="627" spans="1:11" x14ac:dyDescent="0.3">
      <c r="A627" s="21" t="s">
        <v>274</v>
      </c>
      <c r="B627" s="20"/>
      <c r="D627" s="24">
        <v>39009</v>
      </c>
      <c r="E627" s="24">
        <v>48140</v>
      </c>
      <c r="F627" s="29"/>
      <c r="G627" s="29">
        <v>0.1</v>
      </c>
      <c r="H627" s="32"/>
      <c r="I627" s="24" t="s">
        <v>341</v>
      </c>
      <c r="J627" s="20" t="s">
        <v>330</v>
      </c>
      <c r="K627" s="20" t="s">
        <v>353</v>
      </c>
    </row>
    <row r="628" spans="1:11" x14ac:dyDescent="0.3">
      <c r="A628" s="21" t="s">
        <v>274</v>
      </c>
      <c r="B628" s="20"/>
      <c r="D628" s="24">
        <v>39009</v>
      </c>
      <c r="E628" s="24">
        <v>48140</v>
      </c>
      <c r="F628" s="29"/>
      <c r="G628" s="29">
        <v>0.13</v>
      </c>
      <c r="H628" s="32"/>
      <c r="I628" s="24" t="s">
        <v>341</v>
      </c>
      <c r="J628" s="20" t="s">
        <v>330</v>
      </c>
      <c r="K628" s="20" t="s">
        <v>354</v>
      </c>
    </row>
    <row r="629" spans="1:11" x14ac:dyDescent="0.3">
      <c r="A629" s="20" t="s">
        <v>163</v>
      </c>
      <c r="B629" s="20" t="s">
        <v>293</v>
      </c>
      <c r="C629" s="27">
        <f>VLOOKUP(B629,'Validacion (Uso SMA)'!$A$1:$D$4,4,0)</f>
        <v>1</v>
      </c>
      <c r="D629" s="24" t="s">
        <v>291</v>
      </c>
      <c r="E629" s="24" t="s">
        <v>291</v>
      </c>
      <c r="H629" s="32" t="s">
        <v>294</v>
      </c>
      <c r="I629" s="24" t="s">
        <v>291</v>
      </c>
      <c r="J629" s="20" t="s">
        <v>328</v>
      </c>
      <c r="K629" s="20"/>
    </row>
    <row r="630" spans="1:11" x14ac:dyDescent="0.3">
      <c r="A630" s="20" t="s">
        <v>163</v>
      </c>
      <c r="B630" s="20" t="s">
        <v>295</v>
      </c>
      <c r="C630" s="27">
        <f>VLOOKUP(B630,'Validacion (Uso SMA)'!$A$1:$D$4,4,0)</f>
        <v>2</v>
      </c>
      <c r="D630" s="24" t="s">
        <v>291</v>
      </c>
      <c r="E630" s="24" t="s">
        <v>291</v>
      </c>
      <c r="H630" s="15" t="s">
        <v>296</v>
      </c>
      <c r="I630" s="24" t="s">
        <v>291</v>
      </c>
      <c r="J630" s="20" t="s">
        <v>328</v>
      </c>
      <c r="K630" s="20"/>
    </row>
    <row r="631" spans="1:11" x14ac:dyDescent="0.3">
      <c r="A631" s="20" t="s">
        <v>163</v>
      </c>
      <c r="B631" s="20" t="s">
        <v>289</v>
      </c>
      <c r="C631" s="27">
        <f>VLOOKUP(B631,'Validacion (Uso SMA)'!$A$1:$D$4,4,0)</f>
        <v>3</v>
      </c>
      <c r="D631" s="24" t="s">
        <v>291</v>
      </c>
      <c r="E631" s="24" t="s">
        <v>291</v>
      </c>
      <c r="H631" s="15" t="s">
        <v>290</v>
      </c>
      <c r="I631" s="20" t="s">
        <v>291</v>
      </c>
      <c r="J631" s="20" t="s">
        <v>328</v>
      </c>
    </row>
    <row r="632" spans="1:11" x14ac:dyDescent="0.3">
      <c r="A632" s="15" t="s">
        <v>164</v>
      </c>
      <c r="B632" s="20" t="s">
        <v>293</v>
      </c>
      <c r="C632" s="27">
        <f>VLOOKUP(B632,'Validacion (Uso SMA)'!$A$1:$D$4,4,0)</f>
        <v>1</v>
      </c>
      <c r="D632" s="24" t="s">
        <v>291</v>
      </c>
      <c r="E632" s="24" t="s">
        <v>291</v>
      </c>
      <c r="H632" s="15" t="s">
        <v>294</v>
      </c>
      <c r="I632" s="24" t="s">
        <v>291</v>
      </c>
      <c r="J632" s="20" t="s">
        <v>328</v>
      </c>
    </row>
    <row r="633" spans="1:11" x14ac:dyDescent="0.3">
      <c r="A633" s="15" t="s">
        <v>164</v>
      </c>
      <c r="B633" s="20" t="s">
        <v>295</v>
      </c>
      <c r="C633" s="27">
        <f>VLOOKUP(B633,'Validacion (Uso SMA)'!$A$1:$D$4,4,0)</f>
        <v>2</v>
      </c>
      <c r="D633" s="24" t="s">
        <v>291</v>
      </c>
      <c r="E633" s="24" t="s">
        <v>291</v>
      </c>
      <c r="H633" s="15" t="s">
        <v>296</v>
      </c>
      <c r="I633" s="24" t="s">
        <v>291</v>
      </c>
      <c r="J633" s="20" t="s">
        <v>328</v>
      </c>
    </row>
    <row r="634" spans="1:11" x14ac:dyDescent="0.3">
      <c r="A634" s="15" t="s">
        <v>164</v>
      </c>
      <c r="B634" s="20" t="s">
        <v>289</v>
      </c>
      <c r="C634" s="27">
        <f>VLOOKUP(B634,'Validacion (Uso SMA)'!$A$1:$D$4,4,0)</f>
        <v>3</v>
      </c>
      <c r="D634" s="20" t="s">
        <v>291</v>
      </c>
      <c r="E634" s="20" t="s">
        <v>291</v>
      </c>
      <c r="H634" s="15" t="s">
        <v>290</v>
      </c>
      <c r="I634" s="20" t="s">
        <v>291</v>
      </c>
      <c r="J634" s="20" t="s">
        <v>328</v>
      </c>
    </row>
    <row r="635" spans="1:11" x14ac:dyDescent="0.3">
      <c r="A635" s="15" t="s">
        <v>165</v>
      </c>
      <c r="B635" s="20" t="s">
        <v>293</v>
      </c>
      <c r="C635" s="27">
        <f>VLOOKUP(B635,'Validacion (Uso SMA)'!$A$1:$D$4,4,0)</f>
        <v>1</v>
      </c>
      <c r="D635" s="24" t="s">
        <v>291</v>
      </c>
      <c r="E635" s="24" t="s">
        <v>291</v>
      </c>
      <c r="H635" s="15" t="s">
        <v>294</v>
      </c>
      <c r="I635" s="24" t="s">
        <v>291</v>
      </c>
      <c r="J635" s="20" t="s">
        <v>328</v>
      </c>
    </row>
    <row r="636" spans="1:11" x14ac:dyDescent="0.3">
      <c r="A636" s="15" t="s">
        <v>165</v>
      </c>
      <c r="B636" s="20" t="s">
        <v>295</v>
      </c>
      <c r="C636" s="27">
        <f>VLOOKUP(B636,'Validacion (Uso SMA)'!$A$1:$D$4,4,0)</f>
        <v>2</v>
      </c>
      <c r="D636" s="24" t="s">
        <v>291</v>
      </c>
      <c r="E636" s="24" t="s">
        <v>291</v>
      </c>
      <c r="H636" s="15" t="s">
        <v>296</v>
      </c>
      <c r="I636" s="24" t="s">
        <v>291</v>
      </c>
      <c r="J636" s="20" t="s">
        <v>328</v>
      </c>
    </row>
    <row r="637" spans="1:11" x14ac:dyDescent="0.3">
      <c r="A637" s="15" t="s">
        <v>165</v>
      </c>
      <c r="B637" s="20" t="s">
        <v>289</v>
      </c>
      <c r="C637" s="27">
        <f>VLOOKUP(B637,'Validacion (Uso SMA)'!$A$1:$D$4,4,0)</f>
        <v>3</v>
      </c>
      <c r="D637" s="20" t="s">
        <v>291</v>
      </c>
      <c r="E637" s="20" t="s">
        <v>291</v>
      </c>
      <c r="H637" s="15" t="s">
        <v>290</v>
      </c>
      <c r="I637" s="20" t="s">
        <v>291</v>
      </c>
      <c r="J637" s="20" t="s">
        <v>328</v>
      </c>
    </row>
    <row r="638" spans="1:11" x14ac:dyDescent="0.3">
      <c r="A638" s="20" t="s">
        <v>166</v>
      </c>
      <c r="B638" s="20" t="s">
        <v>293</v>
      </c>
      <c r="C638" s="27">
        <f>VLOOKUP(B638,'Validacion (Uso SMA)'!$A$1:$D$4,4,0)</f>
        <v>1</v>
      </c>
      <c r="D638" s="24" t="s">
        <v>291</v>
      </c>
      <c r="E638" s="24" t="s">
        <v>291</v>
      </c>
      <c r="H638" s="32" t="s">
        <v>294</v>
      </c>
      <c r="I638" s="24" t="s">
        <v>291</v>
      </c>
      <c r="J638" s="20" t="s">
        <v>328</v>
      </c>
      <c r="K638" s="20"/>
    </row>
    <row r="639" spans="1:11" x14ac:dyDescent="0.3">
      <c r="A639" s="20" t="s">
        <v>166</v>
      </c>
      <c r="B639" s="20" t="s">
        <v>295</v>
      </c>
      <c r="C639" s="27">
        <f>VLOOKUP(B639,'Validacion (Uso SMA)'!$A$1:$D$4,4,0)</f>
        <v>2</v>
      </c>
      <c r="D639" s="24" t="s">
        <v>291</v>
      </c>
      <c r="E639" s="24" t="s">
        <v>291</v>
      </c>
      <c r="H639" s="15" t="s">
        <v>296</v>
      </c>
      <c r="I639" s="24" t="s">
        <v>291</v>
      </c>
      <c r="J639" s="20" t="s">
        <v>328</v>
      </c>
      <c r="K639" s="20"/>
    </row>
    <row r="640" spans="1:11" x14ac:dyDescent="0.3">
      <c r="A640" s="20" t="s">
        <v>166</v>
      </c>
      <c r="B640" s="20" t="s">
        <v>289</v>
      </c>
      <c r="C640" s="27">
        <f>VLOOKUP(B640,'Validacion (Uso SMA)'!$A$1:$D$4,4,0)</f>
        <v>3</v>
      </c>
      <c r="D640" s="24" t="s">
        <v>291</v>
      </c>
      <c r="E640" s="24" t="s">
        <v>291</v>
      </c>
      <c r="H640" s="15" t="s">
        <v>290</v>
      </c>
      <c r="I640" s="20" t="s">
        <v>291</v>
      </c>
      <c r="J640" s="20" t="s">
        <v>328</v>
      </c>
    </row>
    <row r="641" spans="1:11" x14ac:dyDescent="0.3">
      <c r="A641" s="20" t="s">
        <v>167</v>
      </c>
      <c r="B641" s="20" t="s">
        <v>293</v>
      </c>
      <c r="C641" s="27">
        <f>VLOOKUP(B641,'Validacion (Uso SMA)'!$A$1:$D$4,4,0)</f>
        <v>1</v>
      </c>
      <c r="D641" s="24" t="s">
        <v>291</v>
      </c>
      <c r="E641" s="24" t="s">
        <v>291</v>
      </c>
      <c r="H641" s="32" t="s">
        <v>294</v>
      </c>
      <c r="I641" s="24" t="s">
        <v>291</v>
      </c>
      <c r="J641" s="20" t="s">
        <v>328</v>
      </c>
      <c r="K641" s="20"/>
    </row>
    <row r="642" spans="1:11" x14ac:dyDescent="0.3">
      <c r="A642" s="20" t="s">
        <v>167</v>
      </c>
      <c r="B642" s="20" t="s">
        <v>295</v>
      </c>
      <c r="C642" s="27">
        <f>VLOOKUP(B642,'Validacion (Uso SMA)'!$A$1:$D$4,4,0)</f>
        <v>2</v>
      </c>
      <c r="D642" s="24" t="s">
        <v>291</v>
      </c>
      <c r="E642" s="24" t="s">
        <v>291</v>
      </c>
      <c r="H642" s="15" t="s">
        <v>296</v>
      </c>
      <c r="I642" s="24" t="s">
        <v>291</v>
      </c>
      <c r="J642" s="20" t="s">
        <v>328</v>
      </c>
      <c r="K642" s="20"/>
    </row>
    <row r="643" spans="1:11" x14ac:dyDescent="0.3">
      <c r="A643" s="20" t="s">
        <v>167</v>
      </c>
      <c r="B643" s="20" t="s">
        <v>289</v>
      </c>
      <c r="C643" s="27">
        <f>VLOOKUP(B643,'Validacion (Uso SMA)'!$A$1:$D$4,4,0)</f>
        <v>3</v>
      </c>
      <c r="D643" s="24" t="s">
        <v>291</v>
      </c>
      <c r="E643" s="24" t="s">
        <v>291</v>
      </c>
      <c r="H643" s="15" t="s">
        <v>290</v>
      </c>
      <c r="I643" s="20" t="s">
        <v>291</v>
      </c>
      <c r="J643" s="20" t="s">
        <v>328</v>
      </c>
    </row>
    <row r="644" spans="1:11" x14ac:dyDescent="0.3">
      <c r="A644" s="20" t="s">
        <v>168</v>
      </c>
      <c r="B644" s="20" t="s">
        <v>293</v>
      </c>
      <c r="C644" s="27">
        <f>VLOOKUP(B644,'Validacion (Uso SMA)'!$A$1:$D$4,4,0)</f>
        <v>1</v>
      </c>
      <c r="D644" s="24" t="s">
        <v>291</v>
      </c>
      <c r="E644" s="24" t="s">
        <v>291</v>
      </c>
      <c r="H644" s="32" t="s">
        <v>294</v>
      </c>
      <c r="I644" s="24" t="s">
        <v>291</v>
      </c>
      <c r="J644" s="20" t="s">
        <v>328</v>
      </c>
      <c r="K644" s="20"/>
    </row>
    <row r="645" spans="1:11" x14ac:dyDescent="0.3">
      <c r="A645" s="20" t="s">
        <v>168</v>
      </c>
      <c r="B645" s="20" t="s">
        <v>295</v>
      </c>
      <c r="C645" s="27">
        <f>VLOOKUP(B645,'Validacion (Uso SMA)'!$A$1:$D$4,4,0)</f>
        <v>2</v>
      </c>
      <c r="D645" s="24" t="s">
        <v>291</v>
      </c>
      <c r="E645" s="24" t="s">
        <v>291</v>
      </c>
      <c r="H645" s="15" t="s">
        <v>296</v>
      </c>
      <c r="I645" s="24" t="s">
        <v>291</v>
      </c>
      <c r="J645" s="20" t="s">
        <v>328</v>
      </c>
      <c r="K645" s="20"/>
    </row>
    <row r="646" spans="1:11" x14ac:dyDescent="0.3">
      <c r="A646" s="20" t="s">
        <v>168</v>
      </c>
      <c r="B646" s="20" t="s">
        <v>289</v>
      </c>
      <c r="C646" s="27">
        <f>VLOOKUP(B646,'Validacion (Uso SMA)'!$A$1:$D$4,4,0)</f>
        <v>3</v>
      </c>
      <c r="D646" s="24" t="s">
        <v>291</v>
      </c>
      <c r="E646" s="24" t="s">
        <v>291</v>
      </c>
      <c r="H646" s="15" t="s">
        <v>290</v>
      </c>
      <c r="I646" s="20" t="s">
        <v>291</v>
      </c>
      <c r="J646" s="20" t="s">
        <v>328</v>
      </c>
    </row>
    <row r="647" spans="1:11" x14ac:dyDescent="0.3">
      <c r="A647" s="20" t="s">
        <v>169</v>
      </c>
      <c r="B647" s="20" t="s">
        <v>293</v>
      </c>
      <c r="C647" s="27">
        <f>VLOOKUP(B647,'Validacion (Uso SMA)'!$A$1:$D$4,4,0)</f>
        <v>1</v>
      </c>
      <c r="D647" s="24" t="s">
        <v>291</v>
      </c>
      <c r="E647" s="24" t="s">
        <v>291</v>
      </c>
      <c r="H647" s="32" t="s">
        <v>294</v>
      </c>
      <c r="I647" s="24" t="s">
        <v>291</v>
      </c>
      <c r="J647" s="20" t="s">
        <v>328</v>
      </c>
      <c r="K647" s="20"/>
    </row>
    <row r="648" spans="1:11" x14ac:dyDescent="0.3">
      <c r="A648" s="20" t="s">
        <v>169</v>
      </c>
      <c r="B648" s="20" t="s">
        <v>295</v>
      </c>
      <c r="C648" s="27">
        <f>VLOOKUP(B648,'Validacion (Uso SMA)'!$A$1:$D$4,4,0)</f>
        <v>2</v>
      </c>
      <c r="D648" s="24" t="s">
        <v>291</v>
      </c>
      <c r="E648" s="24" t="s">
        <v>291</v>
      </c>
      <c r="H648" s="15" t="s">
        <v>296</v>
      </c>
      <c r="I648" s="24" t="s">
        <v>291</v>
      </c>
      <c r="J648" s="20" t="s">
        <v>328</v>
      </c>
      <c r="K648" s="20"/>
    </row>
    <row r="649" spans="1:11" x14ac:dyDescent="0.3">
      <c r="A649" s="20" t="s">
        <v>169</v>
      </c>
      <c r="B649" s="20" t="s">
        <v>289</v>
      </c>
      <c r="C649" s="27">
        <f>VLOOKUP(B649,'Validacion (Uso SMA)'!$A$1:$D$4,4,0)</f>
        <v>3</v>
      </c>
      <c r="D649" s="24" t="s">
        <v>291</v>
      </c>
      <c r="E649" s="24" t="s">
        <v>291</v>
      </c>
      <c r="H649" s="15" t="s">
        <v>290</v>
      </c>
      <c r="I649" s="20" t="s">
        <v>291</v>
      </c>
      <c r="J649" s="20" t="s">
        <v>328</v>
      </c>
    </row>
    <row r="650" spans="1:11" x14ac:dyDescent="0.3">
      <c r="A650" s="20" t="s">
        <v>275</v>
      </c>
      <c r="B650" s="20" t="s">
        <v>293</v>
      </c>
      <c r="C650" s="27">
        <f>VLOOKUP(B650,'Validacion (Uso SMA)'!$A$1:$D$4,4,0)</f>
        <v>1</v>
      </c>
      <c r="D650" s="24" t="s">
        <v>291</v>
      </c>
      <c r="E650" s="24" t="s">
        <v>291</v>
      </c>
      <c r="H650" s="32" t="s">
        <v>294</v>
      </c>
      <c r="I650" s="24" t="s">
        <v>291</v>
      </c>
      <c r="J650" s="20" t="s">
        <v>330</v>
      </c>
      <c r="K650" s="20"/>
    </row>
    <row r="651" spans="1:11" x14ac:dyDescent="0.3">
      <c r="A651" s="20" t="s">
        <v>275</v>
      </c>
      <c r="B651" s="20" t="s">
        <v>295</v>
      </c>
      <c r="C651" s="27">
        <f>VLOOKUP(B651,'Validacion (Uso SMA)'!$A$1:$D$4,4,0)</f>
        <v>2</v>
      </c>
      <c r="D651" s="24" t="s">
        <v>291</v>
      </c>
      <c r="E651" s="24" t="s">
        <v>291</v>
      </c>
      <c r="H651" s="15" t="s">
        <v>296</v>
      </c>
      <c r="I651" s="24" t="s">
        <v>291</v>
      </c>
      <c r="J651" s="20" t="s">
        <v>330</v>
      </c>
      <c r="K651" s="20"/>
    </row>
    <row r="652" spans="1:11" x14ac:dyDescent="0.3">
      <c r="A652" s="20" t="s">
        <v>275</v>
      </c>
      <c r="B652" s="20" t="s">
        <v>289</v>
      </c>
      <c r="C652" s="27">
        <f>VLOOKUP(B652,'Validacion (Uso SMA)'!$A$1:$D$4,4,0)</f>
        <v>3</v>
      </c>
      <c r="D652" s="24" t="s">
        <v>291</v>
      </c>
      <c r="E652" s="24" t="s">
        <v>291</v>
      </c>
      <c r="H652" s="20" t="s">
        <v>290</v>
      </c>
      <c r="I652" s="20" t="s">
        <v>291</v>
      </c>
      <c r="J652" s="20" t="s">
        <v>330</v>
      </c>
      <c r="K652" s="20"/>
    </row>
    <row r="653" spans="1:11" x14ac:dyDescent="0.3">
      <c r="A653" s="21" t="s">
        <v>275</v>
      </c>
      <c r="B653" s="20"/>
      <c r="D653" s="24">
        <v>39009</v>
      </c>
      <c r="E653" s="24">
        <v>48140</v>
      </c>
      <c r="F653" s="29"/>
      <c r="G653" s="29">
        <v>1.25</v>
      </c>
      <c r="H653" s="32"/>
      <c r="I653" s="24" t="s">
        <v>341</v>
      </c>
      <c r="J653" s="20" t="s">
        <v>330</v>
      </c>
      <c r="K653" s="20" t="s">
        <v>349</v>
      </c>
    </row>
    <row r="654" spans="1:11" x14ac:dyDescent="0.3">
      <c r="A654" s="20" t="s">
        <v>276</v>
      </c>
      <c r="B654" s="20" t="s">
        <v>293</v>
      </c>
      <c r="C654" s="27">
        <f>VLOOKUP(B654,'Validacion (Uso SMA)'!$A$1:$D$4,4,0)</f>
        <v>1</v>
      </c>
      <c r="D654" s="24" t="s">
        <v>291</v>
      </c>
      <c r="E654" s="24" t="s">
        <v>291</v>
      </c>
      <c r="H654" s="32" t="s">
        <v>294</v>
      </c>
      <c r="I654" s="24" t="s">
        <v>291</v>
      </c>
      <c r="J654" s="20" t="s">
        <v>330</v>
      </c>
      <c r="K654" s="20"/>
    </row>
    <row r="655" spans="1:11" x14ac:dyDescent="0.3">
      <c r="A655" s="20" t="s">
        <v>276</v>
      </c>
      <c r="B655" s="20" t="s">
        <v>295</v>
      </c>
      <c r="C655" s="27">
        <f>VLOOKUP(B655,'Validacion (Uso SMA)'!$A$1:$D$4,4,0)</f>
        <v>2</v>
      </c>
      <c r="D655" s="24" t="s">
        <v>291</v>
      </c>
      <c r="E655" s="24" t="s">
        <v>291</v>
      </c>
      <c r="H655" s="15" t="s">
        <v>296</v>
      </c>
      <c r="I655" s="24" t="s">
        <v>291</v>
      </c>
      <c r="J655" s="20" t="s">
        <v>330</v>
      </c>
      <c r="K655" s="20"/>
    </row>
    <row r="656" spans="1:11" x14ac:dyDescent="0.3">
      <c r="A656" s="20" t="s">
        <v>276</v>
      </c>
      <c r="B656" s="20" t="s">
        <v>289</v>
      </c>
      <c r="C656" s="27">
        <f>VLOOKUP(B656,'Validacion (Uso SMA)'!$A$1:$D$4,4,0)</f>
        <v>3</v>
      </c>
      <c r="D656" s="24" t="s">
        <v>291</v>
      </c>
      <c r="E656" s="24" t="s">
        <v>291</v>
      </c>
      <c r="H656" s="20" t="s">
        <v>290</v>
      </c>
      <c r="I656" s="20" t="s">
        <v>291</v>
      </c>
      <c r="J656" s="20" t="s">
        <v>330</v>
      </c>
      <c r="K656" s="20"/>
    </row>
    <row r="657" spans="1:11" x14ac:dyDescent="0.3">
      <c r="A657" s="21" t="s">
        <v>276</v>
      </c>
      <c r="B657" s="20"/>
      <c r="D657" s="24">
        <v>39009</v>
      </c>
      <c r="E657" s="24">
        <v>48140</v>
      </c>
      <c r="F657" s="29"/>
      <c r="G657" s="29">
        <v>0.5</v>
      </c>
      <c r="H657" s="32"/>
      <c r="I657" s="24" t="s">
        <v>341</v>
      </c>
      <c r="J657" s="20" t="s">
        <v>330</v>
      </c>
      <c r="K657" s="20" t="s">
        <v>350</v>
      </c>
    </row>
    <row r="658" spans="1:11" x14ac:dyDescent="0.3">
      <c r="A658" s="21" t="s">
        <v>276</v>
      </c>
      <c r="B658" s="20"/>
      <c r="D658" s="24">
        <v>39009</v>
      </c>
      <c r="E658" s="24">
        <v>48140</v>
      </c>
      <c r="F658" s="29"/>
      <c r="G658" s="29">
        <v>1</v>
      </c>
      <c r="H658" s="32"/>
      <c r="I658" s="24" t="s">
        <v>341</v>
      </c>
      <c r="J658" s="20" t="s">
        <v>330</v>
      </c>
      <c r="K658" s="20" t="s">
        <v>351</v>
      </c>
    </row>
    <row r="659" spans="1:11" x14ac:dyDescent="0.3">
      <c r="A659" s="20" t="s">
        <v>170</v>
      </c>
      <c r="B659" s="20" t="s">
        <v>293</v>
      </c>
      <c r="C659" s="27">
        <f>VLOOKUP(B659,'Validacion (Uso SMA)'!$A$1:$D$4,4,0)</f>
        <v>1</v>
      </c>
      <c r="D659" s="24" t="s">
        <v>291</v>
      </c>
      <c r="E659" s="24" t="s">
        <v>291</v>
      </c>
      <c r="H659" s="32" t="s">
        <v>294</v>
      </c>
      <c r="I659" s="24" t="s">
        <v>291</v>
      </c>
      <c r="J659" s="20" t="s">
        <v>328</v>
      </c>
      <c r="K659" s="20"/>
    </row>
    <row r="660" spans="1:11" x14ac:dyDescent="0.3">
      <c r="A660" s="20" t="s">
        <v>170</v>
      </c>
      <c r="B660" s="20" t="s">
        <v>295</v>
      </c>
      <c r="C660" s="27">
        <f>VLOOKUP(B660,'Validacion (Uso SMA)'!$A$1:$D$4,4,0)</f>
        <v>2</v>
      </c>
      <c r="D660" s="24" t="s">
        <v>291</v>
      </c>
      <c r="E660" s="24" t="s">
        <v>291</v>
      </c>
      <c r="H660" s="15" t="s">
        <v>296</v>
      </c>
      <c r="I660" s="24" t="s">
        <v>291</v>
      </c>
      <c r="J660" s="20" t="s">
        <v>328</v>
      </c>
      <c r="K660" s="20"/>
    </row>
    <row r="661" spans="1:11" x14ac:dyDescent="0.3">
      <c r="A661" s="20" t="s">
        <v>170</v>
      </c>
      <c r="B661" s="20" t="s">
        <v>289</v>
      </c>
      <c r="C661" s="27">
        <f>VLOOKUP(B661,'Validacion (Uso SMA)'!$A$1:$D$4,4,0)</f>
        <v>3</v>
      </c>
      <c r="D661" s="24" t="s">
        <v>291</v>
      </c>
      <c r="E661" s="24" t="s">
        <v>291</v>
      </c>
      <c r="H661" s="15" t="s">
        <v>290</v>
      </c>
      <c r="I661" s="20" t="s">
        <v>291</v>
      </c>
      <c r="J661" s="20" t="s">
        <v>328</v>
      </c>
    </row>
    <row r="662" spans="1:11" x14ac:dyDescent="0.3">
      <c r="A662" s="20" t="s">
        <v>171</v>
      </c>
      <c r="B662" s="20" t="s">
        <v>293</v>
      </c>
      <c r="C662" s="27">
        <f>VLOOKUP(B662,'Validacion (Uso SMA)'!$A$1:$D$4,4,0)</f>
        <v>1</v>
      </c>
      <c r="D662" s="24" t="s">
        <v>291</v>
      </c>
      <c r="E662" s="24" t="s">
        <v>291</v>
      </c>
      <c r="H662" s="32" t="s">
        <v>294</v>
      </c>
      <c r="I662" s="24" t="s">
        <v>291</v>
      </c>
      <c r="J662" s="20" t="s">
        <v>328</v>
      </c>
      <c r="K662" s="20"/>
    </row>
    <row r="663" spans="1:11" x14ac:dyDescent="0.3">
      <c r="A663" s="20" t="s">
        <v>171</v>
      </c>
      <c r="B663" s="20" t="s">
        <v>295</v>
      </c>
      <c r="C663" s="27">
        <f>VLOOKUP(B663,'Validacion (Uso SMA)'!$A$1:$D$4,4,0)</f>
        <v>2</v>
      </c>
      <c r="D663" s="24" t="s">
        <v>291</v>
      </c>
      <c r="E663" s="24" t="s">
        <v>291</v>
      </c>
      <c r="H663" s="15" t="s">
        <v>296</v>
      </c>
      <c r="I663" s="24" t="s">
        <v>291</v>
      </c>
      <c r="J663" s="20" t="s">
        <v>328</v>
      </c>
      <c r="K663" s="20"/>
    </row>
    <row r="664" spans="1:11" x14ac:dyDescent="0.3">
      <c r="A664" s="20" t="s">
        <v>171</v>
      </c>
      <c r="B664" s="20" t="s">
        <v>289</v>
      </c>
      <c r="C664" s="27">
        <f>VLOOKUP(B664,'Validacion (Uso SMA)'!$A$1:$D$4,4,0)</f>
        <v>3</v>
      </c>
      <c r="D664" s="24" t="s">
        <v>291</v>
      </c>
      <c r="E664" s="24" t="s">
        <v>291</v>
      </c>
      <c r="H664" s="15" t="s">
        <v>290</v>
      </c>
      <c r="I664" s="20" t="s">
        <v>291</v>
      </c>
      <c r="J664" s="20" t="s">
        <v>328</v>
      </c>
    </row>
    <row r="665" spans="1:11" x14ac:dyDescent="0.3">
      <c r="A665" s="20" t="s">
        <v>277</v>
      </c>
      <c r="B665" s="20" t="s">
        <v>293</v>
      </c>
      <c r="C665" s="27">
        <f>VLOOKUP(B665,'Validacion (Uso SMA)'!$A$1:$D$4,4,0)</f>
        <v>1</v>
      </c>
      <c r="D665" s="24" t="s">
        <v>291</v>
      </c>
      <c r="E665" s="24" t="s">
        <v>291</v>
      </c>
      <c r="H665" s="32" t="s">
        <v>294</v>
      </c>
      <c r="I665" s="24" t="s">
        <v>291</v>
      </c>
      <c r="J665" s="20" t="s">
        <v>330</v>
      </c>
      <c r="K665" s="20"/>
    </row>
    <row r="666" spans="1:11" x14ac:dyDescent="0.3">
      <c r="A666" s="20" t="s">
        <v>277</v>
      </c>
      <c r="B666" s="20" t="s">
        <v>295</v>
      </c>
      <c r="C666" s="27">
        <f>VLOOKUP(B666,'Validacion (Uso SMA)'!$A$1:$D$4,4,0)</f>
        <v>2</v>
      </c>
      <c r="D666" s="24" t="s">
        <v>291</v>
      </c>
      <c r="E666" s="24" t="s">
        <v>291</v>
      </c>
      <c r="H666" s="15" t="s">
        <v>296</v>
      </c>
      <c r="I666" s="24" t="s">
        <v>291</v>
      </c>
      <c r="J666" s="20" t="s">
        <v>330</v>
      </c>
      <c r="K666" s="20"/>
    </row>
    <row r="667" spans="1:11" x14ac:dyDescent="0.3">
      <c r="A667" s="20" t="s">
        <v>277</v>
      </c>
      <c r="B667" s="20" t="s">
        <v>289</v>
      </c>
      <c r="C667" s="27">
        <f>VLOOKUP(B667,'Validacion (Uso SMA)'!$A$1:$D$4,4,0)</f>
        <v>3</v>
      </c>
      <c r="D667" s="24" t="s">
        <v>291</v>
      </c>
      <c r="E667" s="24" t="s">
        <v>291</v>
      </c>
      <c r="H667" s="15" t="s">
        <v>290</v>
      </c>
      <c r="I667" s="20" t="s">
        <v>291</v>
      </c>
      <c r="J667" s="20" t="s">
        <v>330</v>
      </c>
    </row>
    <row r="668" spans="1:11" x14ac:dyDescent="0.3">
      <c r="A668" s="21" t="s">
        <v>277</v>
      </c>
      <c r="B668" s="20"/>
      <c r="D668" s="24">
        <v>39009</v>
      </c>
      <c r="E668" s="24">
        <v>48140</v>
      </c>
      <c r="F668" s="29"/>
      <c r="G668" s="29">
        <v>0.33</v>
      </c>
      <c r="H668" s="32"/>
      <c r="I668" s="24" t="s">
        <v>341</v>
      </c>
      <c r="J668" s="20" t="s">
        <v>330</v>
      </c>
      <c r="K668" s="20" t="s">
        <v>355</v>
      </c>
    </row>
    <row r="669" spans="1:11" x14ac:dyDescent="0.3">
      <c r="A669" s="21" t="s">
        <v>277</v>
      </c>
      <c r="B669" s="20"/>
      <c r="D669" s="24">
        <v>39009</v>
      </c>
      <c r="E669" s="24">
        <v>48140</v>
      </c>
      <c r="F669" s="29"/>
      <c r="G669" s="29">
        <v>0.38</v>
      </c>
      <c r="H669" s="32"/>
      <c r="I669" s="24" t="s">
        <v>341</v>
      </c>
      <c r="J669" s="20" t="s">
        <v>330</v>
      </c>
      <c r="K669" s="20" t="s">
        <v>356</v>
      </c>
    </row>
    <row r="670" spans="1:11" x14ac:dyDescent="0.3">
      <c r="A670" s="20" t="s">
        <v>278</v>
      </c>
      <c r="B670" s="20" t="s">
        <v>293</v>
      </c>
      <c r="C670" s="27">
        <f>VLOOKUP(B670,'Validacion (Uso SMA)'!$A$1:$D$4,4,0)</f>
        <v>1</v>
      </c>
      <c r="D670" s="24" t="s">
        <v>291</v>
      </c>
      <c r="E670" s="24" t="s">
        <v>291</v>
      </c>
      <c r="H670" s="32" t="s">
        <v>294</v>
      </c>
      <c r="I670" s="24" t="s">
        <v>291</v>
      </c>
      <c r="J670" s="20" t="s">
        <v>330</v>
      </c>
      <c r="K670" s="20"/>
    </row>
    <row r="671" spans="1:11" x14ac:dyDescent="0.3">
      <c r="A671" s="20" t="s">
        <v>278</v>
      </c>
      <c r="B671" s="20" t="s">
        <v>295</v>
      </c>
      <c r="C671" s="27">
        <f>VLOOKUP(B671,'Validacion (Uso SMA)'!$A$1:$D$4,4,0)</f>
        <v>2</v>
      </c>
      <c r="D671" s="24" t="s">
        <v>291</v>
      </c>
      <c r="E671" s="24" t="s">
        <v>291</v>
      </c>
      <c r="H671" s="15" t="s">
        <v>296</v>
      </c>
      <c r="I671" s="24" t="s">
        <v>291</v>
      </c>
      <c r="J671" s="20" t="s">
        <v>330</v>
      </c>
      <c r="K671" s="20"/>
    </row>
    <row r="672" spans="1:11" x14ac:dyDescent="0.3">
      <c r="A672" s="21" t="s">
        <v>278</v>
      </c>
      <c r="B672" s="20" t="s">
        <v>289</v>
      </c>
      <c r="C672" s="27">
        <v>3</v>
      </c>
      <c r="D672" s="24">
        <v>39009</v>
      </c>
      <c r="E672" s="24">
        <v>48140</v>
      </c>
      <c r="F672" s="29"/>
      <c r="G672" s="29">
        <v>2302.1999999999998</v>
      </c>
      <c r="H672" s="32" t="s">
        <v>290</v>
      </c>
      <c r="I672" s="24" t="s">
        <v>341</v>
      </c>
      <c r="J672" s="20" t="s">
        <v>330</v>
      </c>
      <c r="K672" s="20" t="s">
        <v>346</v>
      </c>
    </row>
    <row r="673" spans="1:11" x14ac:dyDescent="0.3">
      <c r="A673" s="21" t="s">
        <v>278</v>
      </c>
      <c r="B673" s="20" t="s">
        <v>289</v>
      </c>
      <c r="C673" s="27">
        <v>3</v>
      </c>
      <c r="D673" s="24">
        <v>39009</v>
      </c>
      <c r="E673" s="24">
        <v>48140</v>
      </c>
      <c r="F673" s="29"/>
      <c r="G673" s="29">
        <v>2302.1799999999998</v>
      </c>
      <c r="H673" s="32" t="s">
        <v>290</v>
      </c>
      <c r="I673" s="24" t="s">
        <v>341</v>
      </c>
      <c r="J673" s="20" t="s">
        <v>330</v>
      </c>
      <c r="K673" s="20" t="s">
        <v>347</v>
      </c>
    </row>
    <row r="674" spans="1:11" x14ac:dyDescent="0.3">
      <c r="A674" s="20" t="s">
        <v>172</v>
      </c>
      <c r="B674" s="20" t="s">
        <v>293</v>
      </c>
      <c r="C674" s="27">
        <f>VLOOKUP(B674,'Validacion (Uso SMA)'!$A$1:$D$4,4,0)</f>
        <v>1</v>
      </c>
      <c r="D674" s="24" t="s">
        <v>291</v>
      </c>
      <c r="E674" s="24" t="s">
        <v>291</v>
      </c>
      <c r="H674" s="32" t="s">
        <v>294</v>
      </c>
      <c r="I674" s="24" t="s">
        <v>291</v>
      </c>
      <c r="J674" s="20" t="s">
        <v>328</v>
      </c>
      <c r="K674" s="20"/>
    </row>
    <row r="675" spans="1:11" x14ac:dyDescent="0.3">
      <c r="A675" s="20" t="s">
        <v>172</v>
      </c>
      <c r="B675" s="20" t="s">
        <v>295</v>
      </c>
      <c r="C675" s="27">
        <f>VLOOKUP(B675,'Validacion (Uso SMA)'!$A$1:$D$4,4,0)</f>
        <v>2</v>
      </c>
      <c r="D675" s="24" t="s">
        <v>291</v>
      </c>
      <c r="E675" s="24" t="s">
        <v>291</v>
      </c>
      <c r="H675" s="15" t="s">
        <v>296</v>
      </c>
      <c r="I675" s="24" t="s">
        <v>291</v>
      </c>
      <c r="J675" s="20" t="s">
        <v>328</v>
      </c>
      <c r="K675" s="20"/>
    </row>
    <row r="676" spans="1:11" x14ac:dyDescent="0.3">
      <c r="A676" s="20" t="s">
        <v>172</v>
      </c>
      <c r="B676" s="20" t="s">
        <v>289</v>
      </c>
      <c r="C676" s="27">
        <f>VLOOKUP(B676,'Validacion (Uso SMA)'!$A$1:$D$4,4,0)</f>
        <v>3</v>
      </c>
      <c r="D676" s="24" t="s">
        <v>291</v>
      </c>
      <c r="E676" s="24" t="s">
        <v>291</v>
      </c>
      <c r="H676" s="15" t="s">
        <v>290</v>
      </c>
      <c r="I676" s="20" t="s">
        <v>291</v>
      </c>
      <c r="J676" s="20" t="s">
        <v>328</v>
      </c>
    </row>
    <row r="677" spans="1:11" x14ac:dyDescent="0.3">
      <c r="A677" s="20" t="s">
        <v>279</v>
      </c>
      <c r="B677" s="20" t="s">
        <v>293</v>
      </c>
      <c r="C677" s="27">
        <f>VLOOKUP(B677,'Validacion (Uso SMA)'!$A$1:$D$4,4,0)</f>
        <v>1</v>
      </c>
      <c r="D677" s="20" t="s">
        <v>291</v>
      </c>
      <c r="E677" s="20" t="s">
        <v>291</v>
      </c>
      <c r="H677" s="32" t="s">
        <v>294</v>
      </c>
      <c r="I677" s="20" t="s">
        <v>291</v>
      </c>
      <c r="J677" s="20" t="s">
        <v>330</v>
      </c>
      <c r="K677" s="20"/>
    </row>
    <row r="678" spans="1:11" x14ac:dyDescent="0.3">
      <c r="A678" s="20" t="s">
        <v>279</v>
      </c>
      <c r="B678" s="20" t="s">
        <v>295</v>
      </c>
      <c r="C678" s="27">
        <f>VLOOKUP(B678,'Validacion (Uso SMA)'!$A$1:$D$4,4,0)</f>
        <v>2</v>
      </c>
      <c r="D678" s="20" t="s">
        <v>291</v>
      </c>
      <c r="E678" s="20" t="s">
        <v>291</v>
      </c>
      <c r="H678" s="15" t="s">
        <v>296</v>
      </c>
      <c r="I678" s="20" t="s">
        <v>291</v>
      </c>
      <c r="J678" s="20" t="s">
        <v>330</v>
      </c>
      <c r="K678" s="20"/>
    </row>
    <row r="679" spans="1:11" x14ac:dyDescent="0.3">
      <c r="A679" s="20" t="s">
        <v>279</v>
      </c>
      <c r="B679" s="20" t="s">
        <v>289</v>
      </c>
      <c r="C679" s="27">
        <f>VLOOKUP(B679,'Validacion (Uso SMA)'!$A$1:$D$4,4,0)</f>
        <v>3</v>
      </c>
      <c r="D679" s="20" t="s">
        <v>291</v>
      </c>
      <c r="E679" s="20" t="s">
        <v>291</v>
      </c>
      <c r="H679" s="15" t="s">
        <v>290</v>
      </c>
      <c r="I679" s="20" t="s">
        <v>291</v>
      </c>
      <c r="J679" s="20" t="s">
        <v>330</v>
      </c>
      <c r="K679" s="20"/>
    </row>
    <row r="680" spans="1:11" x14ac:dyDescent="0.3">
      <c r="A680" s="21" t="s">
        <v>279</v>
      </c>
      <c r="B680" s="20"/>
      <c r="D680" s="24">
        <v>39009</v>
      </c>
      <c r="E680" s="24">
        <v>48140</v>
      </c>
      <c r="F680" s="29"/>
      <c r="G680" s="29">
        <v>0.5</v>
      </c>
      <c r="H680" s="32"/>
      <c r="I680" s="24" t="s">
        <v>341</v>
      </c>
      <c r="J680" s="20" t="s">
        <v>330</v>
      </c>
      <c r="K680" s="20" t="s">
        <v>344</v>
      </c>
    </row>
    <row r="681" spans="1:11" x14ac:dyDescent="0.3">
      <c r="A681" s="21" t="s">
        <v>279</v>
      </c>
      <c r="B681" s="20"/>
      <c r="D681" s="24">
        <v>39009</v>
      </c>
      <c r="E681" s="24">
        <v>48140</v>
      </c>
      <c r="F681" s="29"/>
      <c r="G681" s="29">
        <v>1</v>
      </c>
      <c r="H681" s="32"/>
      <c r="I681" s="24" t="s">
        <v>341</v>
      </c>
      <c r="J681" s="20" t="s">
        <v>330</v>
      </c>
      <c r="K681" s="20" t="s">
        <v>345</v>
      </c>
    </row>
    <row r="682" spans="1:11" x14ac:dyDescent="0.3">
      <c r="A682" s="20" t="s">
        <v>173</v>
      </c>
      <c r="B682" s="20" t="s">
        <v>293</v>
      </c>
      <c r="C682" s="27">
        <f>VLOOKUP(B682,'Validacion (Uso SMA)'!$A$1:$D$4,4,0)</f>
        <v>1</v>
      </c>
      <c r="D682" s="24" t="s">
        <v>291</v>
      </c>
      <c r="E682" s="24" t="s">
        <v>291</v>
      </c>
      <c r="H682" s="32" t="s">
        <v>294</v>
      </c>
      <c r="I682" s="24" t="s">
        <v>291</v>
      </c>
      <c r="J682" s="20" t="s">
        <v>328</v>
      </c>
      <c r="K682" s="20"/>
    </row>
    <row r="683" spans="1:11" x14ac:dyDescent="0.3">
      <c r="A683" s="20" t="s">
        <v>173</v>
      </c>
      <c r="B683" s="20" t="s">
        <v>295</v>
      </c>
      <c r="C683" s="27">
        <f>VLOOKUP(B683,'Validacion (Uso SMA)'!$A$1:$D$4,4,0)</f>
        <v>2</v>
      </c>
      <c r="D683" s="24" t="s">
        <v>291</v>
      </c>
      <c r="E683" s="24" t="s">
        <v>291</v>
      </c>
      <c r="H683" s="15" t="s">
        <v>296</v>
      </c>
      <c r="I683" s="24" t="s">
        <v>291</v>
      </c>
      <c r="J683" s="20" t="s">
        <v>328</v>
      </c>
      <c r="K683" s="20"/>
    </row>
    <row r="684" spans="1:11" x14ac:dyDescent="0.3">
      <c r="A684" s="20" t="s">
        <v>173</v>
      </c>
      <c r="B684" s="20" t="s">
        <v>289</v>
      </c>
      <c r="C684" s="27">
        <f>VLOOKUP(B684,'Validacion (Uso SMA)'!$A$1:$D$4,4,0)</f>
        <v>3</v>
      </c>
      <c r="D684" s="24" t="s">
        <v>291</v>
      </c>
      <c r="E684" s="24" t="s">
        <v>291</v>
      </c>
      <c r="H684" s="15" t="s">
        <v>290</v>
      </c>
      <c r="I684" s="20" t="s">
        <v>291</v>
      </c>
      <c r="J684" s="20" t="s">
        <v>328</v>
      </c>
    </row>
    <row r="685" spans="1:11" x14ac:dyDescent="0.3">
      <c r="A685" s="15" t="s">
        <v>174</v>
      </c>
      <c r="B685" s="20" t="s">
        <v>293</v>
      </c>
      <c r="C685" s="27">
        <f>VLOOKUP(B685,'Validacion (Uso SMA)'!$A$1:$D$4,4,0)</f>
        <v>1</v>
      </c>
      <c r="D685" s="24" t="s">
        <v>291</v>
      </c>
      <c r="E685" s="24" t="s">
        <v>291</v>
      </c>
      <c r="H685" s="15" t="s">
        <v>294</v>
      </c>
      <c r="I685" s="24" t="s">
        <v>291</v>
      </c>
      <c r="J685" s="20" t="s">
        <v>328</v>
      </c>
    </row>
    <row r="686" spans="1:11" x14ac:dyDescent="0.3">
      <c r="A686" s="15" t="s">
        <v>174</v>
      </c>
      <c r="B686" s="20" t="s">
        <v>295</v>
      </c>
      <c r="C686" s="27">
        <f>VLOOKUP(B686,'Validacion (Uso SMA)'!$A$1:$D$4,4,0)</f>
        <v>2</v>
      </c>
      <c r="D686" s="24" t="s">
        <v>291</v>
      </c>
      <c r="E686" s="24" t="s">
        <v>291</v>
      </c>
      <c r="H686" s="15" t="s">
        <v>296</v>
      </c>
      <c r="I686" s="24" t="s">
        <v>291</v>
      </c>
      <c r="J686" s="20" t="s">
        <v>328</v>
      </c>
      <c r="K686" s="31"/>
    </row>
    <row r="687" spans="1:11" x14ac:dyDescent="0.3">
      <c r="A687" s="15" t="s">
        <v>174</v>
      </c>
      <c r="B687" s="20" t="s">
        <v>289</v>
      </c>
      <c r="C687" s="27">
        <f>VLOOKUP(B687,'Validacion (Uso SMA)'!$A$1:$D$4,4,0)</f>
        <v>3</v>
      </c>
      <c r="D687" s="20" t="s">
        <v>291</v>
      </c>
      <c r="E687" s="20" t="s">
        <v>291</v>
      </c>
      <c r="H687" s="15" t="s">
        <v>290</v>
      </c>
      <c r="I687" s="20" t="s">
        <v>291</v>
      </c>
      <c r="J687" s="20" t="s">
        <v>328</v>
      </c>
    </row>
    <row r="688" spans="1:11" x14ac:dyDescent="0.3">
      <c r="A688" s="15" t="s">
        <v>175</v>
      </c>
      <c r="B688" s="20" t="s">
        <v>293</v>
      </c>
      <c r="C688" s="27">
        <f>VLOOKUP(B688,'Validacion (Uso SMA)'!$A$1:$D$4,4,0)</f>
        <v>1</v>
      </c>
      <c r="D688" s="24" t="s">
        <v>291</v>
      </c>
      <c r="E688" s="24" t="s">
        <v>291</v>
      </c>
      <c r="H688" s="15" t="s">
        <v>294</v>
      </c>
      <c r="I688" s="24" t="s">
        <v>291</v>
      </c>
      <c r="J688" s="20" t="s">
        <v>328</v>
      </c>
    </row>
    <row r="689" spans="1:11" x14ac:dyDescent="0.3">
      <c r="A689" s="15" t="s">
        <v>175</v>
      </c>
      <c r="B689" s="20" t="s">
        <v>295</v>
      </c>
      <c r="C689" s="27">
        <f>VLOOKUP(B689,'Validacion (Uso SMA)'!$A$1:$D$4,4,0)</f>
        <v>2</v>
      </c>
      <c r="D689" s="24" t="s">
        <v>291</v>
      </c>
      <c r="E689" s="24" t="s">
        <v>291</v>
      </c>
      <c r="H689" s="15" t="s">
        <v>296</v>
      </c>
      <c r="I689" s="24" t="s">
        <v>291</v>
      </c>
      <c r="J689" s="20" t="s">
        <v>328</v>
      </c>
    </row>
    <row r="690" spans="1:11" x14ac:dyDescent="0.3">
      <c r="A690" s="15" t="s">
        <v>175</v>
      </c>
      <c r="B690" s="20" t="s">
        <v>289</v>
      </c>
      <c r="C690" s="27">
        <f>VLOOKUP(B690,'Validacion (Uso SMA)'!$A$1:$D$4,4,0)</f>
        <v>3</v>
      </c>
      <c r="D690" s="20" t="s">
        <v>291</v>
      </c>
      <c r="E690" s="20" t="s">
        <v>291</v>
      </c>
      <c r="H690" s="15" t="s">
        <v>290</v>
      </c>
      <c r="I690" s="20" t="s">
        <v>291</v>
      </c>
      <c r="J690" s="20" t="s">
        <v>328</v>
      </c>
    </row>
    <row r="691" spans="1:11" x14ac:dyDescent="0.3">
      <c r="A691" s="15" t="s">
        <v>176</v>
      </c>
      <c r="B691" s="20" t="s">
        <v>293</v>
      </c>
      <c r="C691" s="27">
        <f>VLOOKUP(B691,'Validacion (Uso SMA)'!$A$1:$D$4,4,0)</f>
        <v>1</v>
      </c>
      <c r="D691" s="24" t="s">
        <v>291</v>
      </c>
      <c r="E691" s="24" t="s">
        <v>291</v>
      </c>
      <c r="H691" s="15" t="s">
        <v>294</v>
      </c>
      <c r="I691" s="24" t="s">
        <v>291</v>
      </c>
      <c r="J691" s="20" t="s">
        <v>328</v>
      </c>
    </row>
    <row r="692" spans="1:11" x14ac:dyDescent="0.3">
      <c r="A692" s="15" t="s">
        <v>176</v>
      </c>
      <c r="B692" s="20" t="s">
        <v>295</v>
      </c>
      <c r="C692" s="27">
        <f>VLOOKUP(B692,'Validacion (Uso SMA)'!$A$1:$D$4,4,0)</f>
        <v>2</v>
      </c>
      <c r="D692" s="24" t="s">
        <v>291</v>
      </c>
      <c r="E692" s="24" t="s">
        <v>291</v>
      </c>
      <c r="H692" s="15" t="s">
        <v>296</v>
      </c>
      <c r="I692" s="24" t="s">
        <v>291</v>
      </c>
      <c r="J692" s="20" t="s">
        <v>328</v>
      </c>
    </row>
    <row r="693" spans="1:11" x14ac:dyDescent="0.3">
      <c r="A693" s="15" t="s">
        <v>176</v>
      </c>
      <c r="B693" s="20" t="s">
        <v>289</v>
      </c>
      <c r="C693" s="27">
        <f>VLOOKUP(B693,'Validacion (Uso SMA)'!$A$1:$D$4,4,0)</f>
        <v>3</v>
      </c>
      <c r="D693" s="20" t="s">
        <v>291</v>
      </c>
      <c r="E693" s="20" t="s">
        <v>291</v>
      </c>
      <c r="H693" s="15" t="s">
        <v>290</v>
      </c>
      <c r="I693" s="20" t="s">
        <v>291</v>
      </c>
      <c r="J693" s="20" t="s">
        <v>328</v>
      </c>
    </row>
    <row r="694" spans="1:11" x14ac:dyDescent="0.3">
      <c r="A694" s="20" t="s">
        <v>280</v>
      </c>
      <c r="B694" s="20" t="s">
        <v>293</v>
      </c>
      <c r="C694" s="27">
        <f>VLOOKUP(B694,'Validacion (Uso SMA)'!$A$1:$D$4,4,0)</f>
        <v>1</v>
      </c>
      <c r="D694" s="24" t="s">
        <v>291</v>
      </c>
      <c r="E694" s="24" t="s">
        <v>291</v>
      </c>
      <c r="H694" s="32" t="s">
        <v>294</v>
      </c>
      <c r="I694" s="24" t="s">
        <v>291</v>
      </c>
      <c r="J694" s="20" t="s">
        <v>330</v>
      </c>
      <c r="K694" s="20"/>
    </row>
    <row r="695" spans="1:11" x14ac:dyDescent="0.3">
      <c r="A695" s="20" t="s">
        <v>280</v>
      </c>
      <c r="B695" s="20" t="s">
        <v>295</v>
      </c>
      <c r="C695" s="27">
        <f>VLOOKUP(B695,'Validacion (Uso SMA)'!$A$1:$D$4,4,0)</f>
        <v>2</v>
      </c>
      <c r="D695" s="24" t="s">
        <v>291</v>
      </c>
      <c r="E695" s="24" t="s">
        <v>291</v>
      </c>
      <c r="H695" s="15" t="s">
        <v>296</v>
      </c>
      <c r="I695" s="24" t="s">
        <v>291</v>
      </c>
      <c r="J695" s="20" t="s">
        <v>330</v>
      </c>
      <c r="K695" s="20"/>
    </row>
    <row r="696" spans="1:11" x14ac:dyDescent="0.3">
      <c r="A696" s="20" t="s">
        <v>280</v>
      </c>
      <c r="B696" s="20" t="s">
        <v>289</v>
      </c>
      <c r="C696" s="27">
        <f>VLOOKUP(B696,'Validacion (Uso SMA)'!$A$1:$D$4,4,0)</f>
        <v>3</v>
      </c>
      <c r="D696" s="24" t="s">
        <v>291</v>
      </c>
      <c r="E696" s="24" t="s">
        <v>291</v>
      </c>
      <c r="H696" s="20" t="s">
        <v>290</v>
      </c>
      <c r="I696" s="24" t="s">
        <v>291</v>
      </c>
      <c r="J696" s="20" t="s">
        <v>330</v>
      </c>
      <c r="K696" s="20"/>
    </row>
    <row r="697" spans="1:11" x14ac:dyDescent="0.3">
      <c r="A697" s="21" t="s">
        <v>280</v>
      </c>
      <c r="B697" s="20"/>
      <c r="D697" s="24">
        <v>39009</v>
      </c>
      <c r="E697" s="24">
        <v>48140</v>
      </c>
      <c r="F697" s="29"/>
      <c r="G697" s="29">
        <v>0.5</v>
      </c>
      <c r="H697" s="32"/>
      <c r="I697" s="24" t="s">
        <v>341</v>
      </c>
      <c r="J697" s="20" t="s">
        <v>330</v>
      </c>
      <c r="K697" s="20" t="s">
        <v>344</v>
      </c>
    </row>
    <row r="698" spans="1:11" x14ac:dyDescent="0.3">
      <c r="A698" s="21" t="s">
        <v>280</v>
      </c>
      <c r="B698" s="20"/>
      <c r="D698" s="24">
        <v>39009</v>
      </c>
      <c r="E698" s="24">
        <v>48140</v>
      </c>
      <c r="F698" s="29"/>
      <c r="G698" s="29">
        <v>1</v>
      </c>
      <c r="H698" s="32"/>
      <c r="I698" s="24" t="s">
        <v>341</v>
      </c>
      <c r="J698" s="20" t="s">
        <v>330</v>
      </c>
      <c r="K698" s="20" t="s">
        <v>345</v>
      </c>
    </row>
    <row r="699" spans="1:11" x14ac:dyDescent="0.3">
      <c r="A699" s="21" t="s">
        <v>280</v>
      </c>
      <c r="B699" s="20"/>
      <c r="D699" s="24">
        <v>39009</v>
      </c>
      <c r="E699" s="24">
        <v>48140</v>
      </c>
      <c r="F699" s="29"/>
      <c r="G699" s="29">
        <v>0.86</v>
      </c>
      <c r="H699" s="32"/>
      <c r="I699" s="24" t="s">
        <v>341</v>
      </c>
      <c r="J699" s="20" t="s">
        <v>330</v>
      </c>
      <c r="K699" s="20" t="s">
        <v>349</v>
      </c>
    </row>
    <row r="700" spans="1:11" x14ac:dyDescent="0.3">
      <c r="A700" s="20" t="s">
        <v>281</v>
      </c>
      <c r="B700" s="20" t="s">
        <v>293</v>
      </c>
      <c r="C700" s="27">
        <f>VLOOKUP(B700,'Validacion (Uso SMA)'!$A$1:$D$4,4,0)</f>
        <v>1</v>
      </c>
      <c r="D700" s="24" t="s">
        <v>291</v>
      </c>
      <c r="E700" s="24" t="s">
        <v>291</v>
      </c>
      <c r="H700" s="32" t="s">
        <v>294</v>
      </c>
      <c r="I700" s="24" t="s">
        <v>291</v>
      </c>
      <c r="J700" s="20" t="s">
        <v>330</v>
      </c>
      <c r="K700" s="20"/>
    </row>
    <row r="701" spans="1:11" x14ac:dyDescent="0.3">
      <c r="A701" s="20" t="s">
        <v>281</v>
      </c>
      <c r="B701" s="20" t="s">
        <v>295</v>
      </c>
      <c r="C701" s="27">
        <f>VLOOKUP(B701,'Validacion (Uso SMA)'!$A$1:$D$4,4,0)</f>
        <v>2</v>
      </c>
      <c r="D701" s="24" t="s">
        <v>291</v>
      </c>
      <c r="E701" s="24" t="s">
        <v>291</v>
      </c>
      <c r="H701" s="15" t="s">
        <v>296</v>
      </c>
      <c r="I701" s="24" t="s">
        <v>291</v>
      </c>
      <c r="J701" s="20" t="s">
        <v>330</v>
      </c>
      <c r="K701" s="20"/>
    </row>
    <row r="702" spans="1:11" x14ac:dyDescent="0.3">
      <c r="A702" s="20" t="s">
        <v>281</v>
      </c>
      <c r="B702" s="20" t="s">
        <v>289</v>
      </c>
      <c r="C702" s="27">
        <f>VLOOKUP(B702,'Validacion (Uso SMA)'!$A$1:$D$4,4,0)</f>
        <v>3</v>
      </c>
      <c r="D702" s="24" t="s">
        <v>291</v>
      </c>
      <c r="E702" s="24" t="s">
        <v>291</v>
      </c>
      <c r="H702" s="15" t="s">
        <v>290</v>
      </c>
      <c r="I702" s="24" t="s">
        <v>291</v>
      </c>
      <c r="J702" s="20" t="s">
        <v>330</v>
      </c>
      <c r="K702" s="20"/>
    </row>
    <row r="703" spans="1:11" x14ac:dyDescent="0.3">
      <c r="A703" s="21" t="s">
        <v>281</v>
      </c>
      <c r="B703" s="20"/>
      <c r="D703" s="24">
        <v>39009</v>
      </c>
      <c r="E703" s="24">
        <v>48140</v>
      </c>
      <c r="F703" s="29"/>
      <c r="G703" s="29">
        <v>0.5</v>
      </c>
      <c r="H703" s="32"/>
      <c r="I703" s="24" t="s">
        <v>341</v>
      </c>
      <c r="J703" s="20" t="s">
        <v>330</v>
      </c>
      <c r="K703" s="20" t="s">
        <v>350</v>
      </c>
    </row>
    <row r="704" spans="1:11" x14ac:dyDescent="0.3">
      <c r="A704" s="21" t="s">
        <v>281</v>
      </c>
      <c r="B704" s="20"/>
      <c r="D704" s="24">
        <v>39009</v>
      </c>
      <c r="E704" s="24">
        <v>48140</v>
      </c>
      <c r="F704" s="29"/>
      <c r="G704" s="29">
        <v>1</v>
      </c>
      <c r="H704" s="32"/>
      <c r="I704" s="24" t="s">
        <v>341</v>
      </c>
      <c r="J704" s="20" t="s">
        <v>330</v>
      </c>
      <c r="K704" s="20" t="s">
        <v>351</v>
      </c>
    </row>
    <row r="705" spans="1:11" x14ac:dyDescent="0.3">
      <c r="A705" s="20" t="s">
        <v>177</v>
      </c>
      <c r="B705" s="20" t="s">
        <v>293</v>
      </c>
      <c r="C705" s="27">
        <f>VLOOKUP(B705,'Validacion (Uso SMA)'!$A$1:$D$4,4,0)</f>
        <v>1</v>
      </c>
      <c r="D705" s="24" t="s">
        <v>291</v>
      </c>
      <c r="E705" s="24" t="s">
        <v>291</v>
      </c>
      <c r="H705" s="32" t="s">
        <v>294</v>
      </c>
      <c r="I705" s="24" t="s">
        <v>291</v>
      </c>
      <c r="J705" s="20" t="s">
        <v>328</v>
      </c>
      <c r="K705" s="20"/>
    </row>
    <row r="706" spans="1:11" x14ac:dyDescent="0.3">
      <c r="A706" s="20" t="s">
        <v>177</v>
      </c>
      <c r="B706" s="20" t="s">
        <v>295</v>
      </c>
      <c r="C706" s="27">
        <f>VLOOKUP(B706,'Validacion (Uso SMA)'!$A$1:$D$4,4,0)</f>
        <v>2</v>
      </c>
      <c r="D706" s="24" t="s">
        <v>291</v>
      </c>
      <c r="E706" s="24" t="s">
        <v>291</v>
      </c>
      <c r="H706" s="15" t="s">
        <v>296</v>
      </c>
      <c r="I706" s="24" t="s">
        <v>291</v>
      </c>
      <c r="J706" s="20" t="s">
        <v>328</v>
      </c>
      <c r="K706" s="20"/>
    </row>
    <row r="707" spans="1:11" x14ac:dyDescent="0.3">
      <c r="A707" s="20" t="s">
        <v>177</v>
      </c>
      <c r="B707" s="20" t="s">
        <v>289</v>
      </c>
      <c r="C707" s="27">
        <f>VLOOKUP(B707,'Validacion (Uso SMA)'!$A$1:$D$4,4,0)</f>
        <v>3</v>
      </c>
      <c r="D707" s="24" t="s">
        <v>291</v>
      </c>
      <c r="E707" s="24" t="s">
        <v>291</v>
      </c>
      <c r="H707" s="15" t="s">
        <v>290</v>
      </c>
      <c r="I707" s="20" t="s">
        <v>291</v>
      </c>
      <c r="J707" s="20" t="s">
        <v>328</v>
      </c>
    </row>
    <row r="708" spans="1:11" x14ac:dyDescent="0.3">
      <c r="A708" s="20" t="s">
        <v>178</v>
      </c>
      <c r="B708" s="20" t="s">
        <v>293</v>
      </c>
      <c r="C708" s="27">
        <f>VLOOKUP(B708,'Validacion (Uso SMA)'!$A$1:$D$4,4,0)</f>
        <v>1</v>
      </c>
      <c r="D708" s="24" t="s">
        <v>291</v>
      </c>
      <c r="E708" s="24" t="s">
        <v>291</v>
      </c>
      <c r="H708" s="32" t="s">
        <v>294</v>
      </c>
      <c r="I708" s="24" t="s">
        <v>291</v>
      </c>
      <c r="J708" s="20" t="s">
        <v>328</v>
      </c>
      <c r="K708" s="20"/>
    </row>
    <row r="709" spans="1:11" x14ac:dyDescent="0.3">
      <c r="A709" s="20" t="s">
        <v>178</v>
      </c>
      <c r="B709" s="20" t="s">
        <v>295</v>
      </c>
      <c r="C709" s="27">
        <f>VLOOKUP(B709,'Validacion (Uso SMA)'!$A$1:$D$4,4,0)</f>
        <v>2</v>
      </c>
      <c r="D709" s="24" t="s">
        <v>291</v>
      </c>
      <c r="E709" s="24" t="s">
        <v>291</v>
      </c>
      <c r="H709" s="15" t="s">
        <v>296</v>
      </c>
      <c r="I709" s="24" t="s">
        <v>291</v>
      </c>
      <c r="J709" s="20" t="s">
        <v>328</v>
      </c>
      <c r="K709" s="20"/>
    </row>
    <row r="710" spans="1:11" x14ac:dyDescent="0.3">
      <c r="A710" s="20" t="s">
        <v>178</v>
      </c>
      <c r="B710" s="20" t="s">
        <v>289</v>
      </c>
      <c r="C710" s="27">
        <f>VLOOKUP(B710,'Validacion (Uso SMA)'!$A$1:$D$4,4,0)</f>
        <v>3</v>
      </c>
      <c r="D710" s="24" t="s">
        <v>291</v>
      </c>
      <c r="E710" s="24" t="s">
        <v>291</v>
      </c>
      <c r="H710" s="15" t="s">
        <v>290</v>
      </c>
      <c r="I710" s="20" t="s">
        <v>291</v>
      </c>
      <c r="J710" s="20" t="s">
        <v>328</v>
      </c>
    </row>
    <row r="711" spans="1:11" x14ac:dyDescent="0.3">
      <c r="A711" s="20" t="s">
        <v>179</v>
      </c>
      <c r="B711" s="20" t="s">
        <v>293</v>
      </c>
      <c r="C711" s="27">
        <f>VLOOKUP(B711,'Validacion (Uso SMA)'!$A$1:$D$4,4,0)</f>
        <v>1</v>
      </c>
      <c r="D711" s="24" t="s">
        <v>291</v>
      </c>
      <c r="E711" s="24" t="s">
        <v>291</v>
      </c>
      <c r="H711" s="32" t="s">
        <v>294</v>
      </c>
      <c r="I711" s="24" t="s">
        <v>291</v>
      </c>
      <c r="J711" s="20" t="s">
        <v>328</v>
      </c>
      <c r="K711" s="20"/>
    </row>
    <row r="712" spans="1:11" x14ac:dyDescent="0.3">
      <c r="A712" s="20" t="s">
        <v>179</v>
      </c>
      <c r="B712" s="20" t="s">
        <v>295</v>
      </c>
      <c r="C712" s="27">
        <f>VLOOKUP(B712,'Validacion (Uso SMA)'!$A$1:$D$4,4,0)</f>
        <v>2</v>
      </c>
      <c r="D712" s="24" t="s">
        <v>291</v>
      </c>
      <c r="E712" s="24" t="s">
        <v>291</v>
      </c>
      <c r="H712" s="15" t="s">
        <v>296</v>
      </c>
      <c r="I712" s="24" t="s">
        <v>291</v>
      </c>
      <c r="J712" s="20" t="s">
        <v>328</v>
      </c>
      <c r="K712" s="20"/>
    </row>
    <row r="713" spans="1:11" x14ac:dyDescent="0.3">
      <c r="A713" s="20" t="s">
        <v>179</v>
      </c>
      <c r="B713" s="20" t="s">
        <v>289</v>
      </c>
      <c r="C713" s="27">
        <f>VLOOKUP(B713,'Validacion (Uso SMA)'!$A$1:$D$4,4,0)</f>
        <v>3</v>
      </c>
      <c r="D713" s="24" t="s">
        <v>291</v>
      </c>
      <c r="E713" s="24" t="s">
        <v>291</v>
      </c>
      <c r="H713" s="15" t="s">
        <v>290</v>
      </c>
      <c r="I713" s="20" t="s">
        <v>291</v>
      </c>
      <c r="J713" s="20" t="s">
        <v>328</v>
      </c>
    </row>
    <row r="714" spans="1:11" x14ac:dyDescent="0.3">
      <c r="A714" s="16" t="s">
        <v>234</v>
      </c>
      <c r="B714" s="20" t="s">
        <v>293</v>
      </c>
      <c r="C714" s="27">
        <f>VLOOKUP(B714,'Validacion (Uso SMA)'!$A$1:$D$4,4,0)</f>
        <v>1</v>
      </c>
      <c r="D714" s="24" t="s">
        <v>291</v>
      </c>
      <c r="E714" s="24" t="s">
        <v>291</v>
      </c>
      <c r="H714" s="15" t="s">
        <v>294</v>
      </c>
      <c r="I714" s="24" t="s">
        <v>291</v>
      </c>
      <c r="J714" s="20" t="s">
        <v>328</v>
      </c>
    </row>
    <row r="715" spans="1:11" x14ac:dyDescent="0.3">
      <c r="A715" s="16" t="s">
        <v>234</v>
      </c>
      <c r="B715" s="20" t="s">
        <v>295</v>
      </c>
      <c r="C715" s="27">
        <f>VLOOKUP(B715,'Validacion (Uso SMA)'!$A$1:$D$4,4,0)</f>
        <v>2</v>
      </c>
      <c r="D715" s="24" t="s">
        <v>291</v>
      </c>
      <c r="E715" s="24" t="s">
        <v>291</v>
      </c>
      <c r="H715" s="15" t="s">
        <v>296</v>
      </c>
      <c r="I715" s="24" t="s">
        <v>291</v>
      </c>
      <c r="J715" s="20" t="s">
        <v>328</v>
      </c>
    </row>
    <row r="716" spans="1:11" x14ac:dyDescent="0.3">
      <c r="A716" s="16" t="s">
        <v>234</v>
      </c>
      <c r="B716" s="20" t="s">
        <v>289</v>
      </c>
      <c r="C716" s="27">
        <f>VLOOKUP(B716,'Validacion (Uso SMA)'!$A$1:$D$4,4,0)</f>
        <v>3</v>
      </c>
      <c r="D716" s="20" t="s">
        <v>291</v>
      </c>
      <c r="E716" s="20" t="s">
        <v>291</v>
      </c>
      <c r="H716" s="15" t="s">
        <v>290</v>
      </c>
      <c r="I716" s="20" t="s">
        <v>291</v>
      </c>
      <c r="J716" s="20" t="s">
        <v>328</v>
      </c>
    </row>
    <row r="717" spans="1:11" x14ac:dyDescent="0.3">
      <c r="A717" s="16" t="s">
        <v>235</v>
      </c>
      <c r="B717" s="20" t="s">
        <v>293</v>
      </c>
      <c r="C717" s="27">
        <f>VLOOKUP(B717,'Validacion (Uso SMA)'!$A$1:$D$4,4,0)</f>
        <v>1</v>
      </c>
      <c r="D717" s="24" t="s">
        <v>291</v>
      </c>
      <c r="E717" s="24" t="s">
        <v>291</v>
      </c>
      <c r="H717" s="15" t="s">
        <v>294</v>
      </c>
      <c r="I717" s="24" t="s">
        <v>291</v>
      </c>
      <c r="J717" s="20" t="s">
        <v>328</v>
      </c>
    </row>
    <row r="718" spans="1:11" x14ac:dyDescent="0.3">
      <c r="A718" s="16" t="s">
        <v>235</v>
      </c>
      <c r="B718" s="20" t="s">
        <v>295</v>
      </c>
      <c r="C718" s="27">
        <f>VLOOKUP(B718,'Validacion (Uso SMA)'!$A$1:$D$4,4,0)</f>
        <v>2</v>
      </c>
      <c r="D718" s="24" t="s">
        <v>291</v>
      </c>
      <c r="E718" s="24" t="s">
        <v>291</v>
      </c>
      <c r="H718" s="15" t="s">
        <v>296</v>
      </c>
      <c r="I718" s="24" t="s">
        <v>291</v>
      </c>
      <c r="J718" s="20" t="s">
        <v>328</v>
      </c>
    </row>
    <row r="719" spans="1:11" x14ac:dyDescent="0.3">
      <c r="A719" s="16" t="s">
        <v>235</v>
      </c>
      <c r="B719" s="20" t="s">
        <v>289</v>
      </c>
      <c r="C719" s="27">
        <f>VLOOKUP(B719,'Validacion (Uso SMA)'!$A$1:$D$4,4,0)</f>
        <v>3</v>
      </c>
      <c r="D719" s="20" t="s">
        <v>291</v>
      </c>
      <c r="E719" s="20" t="s">
        <v>291</v>
      </c>
      <c r="H719" s="15" t="s">
        <v>290</v>
      </c>
      <c r="I719" s="20" t="s">
        <v>291</v>
      </c>
      <c r="J719" s="20" t="s">
        <v>328</v>
      </c>
    </row>
    <row r="720" spans="1:11" x14ac:dyDescent="0.3">
      <c r="A720" s="16" t="s">
        <v>236</v>
      </c>
      <c r="B720" s="20" t="s">
        <v>293</v>
      </c>
      <c r="C720" s="27">
        <f>VLOOKUP(B720,'Validacion (Uso SMA)'!$A$1:$D$4,4,0)</f>
        <v>1</v>
      </c>
      <c r="D720" s="24" t="s">
        <v>291</v>
      </c>
      <c r="E720" s="24" t="s">
        <v>291</v>
      </c>
      <c r="H720" s="15" t="s">
        <v>294</v>
      </c>
      <c r="I720" s="24" t="s">
        <v>291</v>
      </c>
      <c r="J720" s="20" t="s">
        <v>328</v>
      </c>
    </row>
    <row r="721" spans="1:11" x14ac:dyDescent="0.3">
      <c r="A721" s="16" t="s">
        <v>236</v>
      </c>
      <c r="B721" s="20" t="s">
        <v>295</v>
      </c>
      <c r="C721" s="27">
        <f>VLOOKUP(B721,'Validacion (Uso SMA)'!$A$1:$D$4,4,0)</f>
        <v>2</v>
      </c>
      <c r="D721" s="24" t="s">
        <v>291</v>
      </c>
      <c r="E721" s="24" t="s">
        <v>291</v>
      </c>
      <c r="H721" s="15" t="s">
        <v>296</v>
      </c>
      <c r="I721" s="24" t="s">
        <v>291</v>
      </c>
      <c r="J721" s="20" t="s">
        <v>328</v>
      </c>
    </row>
    <row r="722" spans="1:11" x14ac:dyDescent="0.3">
      <c r="A722" s="16" t="s">
        <v>236</v>
      </c>
      <c r="B722" s="20" t="s">
        <v>289</v>
      </c>
      <c r="C722" s="27">
        <f>VLOOKUP(B722,'Validacion (Uso SMA)'!$A$1:$D$4,4,0)</f>
        <v>3</v>
      </c>
      <c r="D722" s="20" t="s">
        <v>291</v>
      </c>
      <c r="E722" s="20" t="s">
        <v>291</v>
      </c>
      <c r="H722" s="15" t="s">
        <v>290</v>
      </c>
      <c r="I722" s="20" t="s">
        <v>291</v>
      </c>
      <c r="J722" s="20" t="s">
        <v>328</v>
      </c>
    </row>
    <row r="723" spans="1:11" x14ac:dyDescent="0.3">
      <c r="A723" s="16" t="s">
        <v>237</v>
      </c>
      <c r="B723" s="20" t="s">
        <v>293</v>
      </c>
      <c r="C723" s="27">
        <f>VLOOKUP(B723,'Validacion (Uso SMA)'!$A$1:$D$4,4,0)</f>
        <v>1</v>
      </c>
      <c r="D723" s="24" t="s">
        <v>291</v>
      </c>
      <c r="E723" s="24" t="s">
        <v>291</v>
      </c>
      <c r="H723" s="15" t="s">
        <v>294</v>
      </c>
      <c r="I723" s="24" t="s">
        <v>291</v>
      </c>
      <c r="J723" s="20" t="s">
        <v>328</v>
      </c>
    </row>
    <row r="724" spans="1:11" x14ac:dyDescent="0.3">
      <c r="A724" s="16" t="s">
        <v>237</v>
      </c>
      <c r="B724" s="20" t="s">
        <v>295</v>
      </c>
      <c r="C724" s="27">
        <f>VLOOKUP(B724,'Validacion (Uso SMA)'!$A$1:$D$4,4,0)</f>
        <v>2</v>
      </c>
      <c r="D724" s="24" t="s">
        <v>291</v>
      </c>
      <c r="E724" s="24" t="s">
        <v>291</v>
      </c>
      <c r="H724" s="15" t="s">
        <v>296</v>
      </c>
      <c r="I724" s="24" t="s">
        <v>291</v>
      </c>
      <c r="J724" s="20" t="s">
        <v>328</v>
      </c>
    </row>
    <row r="725" spans="1:11" x14ac:dyDescent="0.3">
      <c r="A725" s="16" t="s">
        <v>237</v>
      </c>
      <c r="B725" s="20" t="s">
        <v>289</v>
      </c>
      <c r="C725" s="27">
        <f>VLOOKUP(B725,'Validacion (Uso SMA)'!$A$1:$D$4,4,0)</f>
        <v>3</v>
      </c>
      <c r="D725" s="20" t="s">
        <v>291</v>
      </c>
      <c r="E725" s="20" t="s">
        <v>291</v>
      </c>
      <c r="H725" s="15" t="s">
        <v>290</v>
      </c>
      <c r="I725" s="20" t="s">
        <v>291</v>
      </c>
      <c r="J725" s="20" t="s">
        <v>328</v>
      </c>
    </row>
    <row r="726" spans="1:11" x14ac:dyDescent="0.3">
      <c r="A726" s="16" t="s">
        <v>238</v>
      </c>
      <c r="B726" s="20" t="s">
        <v>293</v>
      </c>
      <c r="C726" s="27">
        <f>VLOOKUP(B726,'Validacion (Uso SMA)'!$A$1:$D$4,4,0)</f>
        <v>1</v>
      </c>
      <c r="D726" s="24" t="s">
        <v>291</v>
      </c>
      <c r="E726" s="24" t="s">
        <v>291</v>
      </c>
      <c r="H726" s="15" t="s">
        <v>294</v>
      </c>
      <c r="I726" s="24" t="s">
        <v>291</v>
      </c>
      <c r="J726" s="20" t="s">
        <v>328</v>
      </c>
    </row>
    <row r="727" spans="1:11" x14ac:dyDescent="0.3">
      <c r="A727" s="16" t="s">
        <v>238</v>
      </c>
      <c r="B727" s="20" t="s">
        <v>295</v>
      </c>
      <c r="C727" s="27">
        <f>VLOOKUP(B727,'Validacion (Uso SMA)'!$A$1:$D$4,4,0)</f>
        <v>2</v>
      </c>
      <c r="D727" s="24" t="s">
        <v>291</v>
      </c>
      <c r="E727" s="24" t="s">
        <v>291</v>
      </c>
      <c r="H727" s="15" t="s">
        <v>296</v>
      </c>
      <c r="I727" s="24" t="s">
        <v>291</v>
      </c>
      <c r="J727" s="20" t="s">
        <v>328</v>
      </c>
    </row>
    <row r="728" spans="1:11" x14ac:dyDescent="0.3">
      <c r="A728" s="16" t="s">
        <v>238</v>
      </c>
      <c r="B728" s="20" t="s">
        <v>289</v>
      </c>
      <c r="C728" s="27">
        <f>VLOOKUP(B728,'Validacion (Uso SMA)'!$A$1:$D$4,4,0)</f>
        <v>3</v>
      </c>
      <c r="D728" s="20" t="s">
        <v>291</v>
      </c>
      <c r="E728" s="20" t="s">
        <v>291</v>
      </c>
      <c r="H728" s="15" t="s">
        <v>290</v>
      </c>
      <c r="I728" s="20" t="s">
        <v>291</v>
      </c>
      <c r="J728" s="20" t="s">
        <v>328</v>
      </c>
    </row>
    <row r="729" spans="1:11" x14ac:dyDescent="0.3">
      <c r="A729" s="16" t="s">
        <v>239</v>
      </c>
      <c r="B729" s="20" t="s">
        <v>293</v>
      </c>
      <c r="C729" s="27">
        <f>VLOOKUP(B729,'Validacion (Uso SMA)'!$A$1:$D$4,4,0)</f>
        <v>1</v>
      </c>
      <c r="D729" s="24" t="s">
        <v>291</v>
      </c>
      <c r="E729" s="24" t="s">
        <v>291</v>
      </c>
      <c r="H729" s="15" t="s">
        <v>294</v>
      </c>
      <c r="I729" s="24" t="s">
        <v>291</v>
      </c>
      <c r="J729" s="20" t="s">
        <v>328</v>
      </c>
    </row>
    <row r="730" spans="1:11" x14ac:dyDescent="0.3">
      <c r="A730" s="16" t="s">
        <v>239</v>
      </c>
      <c r="B730" s="20" t="s">
        <v>295</v>
      </c>
      <c r="C730" s="27">
        <f>VLOOKUP(B730,'Validacion (Uso SMA)'!$A$1:$D$4,4,0)</f>
        <v>2</v>
      </c>
      <c r="D730" s="24" t="s">
        <v>291</v>
      </c>
      <c r="E730" s="24" t="s">
        <v>291</v>
      </c>
      <c r="H730" s="15" t="s">
        <v>296</v>
      </c>
      <c r="I730" s="24" t="s">
        <v>291</v>
      </c>
      <c r="J730" s="20" t="s">
        <v>328</v>
      </c>
    </row>
    <row r="731" spans="1:11" x14ac:dyDescent="0.3">
      <c r="A731" s="16" t="s">
        <v>239</v>
      </c>
      <c r="B731" s="20" t="s">
        <v>289</v>
      </c>
      <c r="C731" s="27">
        <f>VLOOKUP(B731,'Validacion (Uso SMA)'!$A$1:$D$4,4,0)</f>
        <v>3</v>
      </c>
      <c r="D731" s="20" t="s">
        <v>291</v>
      </c>
      <c r="E731" s="20" t="s">
        <v>291</v>
      </c>
      <c r="H731" s="15" t="s">
        <v>290</v>
      </c>
      <c r="I731" s="20" t="s">
        <v>291</v>
      </c>
      <c r="J731" s="20" t="s">
        <v>328</v>
      </c>
    </row>
    <row r="732" spans="1:11" x14ac:dyDescent="0.3">
      <c r="A732" s="16" t="s">
        <v>240</v>
      </c>
      <c r="B732" s="20" t="s">
        <v>293</v>
      </c>
      <c r="C732" s="27">
        <f>VLOOKUP(B732,'Validacion (Uso SMA)'!$A$1:$D$4,4,0)</f>
        <v>1</v>
      </c>
      <c r="D732" s="24" t="s">
        <v>291</v>
      </c>
      <c r="E732" s="24" t="s">
        <v>291</v>
      </c>
      <c r="H732" s="15" t="s">
        <v>294</v>
      </c>
      <c r="I732" s="24" t="s">
        <v>291</v>
      </c>
      <c r="J732" s="20" t="s">
        <v>328</v>
      </c>
    </row>
    <row r="733" spans="1:11" x14ac:dyDescent="0.3">
      <c r="A733" s="16" t="s">
        <v>240</v>
      </c>
      <c r="B733" s="20" t="s">
        <v>295</v>
      </c>
      <c r="C733" s="27">
        <f>VLOOKUP(B733,'Validacion (Uso SMA)'!$A$1:$D$4,4,0)</f>
        <v>2</v>
      </c>
      <c r="D733" s="24" t="s">
        <v>291</v>
      </c>
      <c r="E733" s="24" t="s">
        <v>291</v>
      </c>
      <c r="H733" s="15" t="s">
        <v>296</v>
      </c>
      <c r="I733" s="24" t="s">
        <v>291</v>
      </c>
      <c r="J733" s="20" t="s">
        <v>328</v>
      </c>
    </row>
    <row r="734" spans="1:11" x14ac:dyDescent="0.3">
      <c r="A734" s="16" t="s">
        <v>240</v>
      </c>
      <c r="B734" s="20" t="s">
        <v>289</v>
      </c>
      <c r="C734" s="27">
        <f>VLOOKUP(B734,'Validacion (Uso SMA)'!$A$1:$D$4,4,0)</f>
        <v>3</v>
      </c>
      <c r="D734" s="20" t="s">
        <v>291</v>
      </c>
      <c r="E734" s="20" t="s">
        <v>291</v>
      </c>
      <c r="H734" s="15" t="s">
        <v>290</v>
      </c>
      <c r="I734" s="20" t="s">
        <v>291</v>
      </c>
      <c r="J734" s="20" t="s">
        <v>328</v>
      </c>
      <c r="K734" s="31"/>
    </row>
    <row r="735" spans="1:11" x14ac:dyDescent="0.3">
      <c r="A735" s="20" t="s">
        <v>180</v>
      </c>
      <c r="B735" s="20" t="s">
        <v>293</v>
      </c>
      <c r="C735" s="27">
        <f>VLOOKUP(B735,'Validacion (Uso SMA)'!$A$1:$D$4,4,0)</f>
        <v>1</v>
      </c>
      <c r="D735" s="24" t="s">
        <v>291</v>
      </c>
      <c r="E735" s="24" t="s">
        <v>291</v>
      </c>
      <c r="H735" s="32" t="s">
        <v>294</v>
      </c>
      <c r="I735" s="24" t="s">
        <v>291</v>
      </c>
      <c r="J735" s="20" t="s">
        <v>328</v>
      </c>
      <c r="K735" s="20"/>
    </row>
    <row r="736" spans="1:11" x14ac:dyDescent="0.3">
      <c r="A736" s="20" t="s">
        <v>180</v>
      </c>
      <c r="B736" s="20" t="s">
        <v>295</v>
      </c>
      <c r="C736" s="27">
        <f>VLOOKUP(B736,'Validacion (Uso SMA)'!$A$1:$D$4,4,0)</f>
        <v>2</v>
      </c>
      <c r="D736" s="24" t="s">
        <v>291</v>
      </c>
      <c r="E736" s="24" t="s">
        <v>291</v>
      </c>
      <c r="H736" s="15" t="s">
        <v>296</v>
      </c>
      <c r="I736" s="24" t="s">
        <v>291</v>
      </c>
      <c r="J736" s="20" t="s">
        <v>328</v>
      </c>
      <c r="K736" s="20"/>
    </row>
    <row r="737" spans="1:11" x14ac:dyDescent="0.3">
      <c r="A737" s="20" t="s">
        <v>180</v>
      </c>
      <c r="B737" s="20" t="s">
        <v>289</v>
      </c>
      <c r="C737" s="27">
        <f>VLOOKUP(B737,'Validacion (Uso SMA)'!$A$1:$D$4,4,0)</f>
        <v>3</v>
      </c>
      <c r="D737" s="24" t="s">
        <v>291</v>
      </c>
      <c r="E737" s="24" t="s">
        <v>291</v>
      </c>
      <c r="H737" s="15" t="s">
        <v>290</v>
      </c>
      <c r="I737" s="20" t="s">
        <v>291</v>
      </c>
      <c r="J737" s="20" t="s">
        <v>328</v>
      </c>
    </row>
    <row r="738" spans="1:11" x14ac:dyDescent="0.3">
      <c r="A738" s="20" t="s">
        <v>181</v>
      </c>
      <c r="B738" s="20" t="s">
        <v>293</v>
      </c>
      <c r="C738" s="27">
        <f>VLOOKUP(B738,'Validacion (Uso SMA)'!$A$1:$D$4,4,0)</f>
        <v>1</v>
      </c>
      <c r="D738" s="24" t="s">
        <v>291</v>
      </c>
      <c r="E738" s="24" t="s">
        <v>291</v>
      </c>
      <c r="H738" s="32" t="s">
        <v>294</v>
      </c>
      <c r="I738" s="24" t="s">
        <v>291</v>
      </c>
      <c r="J738" s="20" t="s">
        <v>328</v>
      </c>
      <c r="K738" s="20"/>
    </row>
    <row r="739" spans="1:11" x14ac:dyDescent="0.3">
      <c r="A739" s="20" t="s">
        <v>181</v>
      </c>
      <c r="B739" s="20" t="s">
        <v>295</v>
      </c>
      <c r="C739" s="27">
        <f>VLOOKUP(B739,'Validacion (Uso SMA)'!$A$1:$D$4,4,0)</f>
        <v>2</v>
      </c>
      <c r="D739" s="24" t="s">
        <v>291</v>
      </c>
      <c r="E739" s="24" t="s">
        <v>291</v>
      </c>
      <c r="H739" s="15" t="s">
        <v>296</v>
      </c>
      <c r="I739" s="24" t="s">
        <v>291</v>
      </c>
      <c r="J739" s="20" t="s">
        <v>328</v>
      </c>
      <c r="K739" s="20"/>
    </row>
    <row r="740" spans="1:11" x14ac:dyDescent="0.3">
      <c r="A740" s="20" t="s">
        <v>181</v>
      </c>
      <c r="B740" s="20" t="s">
        <v>289</v>
      </c>
      <c r="C740" s="27">
        <f>VLOOKUP(B740,'Validacion (Uso SMA)'!$A$1:$D$4,4,0)</f>
        <v>3</v>
      </c>
      <c r="D740" s="24" t="s">
        <v>291</v>
      </c>
      <c r="E740" s="24" t="s">
        <v>291</v>
      </c>
      <c r="H740" s="15" t="s">
        <v>290</v>
      </c>
      <c r="I740" s="20" t="s">
        <v>291</v>
      </c>
      <c r="J740" s="20" t="s">
        <v>328</v>
      </c>
    </row>
    <row r="741" spans="1:11" x14ac:dyDescent="0.3">
      <c r="A741" s="20" t="s">
        <v>182</v>
      </c>
      <c r="B741" s="20" t="s">
        <v>293</v>
      </c>
      <c r="C741" s="27">
        <f>VLOOKUP(B741,'Validacion (Uso SMA)'!$A$1:$D$4,4,0)</f>
        <v>1</v>
      </c>
      <c r="D741" s="24" t="s">
        <v>291</v>
      </c>
      <c r="E741" s="24" t="s">
        <v>291</v>
      </c>
      <c r="H741" s="32" t="s">
        <v>294</v>
      </c>
      <c r="I741" s="24" t="s">
        <v>291</v>
      </c>
      <c r="J741" s="20" t="s">
        <v>328</v>
      </c>
      <c r="K741" s="20"/>
    </row>
    <row r="742" spans="1:11" x14ac:dyDescent="0.3">
      <c r="A742" s="20" t="s">
        <v>182</v>
      </c>
      <c r="B742" s="20" t="s">
        <v>295</v>
      </c>
      <c r="C742" s="27">
        <f>VLOOKUP(B742,'Validacion (Uso SMA)'!$A$1:$D$4,4,0)</f>
        <v>2</v>
      </c>
      <c r="D742" s="24" t="s">
        <v>291</v>
      </c>
      <c r="E742" s="24" t="s">
        <v>291</v>
      </c>
      <c r="H742" s="15" t="s">
        <v>296</v>
      </c>
      <c r="I742" s="24" t="s">
        <v>291</v>
      </c>
      <c r="J742" s="20" t="s">
        <v>328</v>
      </c>
      <c r="K742" s="20"/>
    </row>
    <row r="743" spans="1:11" x14ac:dyDescent="0.3">
      <c r="A743" s="20" t="s">
        <v>182</v>
      </c>
      <c r="B743" s="20" t="s">
        <v>289</v>
      </c>
      <c r="C743" s="27">
        <f>VLOOKUP(B743,'Validacion (Uso SMA)'!$A$1:$D$4,4,0)</f>
        <v>3</v>
      </c>
      <c r="D743" s="24" t="s">
        <v>291</v>
      </c>
      <c r="E743" s="24" t="s">
        <v>291</v>
      </c>
      <c r="H743" s="15" t="s">
        <v>290</v>
      </c>
      <c r="I743" s="20" t="s">
        <v>291</v>
      </c>
      <c r="J743" s="20" t="s">
        <v>328</v>
      </c>
    </row>
    <row r="744" spans="1:11" x14ac:dyDescent="0.3">
      <c r="A744" s="20" t="s">
        <v>183</v>
      </c>
      <c r="B744" s="20" t="s">
        <v>293</v>
      </c>
      <c r="C744" s="27">
        <f>VLOOKUP(B744,'Validacion (Uso SMA)'!$A$1:$D$4,4,0)</f>
        <v>1</v>
      </c>
      <c r="D744" s="24" t="s">
        <v>291</v>
      </c>
      <c r="E744" s="24" t="s">
        <v>291</v>
      </c>
      <c r="H744" s="32" t="s">
        <v>294</v>
      </c>
      <c r="I744" s="24" t="s">
        <v>291</v>
      </c>
      <c r="J744" s="20" t="s">
        <v>328</v>
      </c>
      <c r="K744" s="20"/>
    </row>
    <row r="745" spans="1:11" x14ac:dyDescent="0.3">
      <c r="A745" s="20" t="s">
        <v>183</v>
      </c>
      <c r="B745" s="20" t="s">
        <v>295</v>
      </c>
      <c r="C745" s="27">
        <f>VLOOKUP(B745,'Validacion (Uso SMA)'!$A$1:$D$4,4,0)</f>
        <v>2</v>
      </c>
      <c r="D745" s="24" t="s">
        <v>291</v>
      </c>
      <c r="E745" s="24" t="s">
        <v>291</v>
      </c>
      <c r="H745" s="15" t="s">
        <v>296</v>
      </c>
      <c r="I745" s="24" t="s">
        <v>291</v>
      </c>
      <c r="J745" s="20" t="s">
        <v>328</v>
      </c>
      <c r="K745" s="20"/>
    </row>
    <row r="746" spans="1:11" x14ac:dyDescent="0.3">
      <c r="A746" s="20" t="s">
        <v>183</v>
      </c>
      <c r="B746" s="20" t="s">
        <v>289</v>
      </c>
      <c r="C746" s="27">
        <f>VLOOKUP(B746,'Validacion (Uso SMA)'!$A$1:$D$4,4,0)</f>
        <v>3</v>
      </c>
      <c r="D746" s="24" t="s">
        <v>291</v>
      </c>
      <c r="E746" s="24" t="s">
        <v>291</v>
      </c>
      <c r="H746" s="15" t="s">
        <v>290</v>
      </c>
      <c r="I746" s="20" t="s">
        <v>291</v>
      </c>
      <c r="J746" s="20" t="s">
        <v>328</v>
      </c>
    </row>
    <row r="747" spans="1:11" x14ac:dyDescent="0.3">
      <c r="A747" s="20" t="s">
        <v>184</v>
      </c>
      <c r="B747" s="20" t="s">
        <v>293</v>
      </c>
      <c r="C747" s="27">
        <f>VLOOKUP(B747,'Validacion (Uso SMA)'!$A$1:$D$4,4,0)</f>
        <v>1</v>
      </c>
      <c r="D747" s="24" t="s">
        <v>291</v>
      </c>
      <c r="E747" s="24" t="s">
        <v>291</v>
      </c>
      <c r="H747" s="32" t="s">
        <v>294</v>
      </c>
      <c r="I747" s="24" t="s">
        <v>291</v>
      </c>
      <c r="J747" s="20" t="s">
        <v>328</v>
      </c>
      <c r="K747" s="20"/>
    </row>
    <row r="748" spans="1:11" x14ac:dyDescent="0.3">
      <c r="A748" s="20" t="s">
        <v>184</v>
      </c>
      <c r="B748" s="20" t="s">
        <v>295</v>
      </c>
      <c r="C748" s="27">
        <f>VLOOKUP(B748,'Validacion (Uso SMA)'!$A$1:$D$4,4,0)</f>
        <v>2</v>
      </c>
      <c r="D748" s="24" t="s">
        <v>291</v>
      </c>
      <c r="E748" s="24" t="s">
        <v>291</v>
      </c>
      <c r="H748" s="15" t="s">
        <v>296</v>
      </c>
      <c r="I748" s="24" t="s">
        <v>291</v>
      </c>
      <c r="J748" s="20" t="s">
        <v>328</v>
      </c>
      <c r="K748" s="20"/>
    </row>
    <row r="749" spans="1:11" x14ac:dyDescent="0.3">
      <c r="A749" s="20" t="s">
        <v>184</v>
      </c>
      <c r="B749" s="20" t="s">
        <v>289</v>
      </c>
      <c r="C749" s="27">
        <f>VLOOKUP(B749,'Validacion (Uso SMA)'!$A$1:$D$4,4,0)</f>
        <v>3</v>
      </c>
      <c r="D749" s="24" t="s">
        <v>291</v>
      </c>
      <c r="E749" s="24" t="s">
        <v>291</v>
      </c>
      <c r="H749" s="15" t="s">
        <v>290</v>
      </c>
      <c r="I749" s="20" t="s">
        <v>291</v>
      </c>
      <c r="J749" s="20" t="s">
        <v>328</v>
      </c>
    </row>
    <row r="750" spans="1:11" x14ac:dyDescent="0.3">
      <c r="A750" s="20" t="s">
        <v>185</v>
      </c>
      <c r="B750" s="20" t="s">
        <v>293</v>
      </c>
      <c r="C750" s="27">
        <f>VLOOKUP(B750,'Validacion (Uso SMA)'!$A$1:$D$4,4,0)</f>
        <v>1</v>
      </c>
      <c r="D750" s="24" t="s">
        <v>291</v>
      </c>
      <c r="E750" s="24" t="s">
        <v>291</v>
      </c>
      <c r="H750" s="32" t="s">
        <v>294</v>
      </c>
      <c r="I750" s="24" t="s">
        <v>291</v>
      </c>
      <c r="J750" s="20" t="s">
        <v>328</v>
      </c>
      <c r="K750" s="20"/>
    </row>
    <row r="751" spans="1:11" x14ac:dyDescent="0.3">
      <c r="A751" s="20" t="s">
        <v>185</v>
      </c>
      <c r="B751" s="20" t="s">
        <v>295</v>
      </c>
      <c r="C751" s="27">
        <f>VLOOKUP(B751,'Validacion (Uso SMA)'!$A$1:$D$4,4,0)</f>
        <v>2</v>
      </c>
      <c r="D751" s="24" t="s">
        <v>291</v>
      </c>
      <c r="E751" s="24" t="s">
        <v>291</v>
      </c>
      <c r="H751" s="15" t="s">
        <v>296</v>
      </c>
      <c r="I751" s="24" t="s">
        <v>291</v>
      </c>
      <c r="J751" s="20" t="s">
        <v>328</v>
      </c>
      <c r="K751" s="20"/>
    </row>
    <row r="752" spans="1:11" x14ac:dyDescent="0.3">
      <c r="A752" s="20" t="s">
        <v>185</v>
      </c>
      <c r="B752" s="20" t="s">
        <v>289</v>
      </c>
      <c r="C752" s="27">
        <f>VLOOKUP(B752,'Validacion (Uso SMA)'!$A$1:$D$4,4,0)</f>
        <v>3</v>
      </c>
      <c r="D752" s="24" t="s">
        <v>291</v>
      </c>
      <c r="E752" s="24" t="s">
        <v>291</v>
      </c>
      <c r="H752" s="15" t="s">
        <v>290</v>
      </c>
      <c r="I752" s="20" t="s">
        <v>291</v>
      </c>
      <c r="J752" s="20" t="s">
        <v>328</v>
      </c>
    </row>
    <row r="753" spans="1:11" x14ac:dyDescent="0.3">
      <c r="A753" s="20" t="s">
        <v>186</v>
      </c>
      <c r="B753" s="20" t="s">
        <v>293</v>
      </c>
      <c r="C753" s="27">
        <f>VLOOKUP(B753,'Validacion (Uso SMA)'!$A$1:$D$4,4,0)</f>
        <v>1</v>
      </c>
      <c r="D753" s="24" t="s">
        <v>291</v>
      </c>
      <c r="E753" s="24" t="s">
        <v>291</v>
      </c>
      <c r="H753" s="32" t="s">
        <v>294</v>
      </c>
      <c r="I753" s="24" t="s">
        <v>291</v>
      </c>
      <c r="J753" s="20" t="s">
        <v>328</v>
      </c>
      <c r="K753" s="20"/>
    </row>
    <row r="754" spans="1:11" x14ac:dyDescent="0.3">
      <c r="A754" s="20" t="s">
        <v>186</v>
      </c>
      <c r="B754" s="20" t="s">
        <v>295</v>
      </c>
      <c r="C754" s="27">
        <f>VLOOKUP(B754,'Validacion (Uso SMA)'!$A$1:$D$4,4,0)</f>
        <v>2</v>
      </c>
      <c r="D754" s="24" t="s">
        <v>291</v>
      </c>
      <c r="E754" s="24" t="s">
        <v>291</v>
      </c>
      <c r="H754" s="15" t="s">
        <v>296</v>
      </c>
      <c r="I754" s="24" t="s">
        <v>291</v>
      </c>
      <c r="J754" s="20" t="s">
        <v>328</v>
      </c>
      <c r="K754" s="20"/>
    </row>
    <row r="755" spans="1:11" x14ac:dyDescent="0.3">
      <c r="A755" s="20" t="s">
        <v>186</v>
      </c>
      <c r="B755" s="20" t="s">
        <v>289</v>
      </c>
      <c r="C755" s="27">
        <f>VLOOKUP(B755,'Validacion (Uso SMA)'!$A$1:$D$4,4,0)</f>
        <v>3</v>
      </c>
      <c r="D755" s="24" t="s">
        <v>291</v>
      </c>
      <c r="E755" s="24" t="s">
        <v>291</v>
      </c>
      <c r="H755" s="15" t="s">
        <v>290</v>
      </c>
      <c r="I755" s="20" t="s">
        <v>291</v>
      </c>
      <c r="J755" s="20" t="s">
        <v>328</v>
      </c>
    </row>
    <row r="756" spans="1:11" x14ac:dyDescent="0.3">
      <c r="A756" s="20" t="s">
        <v>187</v>
      </c>
      <c r="B756" s="20" t="s">
        <v>293</v>
      </c>
      <c r="C756" s="27">
        <f>VLOOKUP(B756,'Validacion (Uso SMA)'!$A$1:$D$4,4,0)</f>
        <v>1</v>
      </c>
      <c r="D756" s="24" t="s">
        <v>291</v>
      </c>
      <c r="E756" s="24" t="s">
        <v>291</v>
      </c>
      <c r="H756" s="32" t="s">
        <v>294</v>
      </c>
      <c r="I756" s="24" t="s">
        <v>291</v>
      </c>
      <c r="J756" s="20" t="s">
        <v>328</v>
      </c>
      <c r="K756" s="20"/>
    </row>
    <row r="757" spans="1:11" x14ac:dyDescent="0.3">
      <c r="A757" s="20" t="s">
        <v>187</v>
      </c>
      <c r="B757" s="20" t="s">
        <v>295</v>
      </c>
      <c r="C757" s="27">
        <f>VLOOKUP(B757,'Validacion (Uso SMA)'!$A$1:$D$4,4,0)</f>
        <v>2</v>
      </c>
      <c r="D757" s="24" t="s">
        <v>291</v>
      </c>
      <c r="E757" s="24" t="s">
        <v>291</v>
      </c>
      <c r="H757" s="15" t="s">
        <v>296</v>
      </c>
      <c r="I757" s="24" t="s">
        <v>291</v>
      </c>
      <c r="J757" s="20" t="s">
        <v>328</v>
      </c>
      <c r="K757" s="20"/>
    </row>
    <row r="758" spans="1:11" x14ac:dyDescent="0.3">
      <c r="A758" s="20" t="s">
        <v>187</v>
      </c>
      <c r="B758" s="20" t="s">
        <v>289</v>
      </c>
      <c r="C758" s="27">
        <f>VLOOKUP(B758,'Validacion (Uso SMA)'!$A$1:$D$4,4,0)</f>
        <v>3</v>
      </c>
      <c r="D758" s="24" t="s">
        <v>291</v>
      </c>
      <c r="E758" s="24" t="s">
        <v>291</v>
      </c>
      <c r="H758" s="15" t="s">
        <v>290</v>
      </c>
      <c r="I758" s="20" t="s">
        <v>291</v>
      </c>
      <c r="J758" s="20" t="s">
        <v>328</v>
      </c>
    </row>
    <row r="759" spans="1:11" x14ac:dyDescent="0.3">
      <c r="A759" s="20" t="s">
        <v>188</v>
      </c>
      <c r="B759" s="20" t="s">
        <v>293</v>
      </c>
      <c r="C759" s="27">
        <f>VLOOKUP(B759,'Validacion (Uso SMA)'!$A$1:$D$4,4,0)</f>
        <v>1</v>
      </c>
      <c r="D759" s="24" t="s">
        <v>291</v>
      </c>
      <c r="E759" s="24" t="s">
        <v>291</v>
      </c>
      <c r="H759" s="32" t="s">
        <v>294</v>
      </c>
      <c r="I759" s="24" t="s">
        <v>291</v>
      </c>
      <c r="J759" s="20" t="s">
        <v>328</v>
      </c>
      <c r="K759" s="20"/>
    </row>
    <row r="760" spans="1:11" x14ac:dyDescent="0.3">
      <c r="A760" s="20" t="s">
        <v>188</v>
      </c>
      <c r="B760" s="20" t="s">
        <v>295</v>
      </c>
      <c r="C760" s="27">
        <f>VLOOKUP(B760,'Validacion (Uso SMA)'!$A$1:$D$4,4,0)</f>
        <v>2</v>
      </c>
      <c r="D760" s="24" t="s">
        <v>291</v>
      </c>
      <c r="E760" s="24" t="s">
        <v>291</v>
      </c>
      <c r="H760" s="15" t="s">
        <v>296</v>
      </c>
      <c r="I760" s="24" t="s">
        <v>291</v>
      </c>
      <c r="J760" s="20" t="s">
        <v>328</v>
      </c>
      <c r="K760" s="20"/>
    </row>
    <row r="761" spans="1:11" x14ac:dyDescent="0.3">
      <c r="A761" s="20" t="s">
        <v>188</v>
      </c>
      <c r="B761" s="20" t="s">
        <v>289</v>
      </c>
      <c r="C761" s="27">
        <f>VLOOKUP(B761,'Validacion (Uso SMA)'!$A$1:$D$4,4,0)</f>
        <v>3</v>
      </c>
      <c r="D761" s="24" t="s">
        <v>291</v>
      </c>
      <c r="E761" s="24" t="s">
        <v>291</v>
      </c>
      <c r="H761" s="15" t="s">
        <v>290</v>
      </c>
      <c r="I761" s="20" t="s">
        <v>291</v>
      </c>
      <c r="J761" s="20" t="s">
        <v>328</v>
      </c>
    </row>
    <row r="762" spans="1:11" x14ac:dyDescent="0.3">
      <c r="A762" s="20" t="s">
        <v>189</v>
      </c>
      <c r="B762" s="20" t="s">
        <v>293</v>
      </c>
      <c r="C762" s="27">
        <f>VLOOKUP(B762,'Validacion (Uso SMA)'!$A$1:$D$4,4,0)</f>
        <v>1</v>
      </c>
      <c r="D762" s="24" t="s">
        <v>291</v>
      </c>
      <c r="E762" s="24" t="s">
        <v>291</v>
      </c>
      <c r="H762" s="32" t="s">
        <v>294</v>
      </c>
      <c r="I762" s="24" t="s">
        <v>291</v>
      </c>
      <c r="J762" s="20" t="s">
        <v>328</v>
      </c>
      <c r="K762" s="20"/>
    </row>
    <row r="763" spans="1:11" x14ac:dyDescent="0.3">
      <c r="A763" s="20" t="s">
        <v>189</v>
      </c>
      <c r="B763" s="20" t="s">
        <v>295</v>
      </c>
      <c r="C763" s="27">
        <f>VLOOKUP(B763,'Validacion (Uso SMA)'!$A$1:$D$4,4,0)</f>
        <v>2</v>
      </c>
      <c r="D763" s="24" t="s">
        <v>291</v>
      </c>
      <c r="E763" s="24" t="s">
        <v>291</v>
      </c>
      <c r="H763" s="15" t="s">
        <v>296</v>
      </c>
      <c r="I763" s="24" t="s">
        <v>291</v>
      </c>
      <c r="J763" s="20" t="s">
        <v>328</v>
      </c>
      <c r="K763" s="20"/>
    </row>
    <row r="764" spans="1:11" x14ac:dyDescent="0.3">
      <c r="A764" s="20" t="s">
        <v>189</v>
      </c>
      <c r="B764" s="20" t="s">
        <v>289</v>
      </c>
      <c r="C764" s="27">
        <f>VLOOKUP(B764,'Validacion (Uso SMA)'!$A$1:$D$4,4,0)</f>
        <v>3</v>
      </c>
      <c r="D764" s="24" t="s">
        <v>291</v>
      </c>
      <c r="E764" s="24" t="s">
        <v>291</v>
      </c>
      <c r="H764" s="15" t="s">
        <v>290</v>
      </c>
      <c r="I764" s="20" t="s">
        <v>291</v>
      </c>
      <c r="J764" s="20" t="s">
        <v>328</v>
      </c>
    </row>
    <row r="765" spans="1:11" x14ac:dyDescent="0.3">
      <c r="A765" s="20" t="s">
        <v>190</v>
      </c>
      <c r="B765" s="20" t="s">
        <v>293</v>
      </c>
      <c r="C765" s="27">
        <f>VLOOKUP(B765,'Validacion (Uso SMA)'!$A$1:$D$4,4,0)</f>
        <v>1</v>
      </c>
      <c r="D765" s="24" t="s">
        <v>291</v>
      </c>
      <c r="E765" s="24" t="s">
        <v>291</v>
      </c>
      <c r="H765" s="32" t="s">
        <v>294</v>
      </c>
      <c r="I765" s="24" t="s">
        <v>291</v>
      </c>
      <c r="J765" s="20" t="s">
        <v>328</v>
      </c>
      <c r="K765" s="20"/>
    </row>
    <row r="766" spans="1:11" x14ac:dyDescent="0.3">
      <c r="A766" s="20" t="s">
        <v>190</v>
      </c>
      <c r="B766" s="20" t="s">
        <v>295</v>
      </c>
      <c r="C766" s="27">
        <f>VLOOKUP(B766,'Validacion (Uso SMA)'!$A$1:$D$4,4,0)</f>
        <v>2</v>
      </c>
      <c r="D766" s="24" t="s">
        <v>291</v>
      </c>
      <c r="E766" s="24" t="s">
        <v>291</v>
      </c>
      <c r="H766" s="15" t="s">
        <v>296</v>
      </c>
      <c r="I766" s="24" t="s">
        <v>291</v>
      </c>
      <c r="J766" s="20" t="s">
        <v>328</v>
      </c>
      <c r="K766" s="20"/>
    </row>
    <row r="767" spans="1:11" x14ac:dyDescent="0.3">
      <c r="A767" s="20" t="s">
        <v>190</v>
      </c>
      <c r="B767" s="20" t="s">
        <v>289</v>
      </c>
      <c r="C767" s="27">
        <f>VLOOKUP(B767,'Validacion (Uso SMA)'!$A$1:$D$4,4,0)</f>
        <v>3</v>
      </c>
      <c r="D767" s="24" t="s">
        <v>291</v>
      </c>
      <c r="E767" s="24" t="s">
        <v>291</v>
      </c>
      <c r="H767" s="15" t="s">
        <v>290</v>
      </c>
      <c r="I767" s="20" t="s">
        <v>291</v>
      </c>
      <c r="J767" s="20" t="s">
        <v>328</v>
      </c>
    </row>
    <row r="768" spans="1:11" x14ac:dyDescent="0.3">
      <c r="A768" s="20" t="s">
        <v>191</v>
      </c>
      <c r="B768" s="20" t="s">
        <v>293</v>
      </c>
      <c r="C768" s="27">
        <f>VLOOKUP(B768,'Validacion (Uso SMA)'!$A$1:$D$4,4,0)</f>
        <v>1</v>
      </c>
      <c r="D768" s="24" t="s">
        <v>291</v>
      </c>
      <c r="E768" s="24" t="s">
        <v>291</v>
      </c>
      <c r="H768" s="32" t="s">
        <v>294</v>
      </c>
      <c r="I768" s="24" t="s">
        <v>291</v>
      </c>
      <c r="J768" s="20" t="s">
        <v>328</v>
      </c>
      <c r="K768" s="20"/>
    </row>
    <row r="769" spans="1:11" x14ac:dyDescent="0.3">
      <c r="A769" s="20" t="s">
        <v>191</v>
      </c>
      <c r="B769" s="20" t="s">
        <v>295</v>
      </c>
      <c r="C769" s="27">
        <f>VLOOKUP(B769,'Validacion (Uso SMA)'!$A$1:$D$4,4,0)</f>
        <v>2</v>
      </c>
      <c r="D769" s="24" t="s">
        <v>291</v>
      </c>
      <c r="E769" s="24" t="s">
        <v>291</v>
      </c>
      <c r="H769" s="15" t="s">
        <v>296</v>
      </c>
      <c r="I769" s="24" t="s">
        <v>291</v>
      </c>
      <c r="J769" s="20" t="s">
        <v>328</v>
      </c>
      <c r="K769" s="20"/>
    </row>
    <row r="770" spans="1:11" x14ac:dyDescent="0.3">
      <c r="A770" s="20" t="s">
        <v>191</v>
      </c>
      <c r="B770" s="20" t="s">
        <v>289</v>
      </c>
      <c r="C770" s="27">
        <f>VLOOKUP(B770,'Validacion (Uso SMA)'!$A$1:$D$4,4,0)</f>
        <v>3</v>
      </c>
      <c r="D770" s="24" t="s">
        <v>291</v>
      </c>
      <c r="E770" s="24" t="s">
        <v>291</v>
      </c>
      <c r="H770" s="15" t="s">
        <v>290</v>
      </c>
      <c r="I770" s="20" t="s">
        <v>291</v>
      </c>
      <c r="J770" s="20" t="s">
        <v>328</v>
      </c>
    </row>
    <row r="771" spans="1:11" x14ac:dyDescent="0.3">
      <c r="A771" s="20" t="s">
        <v>192</v>
      </c>
      <c r="B771" s="20" t="s">
        <v>293</v>
      </c>
      <c r="C771" s="27">
        <f>VLOOKUP(B771,'Validacion (Uso SMA)'!$A$1:$D$4,4,0)</f>
        <v>1</v>
      </c>
      <c r="D771" s="24" t="s">
        <v>291</v>
      </c>
      <c r="E771" s="24" t="s">
        <v>291</v>
      </c>
      <c r="H771" s="32" t="s">
        <v>294</v>
      </c>
      <c r="I771" s="24" t="s">
        <v>291</v>
      </c>
      <c r="J771" s="20" t="s">
        <v>328</v>
      </c>
      <c r="K771" s="20"/>
    </row>
    <row r="772" spans="1:11" x14ac:dyDescent="0.3">
      <c r="A772" s="20" t="s">
        <v>192</v>
      </c>
      <c r="B772" s="20" t="s">
        <v>295</v>
      </c>
      <c r="C772" s="27">
        <f>VLOOKUP(B772,'Validacion (Uso SMA)'!$A$1:$D$4,4,0)</f>
        <v>2</v>
      </c>
      <c r="D772" s="24" t="s">
        <v>291</v>
      </c>
      <c r="E772" s="24" t="s">
        <v>291</v>
      </c>
      <c r="H772" s="15" t="s">
        <v>296</v>
      </c>
      <c r="I772" s="24" t="s">
        <v>291</v>
      </c>
      <c r="J772" s="20" t="s">
        <v>328</v>
      </c>
      <c r="K772" s="20"/>
    </row>
    <row r="773" spans="1:11" x14ac:dyDescent="0.3">
      <c r="A773" s="20" t="s">
        <v>192</v>
      </c>
      <c r="B773" s="20" t="s">
        <v>289</v>
      </c>
      <c r="C773" s="27">
        <f>VLOOKUP(B773,'Validacion (Uso SMA)'!$A$1:$D$4,4,0)</f>
        <v>3</v>
      </c>
      <c r="D773" s="24" t="s">
        <v>291</v>
      </c>
      <c r="E773" s="24" t="s">
        <v>291</v>
      </c>
      <c r="H773" s="15" t="s">
        <v>290</v>
      </c>
      <c r="I773" s="20" t="s">
        <v>291</v>
      </c>
      <c r="J773" s="20" t="s">
        <v>328</v>
      </c>
    </row>
    <row r="774" spans="1:11" x14ac:dyDescent="0.3">
      <c r="A774" s="20" t="s">
        <v>193</v>
      </c>
      <c r="B774" s="20" t="s">
        <v>293</v>
      </c>
      <c r="C774" s="27">
        <f>VLOOKUP(B774,'Validacion (Uso SMA)'!$A$1:$D$4,4,0)</f>
        <v>1</v>
      </c>
      <c r="D774" s="24" t="s">
        <v>291</v>
      </c>
      <c r="E774" s="24" t="s">
        <v>291</v>
      </c>
      <c r="H774" s="32" t="s">
        <v>294</v>
      </c>
      <c r="I774" s="24" t="s">
        <v>291</v>
      </c>
      <c r="J774" s="20" t="s">
        <v>328</v>
      </c>
      <c r="K774" s="20"/>
    </row>
    <row r="775" spans="1:11" x14ac:dyDescent="0.3">
      <c r="A775" s="20" t="s">
        <v>193</v>
      </c>
      <c r="B775" s="20" t="s">
        <v>295</v>
      </c>
      <c r="C775" s="27">
        <f>VLOOKUP(B775,'Validacion (Uso SMA)'!$A$1:$D$4,4,0)</f>
        <v>2</v>
      </c>
      <c r="D775" s="24" t="s">
        <v>291</v>
      </c>
      <c r="E775" s="24" t="s">
        <v>291</v>
      </c>
      <c r="H775" s="15" t="s">
        <v>296</v>
      </c>
      <c r="I775" s="24" t="s">
        <v>291</v>
      </c>
      <c r="J775" s="20" t="s">
        <v>328</v>
      </c>
      <c r="K775" s="20"/>
    </row>
    <row r="776" spans="1:11" x14ac:dyDescent="0.3">
      <c r="A776" s="20" t="s">
        <v>193</v>
      </c>
      <c r="B776" s="20" t="s">
        <v>289</v>
      </c>
      <c r="C776" s="27">
        <f>VLOOKUP(B776,'Validacion (Uso SMA)'!$A$1:$D$4,4,0)</f>
        <v>3</v>
      </c>
      <c r="D776" s="24" t="s">
        <v>291</v>
      </c>
      <c r="E776" s="24" t="s">
        <v>291</v>
      </c>
      <c r="H776" s="15" t="s">
        <v>290</v>
      </c>
      <c r="I776" s="20" t="s">
        <v>291</v>
      </c>
      <c r="J776" s="20" t="s">
        <v>328</v>
      </c>
    </row>
    <row r="777" spans="1:11" x14ac:dyDescent="0.3">
      <c r="A777" s="15" t="s">
        <v>194</v>
      </c>
      <c r="B777" s="20" t="s">
        <v>293</v>
      </c>
      <c r="C777" s="27">
        <f>VLOOKUP(B777,'Validacion (Uso SMA)'!$A$1:$D$4,4,0)</f>
        <v>1</v>
      </c>
      <c r="D777" s="24" t="s">
        <v>291</v>
      </c>
      <c r="E777" s="24" t="s">
        <v>291</v>
      </c>
      <c r="H777" s="15" t="s">
        <v>294</v>
      </c>
      <c r="I777" s="24" t="s">
        <v>291</v>
      </c>
      <c r="J777" s="20" t="s">
        <v>328</v>
      </c>
    </row>
    <row r="778" spans="1:11" x14ac:dyDescent="0.3">
      <c r="A778" s="15" t="s">
        <v>194</v>
      </c>
      <c r="B778" s="20" t="s">
        <v>295</v>
      </c>
      <c r="C778" s="27">
        <f>VLOOKUP(B778,'Validacion (Uso SMA)'!$A$1:$D$4,4,0)</f>
        <v>2</v>
      </c>
      <c r="D778" s="24" t="s">
        <v>291</v>
      </c>
      <c r="E778" s="24" t="s">
        <v>291</v>
      </c>
      <c r="H778" s="15" t="s">
        <v>296</v>
      </c>
      <c r="I778" s="24" t="s">
        <v>291</v>
      </c>
      <c r="J778" s="20" t="s">
        <v>328</v>
      </c>
    </row>
    <row r="779" spans="1:11" x14ac:dyDescent="0.3">
      <c r="A779" s="15" t="s">
        <v>194</v>
      </c>
      <c r="B779" s="20" t="s">
        <v>289</v>
      </c>
      <c r="C779" s="27">
        <f>VLOOKUP(B779,'Validacion (Uso SMA)'!$A$1:$D$4,4,0)</f>
        <v>3</v>
      </c>
      <c r="D779" s="20" t="s">
        <v>291</v>
      </c>
      <c r="E779" s="20" t="s">
        <v>291</v>
      </c>
      <c r="H779" s="15" t="s">
        <v>290</v>
      </c>
      <c r="I779" s="20" t="s">
        <v>291</v>
      </c>
      <c r="J779" s="20" t="s">
        <v>328</v>
      </c>
    </row>
    <row r="780" spans="1:11" x14ac:dyDescent="0.3">
      <c r="A780" s="15" t="s">
        <v>195</v>
      </c>
      <c r="B780" s="20" t="s">
        <v>293</v>
      </c>
      <c r="C780" s="27">
        <f>VLOOKUP(B780,'Validacion (Uso SMA)'!$A$1:$D$4,4,0)</f>
        <v>1</v>
      </c>
      <c r="D780" s="24" t="s">
        <v>291</v>
      </c>
      <c r="E780" s="24" t="s">
        <v>291</v>
      </c>
      <c r="H780" s="15" t="s">
        <v>294</v>
      </c>
      <c r="I780" s="24" t="s">
        <v>291</v>
      </c>
      <c r="J780" s="20" t="s">
        <v>328</v>
      </c>
    </row>
    <row r="781" spans="1:11" x14ac:dyDescent="0.3">
      <c r="A781" s="15" t="s">
        <v>195</v>
      </c>
      <c r="B781" s="20" t="s">
        <v>295</v>
      </c>
      <c r="C781" s="27">
        <f>VLOOKUP(B781,'Validacion (Uso SMA)'!$A$1:$D$4,4,0)</f>
        <v>2</v>
      </c>
      <c r="D781" s="24" t="s">
        <v>291</v>
      </c>
      <c r="E781" s="24" t="s">
        <v>291</v>
      </c>
      <c r="H781" s="15" t="s">
        <v>296</v>
      </c>
      <c r="I781" s="24" t="s">
        <v>291</v>
      </c>
      <c r="J781" s="20" t="s">
        <v>328</v>
      </c>
    </row>
    <row r="782" spans="1:11" x14ac:dyDescent="0.3">
      <c r="A782" s="15" t="s">
        <v>195</v>
      </c>
      <c r="B782" s="20" t="s">
        <v>289</v>
      </c>
      <c r="C782" s="27">
        <f>VLOOKUP(B782,'Validacion (Uso SMA)'!$A$1:$D$4,4,0)</f>
        <v>3</v>
      </c>
      <c r="D782" s="20" t="s">
        <v>291</v>
      </c>
      <c r="E782" s="20" t="s">
        <v>291</v>
      </c>
      <c r="H782" s="15" t="s">
        <v>290</v>
      </c>
      <c r="I782" s="20" t="s">
        <v>291</v>
      </c>
      <c r="J782" s="20" t="s">
        <v>328</v>
      </c>
    </row>
    <row r="783" spans="1:11" x14ac:dyDescent="0.3">
      <c r="A783" s="15" t="s">
        <v>196</v>
      </c>
      <c r="B783" s="20" t="s">
        <v>293</v>
      </c>
      <c r="C783" s="27">
        <f>VLOOKUP(B783,'Validacion (Uso SMA)'!$A$1:$D$4,4,0)</f>
        <v>1</v>
      </c>
      <c r="D783" s="24" t="s">
        <v>291</v>
      </c>
      <c r="E783" s="24" t="s">
        <v>291</v>
      </c>
      <c r="H783" s="15" t="s">
        <v>294</v>
      </c>
      <c r="I783" s="24" t="s">
        <v>291</v>
      </c>
      <c r="J783" s="20" t="s">
        <v>328</v>
      </c>
    </row>
    <row r="784" spans="1:11" x14ac:dyDescent="0.3">
      <c r="A784" s="15" t="s">
        <v>196</v>
      </c>
      <c r="B784" s="20" t="s">
        <v>295</v>
      </c>
      <c r="C784" s="27">
        <f>VLOOKUP(B784,'Validacion (Uso SMA)'!$A$1:$D$4,4,0)</f>
        <v>2</v>
      </c>
      <c r="D784" s="24" t="s">
        <v>291</v>
      </c>
      <c r="E784" s="24" t="s">
        <v>291</v>
      </c>
      <c r="H784" s="15" t="s">
        <v>296</v>
      </c>
      <c r="I784" s="24" t="s">
        <v>291</v>
      </c>
      <c r="J784" s="20" t="s">
        <v>328</v>
      </c>
    </row>
    <row r="785" spans="1:11" x14ac:dyDescent="0.3">
      <c r="A785" s="15" t="s">
        <v>196</v>
      </c>
      <c r="B785" s="20" t="s">
        <v>289</v>
      </c>
      <c r="C785" s="27">
        <f>VLOOKUP(B785,'Validacion (Uso SMA)'!$A$1:$D$4,4,0)</f>
        <v>3</v>
      </c>
      <c r="D785" s="20" t="s">
        <v>291</v>
      </c>
      <c r="E785" s="20" t="s">
        <v>291</v>
      </c>
      <c r="H785" s="15" t="s">
        <v>290</v>
      </c>
      <c r="I785" s="20" t="s">
        <v>291</v>
      </c>
      <c r="J785" s="20" t="s">
        <v>328</v>
      </c>
    </row>
    <row r="786" spans="1:11" x14ac:dyDescent="0.3">
      <c r="A786" s="16" t="s">
        <v>241</v>
      </c>
      <c r="B786" s="20" t="s">
        <v>293</v>
      </c>
      <c r="C786" s="27">
        <f>VLOOKUP(B786,'Validacion (Uso SMA)'!$A$1:$D$4,4,0)</f>
        <v>1</v>
      </c>
      <c r="D786" s="24" t="s">
        <v>291</v>
      </c>
      <c r="E786" s="24" t="s">
        <v>291</v>
      </c>
      <c r="H786" s="15" t="s">
        <v>294</v>
      </c>
      <c r="I786" s="24" t="s">
        <v>291</v>
      </c>
      <c r="J786" s="20" t="s">
        <v>328</v>
      </c>
    </row>
    <row r="787" spans="1:11" x14ac:dyDescent="0.3">
      <c r="A787" s="16" t="s">
        <v>241</v>
      </c>
      <c r="B787" s="20" t="s">
        <v>295</v>
      </c>
      <c r="C787" s="27">
        <f>VLOOKUP(B787,'Validacion (Uso SMA)'!$A$1:$D$4,4,0)</f>
        <v>2</v>
      </c>
      <c r="D787" s="24" t="s">
        <v>291</v>
      </c>
      <c r="E787" s="24" t="s">
        <v>291</v>
      </c>
      <c r="H787" s="15" t="s">
        <v>296</v>
      </c>
      <c r="I787" s="24" t="s">
        <v>291</v>
      </c>
      <c r="J787" s="20" t="s">
        <v>328</v>
      </c>
    </row>
    <row r="788" spans="1:11" x14ac:dyDescent="0.3">
      <c r="A788" s="16" t="s">
        <v>241</v>
      </c>
      <c r="B788" s="20" t="s">
        <v>289</v>
      </c>
      <c r="C788" s="27">
        <f>VLOOKUP(B788,'Validacion (Uso SMA)'!$A$1:$D$4,4,0)</f>
        <v>3</v>
      </c>
      <c r="D788" s="20" t="s">
        <v>291</v>
      </c>
      <c r="E788" s="20" t="s">
        <v>291</v>
      </c>
      <c r="H788" s="15" t="s">
        <v>290</v>
      </c>
      <c r="I788" s="20" t="s">
        <v>291</v>
      </c>
      <c r="J788" s="20" t="s">
        <v>328</v>
      </c>
    </row>
    <row r="789" spans="1:11" x14ac:dyDescent="0.3">
      <c r="A789" s="16" t="s">
        <v>242</v>
      </c>
      <c r="B789" s="20" t="s">
        <v>293</v>
      </c>
      <c r="C789" s="27">
        <f>VLOOKUP(B789,'Validacion (Uso SMA)'!$A$1:$D$4,4,0)</f>
        <v>1</v>
      </c>
      <c r="D789" s="24" t="s">
        <v>291</v>
      </c>
      <c r="E789" s="24" t="s">
        <v>291</v>
      </c>
      <c r="H789" s="15" t="s">
        <v>294</v>
      </c>
      <c r="I789" s="24" t="s">
        <v>291</v>
      </c>
      <c r="J789" s="20" t="s">
        <v>328</v>
      </c>
    </row>
    <row r="790" spans="1:11" x14ac:dyDescent="0.3">
      <c r="A790" s="16" t="s">
        <v>242</v>
      </c>
      <c r="B790" s="20" t="s">
        <v>295</v>
      </c>
      <c r="C790" s="27">
        <f>VLOOKUP(B790,'Validacion (Uso SMA)'!$A$1:$D$4,4,0)</f>
        <v>2</v>
      </c>
      <c r="D790" s="24" t="s">
        <v>291</v>
      </c>
      <c r="E790" s="24" t="s">
        <v>291</v>
      </c>
      <c r="H790" s="15" t="s">
        <v>296</v>
      </c>
      <c r="I790" s="24" t="s">
        <v>291</v>
      </c>
      <c r="J790" s="20" t="s">
        <v>328</v>
      </c>
    </row>
    <row r="791" spans="1:11" x14ac:dyDescent="0.3">
      <c r="A791" s="16" t="s">
        <v>242</v>
      </c>
      <c r="B791" s="20" t="s">
        <v>289</v>
      </c>
      <c r="C791" s="27">
        <f>VLOOKUP(B791,'Validacion (Uso SMA)'!$A$1:$D$4,4,0)</f>
        <v>3</v>
      </c>
      <c r="D791" s="20" t="s">
        <v>291</v>
      </c>
      <c r="E791" s="20" t="s">
        <v>291</v>
      </c>
      <c r="H791" s="15" t="s">
        <v>290</v>
      </c>
      <c r="I791" s="20" t="s">
        <v>291</v>
      </c>
      <c r="J791" s="20" t="s">
        <v>328</v>
      </c>
    </row>
    <row r="792" spans="1:11" x14ac:dyDescent="0.3">
      <c r="A792" s="16" t="s">
        <v>243</v>
      </c>
      <c r="B792" s="20" t="s">
        <v>293</v>
      </c>
      <c r="C792" s="27">
        <f>VLOOKUP(B792,'Validacion (Uso SMA)'!$A$1:$D$4,4,0)</f>
        <v>1</v>
      </c>
      <c r="D792" s="24" t="s">
        <v>291</v>
      </c>
      <c r="E792" s="24" t="s">
        <v>291</v>
      </c>
      <c r="H792" s="15" t="s">
        <v>294</v>
      </c>
      <c r="I792" s="24" t="s">
        <v>291</v>
      </c>
      <c r="J792" s="20" t="s">
        <v>328</v>
      </c>
    </row>
    <row r="793" spans="1:11" x14ac:dyDescent="0.3">
      <c r="A793" s="16" t="s">
        <v>243</v>
      </c>
      <c r="B793" s="20" t="s">
        <v>295</v>
      </c>
      <c r="C793" s="27">
        <f>VLOOKUP(B793,'Validacion (Uso SMA)'!$A$1:$D$4,4,0)</f>
        <v>2</v>
      </c>
      <c r="D793" s="24" t="s">
        <v>291</v>
      </c>
      <c r="E793" s="24" t="s">
        <v>291</v>
      </c>
      <c r="H793" s="15" t="s">
        <v>296</v>
      </c>
      <c r="I793" s="24" t="s">
        <v>291</v>
      </c>
      <c r="J793" s="20" t="s">
        <v>328</v>
      </c>
    </row>
    <row r="794" spans="1:11" x14ac:dyDescent="0.3">
      <c r="A794" s="16" t="s">
        <v>243</v>
      </c>
      <c r="B794" s="20" t="s">
        <v>289</v>
      </c>
      <c r="C794" s="27">
        <f>VLOOKUP(B794,'Validacion (Uso SMA)'!$A$1:$D$4,4,0)</f>
        <v>3</v>
      </c>
      <c r="D794" s="20" t="s">
        <v>291</v>
      </c>
      <c r="E794" s="20" t="s">
        <v>291</v>
      </c>
      <c r="H794" s="15" t="s">
        <v>290</v>
      </c>
      <c r="I794" s="20" t="s">
        <v>291</v>
      </c>
      <c r="J794" s="20" t="s">
        <v>328</v>
      </c>
    </row>
    <row r="795" spans="1:11" x14ac:dyDescent="0.3">
      <c r="A795" s="20" t="s">
        <v>197</v>
      </c>
      <c r="B795" s="20" t="s">
        <v>293</v>
      </c>
      <c r="C795" s="27">
        <f>VLOOKUP(B795,'Validacion (Uso SMA)'!$A$1:$D$4,4,0)</f>
        <v>1</v>
      </c>
      <c r="D795" s="24" t="s">
        <v>291</v>
      </c>
      <c r="E795" s="24" t="s">
        <v>291</v>
      </c>
      <c r="H795" s="32" t="s">
        <v>294</v>
      </c>
      <c r="I795" s="24" t="s">
        <v>291</v>
      </c>
      <c r="J795" s="20" t="s">
        <v>328</v>
      </c>
      <c r="K795" s="20"/>
    </row>
    <row r="796" spans="1:11" x14ac:dyDescent="0.3">
      <c r="A796" s="20" t="s">
        <v>197</v>
      </c>
      <c r="B796" s="20" t="s">
        <v>295</v>
      </c>
      <c r="C796" s="27">
        <f>VLOOKUP(B796,'Validacion (Uso SMA)'!$A$1:$D$4,4,0)</f>
        <v>2</v>
      </c>
      <c r="D796" s="24" t="s">
        <v>291</v>
      </c>
      <c r="E796" s="24" t="s">
        <v>291</v>
      </c>
      <c r="H796" s="15" t="s">
        <v>296</v>
      </c>
      <c r="I796" s="24" t="s">
        <v>291</v>
      </c>
      <c r="J796" s="20" t="s">
        <v>328</v>
      </c>
      <c r="K796" s="20"/>
    </row>
    <row r="797" spans="1:11" x14ac:dyDescent="0.3">
      <c r="A797" s="20" t="s">
        <v>197</v>
      </c>
      <c r="B797" s="20" t="s">
        <v>289</v>
      </c>
      <c r="C797" s="27">
        <f>VLOOKUP(B797,'Validacion (Uso SMA)'!$A$1:$D$4,4,0)</f>
        <v>3</v>
      </c>
      <c r="D797" s="24" t="s">
        <v>291</v>
      </c>
      <c r="E797" s="24" t="s">
        <v>291</v>
      </c>
      <c r="H797" s="15" t="s">
        <v>290</v>
      </c>
      <c r="I797" s="20" t="s">
        <v>291</v>
      </c>
      <c r="J797" s="20" t="s">
        <v>328</v>
      </c>
    </row>
    <row r="798" spans="1:11" x14ac:dyDescent="0.3">
      <c r="A798" s="20" t="s">
        <v>198</v>
      </c>
      <c r="B798" s="20" t="s">
        <v>293</v>
      </c>
      <c r="C798" s="27">
        <f>VLOOKUP(B798,'Validacion (Uso SMA)'!$A$1:$D$4,4,0)</f>
        <v>1</v>
      </c>
      <c r="D798" s="24" t="s">
        <v>291</v>
      </c>
      <c r="E798" s="24" t="s">
        <v>291</v>
      </c>
      <c r="H798" s="32" t="s">
        <v>294</v>
      </c>
      <c r="I798" s="24" t="s">
        <v>291</v>
      </c>
      <c r="J798" s="20" t="s">
        <v>328</v>
      </c>
      <c r="K798" s="20"/>
    </row>
    <row r="799" spans="1:11" x14ac:dyDescent="0.3">
      <c r="A799" s="20" t="s">
        <v>198</v>
      </c>
      <c r="B799" s="20" t="s">
        <v>295</v>
      </c>
      <c r="C799" s="27">
        <f>VLOOKUP(B799,'Validacion (Uso SMA)'!$A$1:$D$4,4,0)</f>
        <v>2</v>
      </c>
      <c r="D799" s="24" t="s">
        <v>291</v>
      </c>
      <c r="E799" s="24" t="s">
        <v>291</v>
      </c>
      <c r="H799" s="15" t="s">
        <v>296</v>
      </c>
      <c r="I799" s="24" t="s">
        <v>291</v>
      </c>
      <c r="J799" s="20" t="s">
        <v>328</v>
      </c>
      <c r="K799" s="20"/>
    </row>
    <row r="800" spans="1:11" x14ac:dyDescent="0.3">
      <c r="A800" s="20" t="s">
        <v>198</v>
      </c>
      <c r="B800" s="20" t="s">
        <v>289</v>
      </c>
      <c r="C800" s="27">
        <f>VLOOKUP(B800,'Validacion (Uso SMA)'!$A$1:$D$4,4,0)</f>
        <v>3</v>
      </c>
      <c r="D800" s="24" t="s">
        <v>291</v>
      </c>
      <c r="E800" s="24" t="s">
        <v>291</v>
      </c>
      <c r="H800" s="15" t="s">
        <v>290</v>
      </c>
      <c r="I800" s="20" t="s">
        <v>291</v>
      </c>
      <c r="J800" s="20" t="s">
        <v>328</v>
      </c>
    </row>
    <row r="801" spans="1:11" x14ac:dyDescent="0.3">
      <c r="A801" s="20" t="s">
        <v>199</v>
      </c>
      <c r="B801" s="20" t="s">
        <v>293</v>
      </c>
      <c r="C801" s="27">
        <f>VLOOKUP(B801,'Validacion (Uso SMA)'!$A$1:$D$4,4,0)</f>
        <v>1</v>
      </c>
      <c r="D801" s="24" t="s">
        <v>291</v>
      </c>
      <c r="E801" s="24" t="s">
        <v>291</v>
      </c>
      <c r="H801" s="32" t="s">
        <v>294</v>
      </c>
      <c r="I801" s="24" t="s">
        <v>291</v>
      </c>
      <c r="J801" s="20" t="s">
        <v>328</v>
      </c>
      <c r="K801" s="20"/>
    </row>
    <row r="802" spans="1:11" x14ac:dyDescent="0.3">
      <c r="A802" s="20" t="s">
        <v>199</v>
      </c>
      <c r="B802" s="20" t="s">
        <v>295</v>
      </c>
      <c r="C802" s="27">
        <f>VLOOKUP(B802,'Validacion (Uso SMA)'!$A$1:$D$4,4,0)</f>
        <v>2</v>
      </c>
      <c r="D802" s="24" t="s">
        <v>291</v>
      </c>
      <c r="E802" s="24" t="s">
        <v>291</v>
      </c>
      <c r="H802" s="15" t="s">
        <v>296</v>
      </c>
      <c r="I802" s="24" t="s">
        <v>291</v>
      </c>
      <c r="J802" s="20" t="s">
        <v>328</v>
      </c>
      <c r="K802" s="20"/>
    </row>
    <row r="803" spans="1:11" x14ac:dyDescent="0.3">
      <c r="A803" s="20" t="s">
        <v>199</v>
      </c>
      <c r="B803" s="20" t="s">
        <v>289</v>
      </c>
      <c r="C803" s="27">
        <f>VLOOKUP(B803,'Validacion (Uso SMA)'!$A$1:$D$4,4,0)</f>
        <v>3</v>
      </c>
      <c r="D803" s="24" t="s">
        <v>291</v>
      </c>
      <c r="E803" s="24" t="s">
        <v>291</v>
      </c>
      <c r="H803" s="15" t="s">
        <v>290</v>
      </c>
      <c r="I803" s="20" t="s">
        <v>291</v>
      </c>
      <c r="J803" s="20" t="s">
        <v>328</v>
      </c>
    </row>
    <row r="804" spans="1:11" x14ac:dyDescent="0.3">
      <c r="A804" s="20" t="s">
        <v>200</v>
      </c>
      <c r="B804" s="20" t="s">
        <v>293</v>
      </c>
      <c r="C804" s="27">
        <f>VLOOKUP(B804,'Validacion (Uso SMA)'!$A$1:$D$4,4,0)</f>
        <v>1</v>
      </c>
      <c r="D804" s="24" t="s">
        <v>291</v>
      </c>
      <c r="E804" s="24" t="s">
        <v>291</v>
      </c>
      <c r="H804" s="32" t="s">
        <v>294</v>
      </c>
      <c r="I804" s="24" t="s">
        <v>291</v>
      </c>
      <c r="J804" s="20" t="s">
        <v>328</v>
      </c>
      <c r="K804" s="20"/>
    </row>
    <row r="805" spans="1:11" x14ac:dyDescent="0.3">
      <c r="A805" s="20" t="s">
        <v>200</v>
      </c>
      <c r="B805" s="20" t="s">
        <v>295</v>
      </c>
      <c r="C805" s="27">
        <f>VLOOKUP(B805,'Validacion (Uso SMA)'!$A$1:$D$4,4,0)</f>
        <v>2</v>
      </c>
      <c r="D805" s="24" t="s">
        <v>291</v>
      </c>
      <c r="E805" s="24" t="s">
        <v>291</v>
      </c>
      <c r="H805" s="15" t="s">
        <v>296</v>
      </c>
      <c r="I805" s="24" t="s">
        <v>291</v>
      </c>
      <c r="J805" s="20" t="s">
        <v>328</v>
      </c>
      <c r="K805" s="20"/>
    </row>
    <row r="806" spans="1:11" x14ac:dyDescent="0.3">
      <c r="A806" s="20" t="s">
        <v>200</v>
      </c>
      <c r="B806" s="20" t="s">
        <v>289</v>
      </c>
      <c r="C806" s="27">
        <f>VLOOKUP(B806,'Validacion (Uso SMA)'!$A$1:$D$4,4,0)</f>
        <v>3</v>
      </c>
      <c r="D806" s="24" t="s">
        <v>291</v>
      </c>
      <c r="E806" s="24" t="s">
        <v>291</v>
      </c>
      <c r="H806" s="15" t="s">
        <v>290</v>
      </c>
      <c r="I806" s="20" t="s">
        <v>291</v>
      </c>
      <c r="J806" s="20" t="s">
        <v>328</v>
      </c>
    </row>
    <row r="807" spans="1:11" x14ac:dyDescent="0.3">
      <c r="A807" s="20" t="s">
        <v>201</v>
      </c>
      <c r="B807" s="20" t="s">
        <v>293</v>
      </c>
      <c r="C807" s="27">
        <f>VLOOKUP(B807,'Validacion (Uso SMA)'!$A$1:$D$4,4,0)</f>
        <v>1</v>
      </c>
      <c r="D807" s="24" t="s">
        <v>291</v>
      </c>
      <c r="E807" s="24" t="s">
        <v>291</v>
      </c>
      <c r="H807" s="32" t="s">
        <v>294</v>
      </c>
      <c r="I807" s="24" t="s">
        <v>291</v>
      </c>
      <c r="J807" s="20" t="s">
        <v>328</v>
      </c>
      <c r="K807" s="20"/>
    </row>
    <row r="808" spans="1:11" x14ac:dyDescent="0.3">
      <c r="A808" s="20" t="s">
        <v>201</v>
      </c>
      <c r="B808" s="20" t="s">
        <v>295</v>
      </c>
      <c r="C808" s="27">
        <f>VLOOKUP(B808,'Validacion (Uso SMA)'!$A$1:$D$4,4,0)</f>
        <v>2</v>
      </c>
      <c r="D808" s="24" t="s">
        <v>291</v>
      </c>
      <c r="E808" s="24" t="s">
        <v>291</v>
      </c>
      <c r="H808" s="15" t="s">
        <v>296</v>
      </c>
      <c r="I808" s="24" t="s">
        <v>291</v>
      </c>
      <c r="J808" s="20" t="s">
        <v>328</v>
      </c>
      <c r="K808" s="20"/>
    </row>
    <row r="809" spans="1:11" x14ac:dyDescent="0.3">
      <c r="A809" s="20" t="s">
        <v>201</v>
      </c>
      <c r="B809" s="20" t="s">
        <v>289</v>
      </c>
      <c r="C809" s="27">
        <f>VLOOKUP(B809,'Validacion (Uso SMA)'!$A$1:$D$4,4,0)</f>
        <v>3</v>
      </c>
      <c r="D809" s="24" t="s">
        <v>291</v>
      </c>
      <c r="E809" s="24" t="s">
        <v>291</v>
      </c>
      <c r="H809" s="15" t="s">
        <v>290</v>
      </c>
      <c r="I809" s="20" t="s">
        <v>291</v>
      </c>
      <c r="J809" s="20" t="s">
        <v>328</v>
      </c>
    </row>
    <row r="810" spans="1:11" x14ac:dyDescent="0.3">
      <c r="A810" s="20" t="s">
        <v>202</v>
      </c>
      <c r="B810" s="20" t="s">
        <v>293</v>
      </c>
      <c r="C810" s="27">
        <f>VLOOKUP(B810,'Validacion (Uso SMA)'!$A$1:$D$4,4,0)</f>
        <v>1</v>
      </c>
      <c r="D810" s="24" t="s">
        <v>291</v>
      </c>
      <c r="E810" s="24" t="s">
        <v>291</v>
      </c>
      <c r="H810" s="32" t="s">
        <v>294</v>
      </c>
      <c r="I810" s="24" t="s">
        <v>291</v>
      </c>
      <c r="J810" s="20" t="s">
        <v>328</v>
      </c>
      <c r="K810" s="20"/>
    </row>
    <row r="811" spans="1:11" x14ac:dyDescent="0.3">
      <c r="A811" s="20" t="s">
        <v>202</v>
      </c>
      <c r="B811" s="20" t="s">
        <v>295</v>
      </c>
      <c r="C811" s="27">
        <f>VLOOKUP(B811,'Validacion (Uso SMA)'!$A$1:$D$4,4,0)</f>
        <v>2</v>
      </c>
      <c r="D811" s="24" t="s">
        <v>291</v>
      </c>
      <c r="E811" s="24" t="s">
        <v>291</v>
      </c>
      <c r="H811" s="15" t="s">
        <v>296</v>
      </c>
      <c r="I811" s="24" t="s">
        <v>291</v>
      </c>
      <c r="J811" s="20" t="s">
        <v>328</v>
      </c>
      <c r="K811" s="20"/>
    </row>
    <row r="812" spans="1:11" x14ac:dyDescent="0.3">
      <c r="A812" s="20" t="s">
        <v>202</v>
      </c>
      <c r="B812" s="20" t="s">
        <v>289</v>
      </c>
      <c r="C812" s="27">
        <f>VLOOKUP(B812,'Validacion (Uso SMA)'!$A$1:$D$4,4,0)</f>
        <v>3</v>
      </c>
      <c r="D812" s="24" t="s">
        <v>291</v>
      </c>
      <c r="E812" s="24" t="s">
        <v>291</v>
      </c>
      <c r="H812" s="15" t="s">
        <v>290</v>
      </c>
      <c r="I812" s="20" t="s">
        <v>291</v>
      </c>
      <c r="J812" s="20" t="s">
        <v>328</v>
      </c>
    </row>
    <row r="813" spans="1:11" x14ac:dyDescent="0.3">
      <c r="A813" s="20" t="s">
        <v>203</v>
      </c>
      <c r="B813" s="20" t="s">
        <v>293</v>
      </c>
      <c r="C813" s="27">
        <f>VLOOKUP(B813,'Validacion (Uso SMA)'!$A$1:$D$4,4,0)</f>
        <v>1</v>
      </c>
      <c r="D813" s="24" t="s">
        <v>291</v>
      </c>
      <c r="E813" s="24" t="s">
        <v>291</v>
      </c>
      <c r="H813" s="32" t="s">
        <v>294</v>
      </c>
      <c r="I813" s="24" t="s">
        <v>291</v>
      </c>
      <c r="J813" s="20" t="s">
        <v>328</v>
      </c>
      <c r="K813" s="20"/>
    </row>
    <row r="814" spans="1:11" x14ac:dyDescent="0.3">
      <c r="A814" s="20" t="s">
        <v>203</v>
      </c>
      <c r="B814" s="20" t="s">
        <v>295</v>
      </c>
      <c r="C814" s="27">
        <f>VLOOKUP(B814,'Validacion (Uso SMA)'!$A$1:$D$4,4,0)</f>
        <v>2</v>
      </c>
      <c r="D814" s="24" t="s">
        <v>291</v>
      </c>
      <c r="E814" s="24" t="s">
        <v>291</v>
      </c>
      <c r="H814" s="15" t="s">
        <v>296</v>
      </c>
      <c r="I814" s="24" t="s">
        <v>291</v>
      </c>
      <c r="J814" s="20" t="s">
        <v>328</v>
      </c>
      <c r="K814" s="20"/>
    </row>
    <row r="815" spans="1:11" x14ac:dyDescent="0.3">
      <c r="A815" s="20" t="s">
        <v>203</v>
      </c>
      <c r="B815" s="20" t="s">
        <v>289</v>
      </c>
      <c r="C815" s="27">
        <f>VLOOKUP(B815,'Validacion (Uso SMA)'!$A$1:$D$4,4,0)</f>
        <v>3</v>
      </c>
      <c r="D815" s="24" t="s">
        <v>291</v>
      </c>
      <c r="E815" s="24" t="s">
        <v>291</v>
      </c>
      <c r="H815" s="15" t="s">
        <v>290</v>
      </c>
      <c r="I815" s="20" t="s">
        <v>291</v>
      </c>
      <c r="J815" s="20" t="s">
        <v>328</v>
      </c>
    </row>
    <row r="816" spans="1:11" x14ac:dyDescent="0.3">
      <c r="A816" s="15" t="s">
        <v>204</v>
      </c>
      <c r="B816" s="20" t="s">
        <v>293</v>
      </c>
      <c r="C816" s="27">
        <f>VLOOKUP(B816,'Validacion (Uso SMA)'!$A$1:$D$4,4,0)</f>
        <v>1</v>
      </c>
      <c r="D816" s="24" t="s">
        <v>291</v>
      </c>
      <c r="E816" s="24" t="s">
        <v>291</v>
      </c>
      <c r="H816" s="15" t="s">
        <v>294</v>
      </c>
      <c r="I816" s="24" t="s">
        <v>291</v>
      </c>
      <c r="J816" s="20" t="s">
        <v>328</v>
      </c>
    </row>
    <row r="817" spans="1:10" x14ac:dyDescent="0.3">
      <c r="A817" s="15" t="s">
        <v>204</v>
      </c>
      <c r="B817" s="20" t="s">
        <v>295</v>
      </c>
      <c r="C817" s="27">
        <f>VLOOKUP(B817,'Validacion (Uso SMA)'!$A$1:$D$4,4,0)</f>
        <v>2</v>
      </c>
      <c r="D817" s="24" t="s">
        <v>291</v>
      </c>
      <c r="E817" s="24" t="s">
        <v>291</v>
      </c>
      <c r="H817" s="15" t="s">
        <v>296</v>
      </c>
      <c r="I817" s="24" t="s">
        <v>291</v>
      </c>
      <c r="J817" s="20" t="s">
        <v>328</v>
      </c>
    </row>
    <row r="818" spans="1:10" x14ac:dyDescent="0.3">
      <c r="A818" s="15" t="s">
        <v>204</v>
      </c>
      <c r="B818" s="20" t="s">
        <v>289</v>
      </c>
      <c r="C818" s="27">
        <f>VLOOKUP(B818,'Validacion (Uso SMA)'!$A$1:$D$4,4,0)</f>
        <v>3</v>
      </c>
      <c r="D818" s="20" t="s">
        <v>291</v>
      </c>
      <c r="E818" s="20" t="s">
        <v>291</v>
      </c>
      <c r="H818" s="15" t="s">
        <v>290</v>
      </c>
      <c r="I818" s="20" t="s">
        <v>291</v>
      </c>
      <c r="J818" s="20" t="s">
        <v>328</v>
      </c>
    </row>
    <row r="819" spans="1:10" x14ac:dyDescent="0.3">
      <c r="A819" s="15" t="s">
        <v>205</v>
      </c>
      <c r="B819" s="20" t="s">
        <v>293</v>
      </c>
      <c r="C819" s="27">
        <f>VLOOKUP(B819,'Validacion (Uso SMA)'!$A$1:$D$4,4,0)</f>
        <v>1</v>
      </c>
      <c r="D819" s="24" t="s">
        <v>291</v>
      </c>
      <c r="E819" s="24" t="s">
        <v>291</v>
      </c>
      <c r="H819" s="15" t="s">
        <v>294</v>
      </c>
      <c r="I819" s="24" t="s">
        <v>291</v>
      </c>
      <c r="J819" s="20" t="s">
        <v>328</v>
      </c>
    </row>
    <row r="820" spans="1:10" x14ac:dyDescent="0.3">
      <c r="A820" s="15" t="s">
        <v>205</v>
      </c>
      <c r="B820" s="20" t="s">
        <v>295</v>
      </c>
      <c r="C820" s="27">
        <f>VLOOKUP(B820,'Validacion (Uso SMA)'!$A$1:$D$4,4,0)</f>
        <v>2</v>
      </c>
      <c r="D820" s="24" t="s">
        <v>291</v>
      </c>
      <c r="E820" s="24" t="s">
        <v>291</v>
      </c>
      <c r="H820" s="15" t="s">
        <v>296</v>
      </c>
      <c r="I820" s="24" t="s">
        <v>291</v>
      </c>
      <c r="J820" s="20" t="s">
        <v>328</v>
      </c>
    </row>
    <row r="821" spans="1:10" x14ac:dyDescent="0.3">
      <c r="A821" s="15" t="s">
        <v>205</v>
      </c>
      <c r="B821" s="20" t="s">
        <v>289</v>
      </c>
      <c r="C821" s="27">
        <f>VLOOKUP(B821,'Validacion (Uso SMA)'!$A$1:$D$4,4,0)</f>
        <v>3</v>
      </c>
      <c r="D821" s="20" t="s">
        <v>291</v>
      </c>
      <c r="E821" s="20" t="s">
        <v>291</v>
      </c>
      <c r="H821" s="15" t="s">
        <v>290</v>
      </c>
      <c r="I821" s="20" t="s">
        <v>291</v>
      </c>
      <c r="J821" s="20" t="s">
        <v>328</v>
      </c>
    </row>
    <row r="822" spans="1:10" x14ac:dyDescent="0.3">
      <c r="A822" s="15" t="s">
        <v>206</v>
      </c>
      <c r="B822" s="20" t="s">
        <v>293</v>
      </c>
      <c r="C822" s="27">
        <f>VLOOKUP(B822,'Validacion (Uso SMA)'!$A$1:$D$4,4,0)</f>
        <v>1</v>
      </c>
      <c r="D822" s="24" t="s">
        <v>291</v>
      </c>
      <c r="E822" s="24" t="s">
        <v>291</v>
      </c>
      <c r="H822" s="15" t="s">
        <v>294</v>
      </c>
      <c r="I822" s="24" t="s">
        <v>291</v>
      </c>
      <c r="J822" s="20" t="s">
        <v>328</v>
      </c>
    </row>
    <row r="823" spans="1:10" x14ac:dyDescent="0.3">
      <c r="A823" s="15" t="s">
        <v>206</v>
      </c>
      <c r="B823" s="20" t="s">
        <v>295</v>
      </c>
      <c r="C823" s="27">
        <f>VLOOKUP(B823,'Validacion (Uso SMA)'!$A$1:$D$4,4,0)</f>
        <v>2</v>
      </c>
      <c r="D823" s="24" t="s">
        <v>291</v>
      </c>
      <c r="E823" s="24" t="s">
        <v>291</v>
      </c>
      <c r="H823" s="15" t="s">
        <v>296</v>
      </c>
      <c r="I823" s="24" t="s">
        <v>291</v>
      </c>
      <c r="J823" s="20" t="s">
        <v>328</v>
      </c>
    </row>
    <row r="824" spans="1:10" x14ac:dyDescent="0.3">
      <c r="A824" s="15" t="s">
        <v>206</v>
      </c>
      <c r="B824" s="20" t="s">
        <v>289</v>
      </c>
      <c r="C824" s="27">
        <f>VLOOKUP(B824,'Validacion (Uso SMA)'!$A$1:$D$4,4,0)</f>
        <v>3</v>
      </c>
      <c r="D824" s="20" t="s">
        <v>291</v>
      </c>
      <c r="E824" s="20" t="s">
        <v>291</v>
      </c>
      <c r="H824" s="15" t="s">
        <v>290</v>
      </c>
      <c r="I824" s="20" t="s">
        <v>291</v>
      </c>
      <c r="J824" s="20" t="s">
        <v>328</v>
      </c>
    </row>
    <row r="825" spans="1:10" x14ac:dyDescent="0.3">
      <c r="A825" s="15" t="s">
        <v>207</v>
      </c>
      <c r="B825" s="20" t="s">
        <v>293</v>
      </c>
      <c r="C825" s="27">
        <f>VLOOKUP(B825,'Validacion (Uso SMA)'!$A$1:$D$4,4,0)</f>
        <v>1</v>
      </c>
      <c r="D825" s="24" t="s">
        <v>291</v>
      </c>
      <c r="E825" s="24" t="s">
        <v>291</v>
      </c>
      <c r="H825" s="15" t="s">
        <v>294</v>
      </c>
      <c r="I825" s="24" t="s">
        <v>291</v>
      </c>
      <c r="J825" s="20" t="s">
        <v>328</v>
      </c>
    </row>
    <row r="826" spans="1:10" x14ac:dyDescent="0.3">
      <c r="A826" s="15" t="s">
        <v>207</v>
      </c>
      <c r="B826" s="20" t="s">
        <v>295</v>
      </c>
      <c r="C826" s="27">
        <f>VLOOKUP(B826,'Validacion (Uso SMA)'!$A$1:$D$4,4,0)</f>
        <v>2</v>
      </c>
      <c r="D826" s="24" t="s">
        <v>291</v>
      </c>
      <c r="E826" s="24" t="s">
        <v>291</v>
      </c>
      <c r="H826" s="15" t="s">
        <v>296</v>
      </c>
      <c r="I826" s="24" t="s">
        <v>291</v>
      </c>
      <c r="J826" s="20" t="s">
        <v>328</v>
      </c>
    </row>
    <row r="827" spans="1:10" x14ac:dyDescent="0.3">
      <c r="A827" s="15" t="s">
        <v>207</v>
      </c>
      <c r="B827" s="20" t="s">
        <v>289</v>
      </c>
      <c r="C827" s="27">
        <f>VLOOKUP(B827,'Validacion (Uso SMA)'!$A$1:$D$4,4,0)</f>
        <v>3</v>
      </c>
      <c r="D827" s="20" t="s">
        <v>291</v>
      </c>
      <c r="E827" s="20" t="s">
        <v>291</v>
      </c>
      <c r="H827" s="15" t="s">
        <v>290</v>
      </c>
      <c r="I827" s="20" t="s">
        <v>291</v>
      </c>
      <c r="J827" s="20" t="s">
        <v>328</v>
      </c>
    </row>
    <row r="828" spans="1:10" x14ac:dyDescent="0.3">
      <c r="A828" s="15" t="s">
        <v>208</v>
      </c>
      <c r="B828" s="20" t="s">
        <v>293</v>
      </c>
      <c r="C828" s="27">
        <f>VLOOKUP(B828,'Validacion (Uso SMA)'!$A$1:$D$4,4,0)</f>
        <v>1</v>
      </c>
      <c r="D828" s="24" t="s">
        <v>291</v>
      </c>
      <c r="E828" s="24" t="s">
        <v>291</v>
      </c>
      <c r="H828" s="15" t="s">
        <v>294</v>
      </c>
      <c r="I828" s="24" t="s">
        <v>291</v>
      </c>
      <c r="J828" s="20" t="s">
        <v>328</v>
      </c>
    </row>
    <row r="829" spans="1:10" x14ac:dyDescent="0.3">
      <c r="A829" s="15" t="s">
        <v>208</v>
      </c>
      <c r="B829" s="20" t="s">
        <v>295</v>
      </c>
      <c r="C829" s="27">
        <f>VLOOKUP(B829,'Validacion (Uso SMA)'!$A$1:$D$4,4,0)</f>
        <v>2</v>
      </c>
      <c r="D829" s="24" t="s">
        <v>291</v>
      </c>
      <c r="E829" s="24" t="s">
        <v>291</v>
      </c>
      <c r="H829" s="15" t="s">
        <v>296</v>
      </c>
      <c r="I829" s="24" t="s">
        <v>291</v>
      </c>
      <c r="J829" s="20" t="s">
        <v>328</v>
      </c>
    </row>
    <row r="830" spans="1:10" x14ac:dyDescent="0.3">
      <c r="A830" s="15" t="s">
        <v>208</v>
      </c>
      <c r="B830" s="20" t="s">
        <v>289</v>
      </c>
      <c r="C830" s="27">
        <f>VLOOKUP(B830,'Validacion (Uso SMA)'!$A$1:$D$4,4,0)</f>
        <v>3</v>
      </c>
      <c r="D830" s="20" t="s">
        <v>291</v>
      </c>
      <c r="E830" s="20" t="s">
        <v>291</v>
      </c>
      <c r="H830" s="15" t="s">
        <v>290</v>
      </c>
      <c r="I830" s="20" t="s">
        <v>291</v>
      </c>
      <c r="J830" s="20" t="s">
        <v>328</v>
      </c>
    </row>
    <row r="831" spans="1:10" x14ac:dyDescent="0.3">
      <c r="A831" s="15" t="s">
        <v>209</v>
      </c>
      <c r="B831" s="20" t="s">
        <v>293</v>
      </c>
      <c r="C831" s="27">
        <f>VLOOKUP(B831,'Validacion (Uso SMA)'!$A$1:$D$4,4,0)</f>
        <v>1</v>
      </c>
      <c r="D831" s="24" t="s">
        <v>291</v>
      </c>
      <c r="E831" s="24" t="s">
        <v>291</v>
      </c>
      <c r="H831" s="15" t="s">
        <v>294</v>
      </c>
      <c r="I831" s="24" t="s">
        <v>291</v>
      </c>
      <c r="J831" s="20" t="s">
        <v>328</v>
      </c>
    </row>
    <row r="832" spans="1:10" x14ac:dyDescent="0.3">
      <c r="A832" s="15" t="s">
        <v>209</v>
      </c>
      <c r="B832" s="20" t="s">
        <v>295</v>
      </c>
      <c r="C832" s="27">
        <f>VLOOKUP(B832,'Validacion (Uso SMA)'!$A$1:$D$4,4,0)</f>
        <v>2</v>
      </c>
      <c r="D832" s="24" t="s">
        <v>291</v>
      </c>
      <c r="E832" s="24" t="s">
        <v>291</v>
      </c>
      <c r="H832" s="15" t="s">
        <v>296</v>
      </c>
      <c r="I832" s="24" t="s">
        <v>291</v>
      </c>
      <c r="J832" s="20" t="s">
        <v>328</v>
      </c>
    </row>
    <row r="833" spans="1:11" x14ac:dyDescent="0.3">
      <c r="A833" s="15" t="s">
        <v>209</v>
      </c>
      <c r="B833" s="20" t="s">
        <v>289</v>
      </c>
      <c r="C833" s="27">
        <f>VLOOKUP(B833,'Validacion (Uso SMA)'!$A$1:$D$4,4,0)</f>
        <v>3</v>
      </c>
      <c r="D833" s="20" t="s">
        <v>291</v>
      </c>
      <c r="E833" s="20" t="s">
        <v>291</v>
      </c>
      <c r="H833" s="15" t="s">
        <v>290</v>
      </c>
      <c r="I833" s="20" t="s">
        <v>291</v>
      </c>
      <c r="J833" s="20" t="s">
        <v>328</v>
      </c>
    </row>
    <row r="834" spans="1:11" x14ac:dyDescent="0.3">
      <c r="A834" s="15" t="s">
        <v>210</v>
      </c>
      <c r="B834" s="20" t="s">
        <v>293</v>
      </c>
      <c r="C834" s="27">
        <f>VLOOKUP(B834,'Validacion (Uso SMA)'!$A$1:$D$4,4,0)</f>
        <v>1</v>
      </c>
      <c r="D834" s="24" t="s">
        <v>291</v>
      </c>
      <c r="E834" s="24" t="s">
        <v>291</v>
      </c>
      <c r="H834" s="15" t="s">
        <v>294</v>
      </c>
      <c r="I834" s="24" t="s">
        <v>291</v>
      </c>
      <c r="J834" s="20" t="s">
        <v>328</v>
      </c>
    </row>
    <row r="835" spans="1:11" x14ac:dyDescent="0.3">
      <c r="A835" s="15" t="s">
        <v>210</v>
      </c>
      <c r="B835" s="20" t="s">
        <v>295</v>
      </c>
      <c r="C835" s="27">
        <f>VLOOKUP(B835,'Validacion (Uso SMA)'!$A$1:$D$4,4,0)</f>
        <v>2</v>
      </c>
      <c r="D835" s="24" t="s">
        <v>291</v>
      </c>
      <c r="E835" s="24" t="s">
        <v>291</v>
      </c>
      <c r="H835" s="15" t="s">
        <v>296</v>
      </c>
      <c r="I835" s="24" t="s">
        <v>291</v>
      </c>
      <c r="J835" s="20" t="s">
        <v>328</v>
      </c>
    </row>
    <row r="836" spans="1:11" x14ac:dyDescent="0.3">
      <c r="A836" s="15" t="s">
        <v>210</v>
      </c>
      <c r="B836" s="20" t="s">
        <v>289</v>
      </c>
      <c r="C836" s="27">
        <f>VLOOKUP(B836,'Validacion (Uso SMA)'!$A$1:$D$4,4,0)</f>
        <v>3</v>
      </c>
      <c r="D836" s="20" t="s">
        <v>291</v>
      </c>
      <c r="E836" s="20" t="s">
        <v>291</v>
      </c>
      <c r="H836" s="15" t="s">
        <v>290</v>
      </c>
      <c r="I836" s="20" t="s">
        <v>291</v>
      </c>
      <c r="J836" s="20" t="s">
        <v>328</v>
      </c>
    </row>
    <row r="837" spans="1:11" x14ac:dyDescent="0.3">
      <c r="A837" s="15" t="s">
        <v>211</v>
      </c>
      <c r="B837" s="20" t="s">
        <v>293</v>
      </c>
      <c r="C837" s="27">
        <f>VLOOKUP(B837,'Validacion (Uso SMA)'!$A$1:$D$4,4,0)</f>
        <v>1</v>
      </c>
      <c r="D837" s="24" t="s">
        <v>291</v>
      </c>
      <c r="E837" s="24" t="s">
        <v>291</v>
      </c>
      <c r="H837" s="15" t="s">
        <v>294</v>
      </c>
      <c r="I837" s="24" t="s">
        <v>291</v>
      </c>
      <c r="J837" s="20" t="s">
        <v>328</v>
      </c>
    </row>
    <row r="838" spans="1:11" x14ac:dyDescent="0.3">
      <c r="A838" s="15" t="s">
        <v>211</v>
      </c>
      <c r="B838" s="20" t="s">
        <v>295</v>
      </c>
      <c r="C838" s="27">
        <f>VLOOKUP(B838,'Validacion (Uso SMA)'!$A$1:$D$4,4,0)</f>
        <v>2</v>
      </c>
      <c r="D838" s="24" t="s">
        <v>291</v>
      </c>
      <c r="E838" s="24" t="s">
        <v>291</v>
      </c>
      <c r="H838" s="15" t="s">
        <v>296</v>
      </c>
      <c r="I838" s="24" t="s">
        <v>291</v>
      </c>
      <c r="J838" s="20" t="s">
        <v>328</v>
      </c>
    </row>
    <row r="839" spans="1:11" x14ac:dyDescent="0.3">
      <c r="A839" s="15" t="s">
        <v>211</v>
      </c>
      <c r="B839" s="20" t="s">
        <v>289</v>
      </c>
      <c r="C839" s="27">
        <f>VLOOKUP(B839,'Validacion (Uso SMA)'!$A$1:$D$4,4,0)</f>
        <v>3</v>
      </c>
      <c r="D839" s="20" t="s">
        <v>291</v>
      </c>
      <c r="E839" s="20" t="s">
        <v>291</v>
      </c>
      <c r="H839" s="15" t="s">
        <v>290</v>
      </c>
      <c r="I839" s="20" t="s">
        <v>291</v>
      </c>
      <c r="J839" s="20" t="s">
        <v>328</v>
      </c>
    </row>
    <row r="840" spans="1:11" x14ac:dyDescent="0.3">
      <c r="A840" s="15" t="s">
        <v>212</v>
      </c>
      <c r="B840" s="20" t="s">
        <v>293</v>
      </c>
      <c r="C840" s="27">
        <f>VLOOKUP(B840,'Validacion (Uso SMA)'!$A$1:$D$4,4,0)</f>
        <v>1</v>
      </c>
      <c r="D840" s="24" t="s">
        <v>291</v>
      </c>
      <c r="E840" s="24" t="s">
        <v>291</v>
      </c>
      <c r="H840" s="15" t="s">
        <v>294</v>
      </c>
      <c r="I840" s="24" t="s">
        <v>291</v>
      </c>
      <c r="J840" s="20" t="s">
        <v>328</v>
      </c>
      <c r="K840" s="31"/>
    </row>
    <row r="841" spans="1:11" x14ac:dyDescent="0.3">
      <c r="A841" s="15" t="s">
        <v>212</v>
      </c>
      <c r="B841" s="20" t="s">
        <v>295</v>
      </c>
      <c r="C841" s="27">
        <f>VLOOKUP(B841,'Validacion (Uso SMA)'!$A$1:$D$4,4,0)</f>
        <v>2</v>
      </c>
      <c r="D841" s="24" t="s">
        <v>291</v>
      </c>
      <c r="E841" s="24" t="s">
        <v>291</v>
      </c>
      <c r="H841" s="15" t="s">
        <v>296</v>
      </c>
      <c r="I841" s="24" t="s">
        <v>291</v>
      </c>
      <c r="J841" s="20" t="s">
        <v>328</v>
      </c>
    </row>
    <row r="842" spans="1:11" x14ac:dyDescent="0.3">
      <c r="A842" s="15" t="s">
        <v>212</v>
      </c>
      <c r="B842" s="20" t="s">
        <v>289</v>
      </c>
      <c r="C842" s="27">
        <f>VLOOKUP(B842,'Validacion (Uso SMA)'!$A$1:$D$4,4,0)</f>
        <v>3</v>
      </c>
      <c r="D842" s="20" t="s">
        <v>291</v>
      </c>
      <c r="E842" s="20" t="s">
        <v>291</v>
      </c>
      <c r="H842" s="15" t="s">
        <v>290</v>
      </c>
      <c r="I842" s="20" t="s">
        <v>291</v>
      </c>
      <c r="J842" s="20" t="s">
        <v>328</v>
      </c>
    </row>
    <row r="843" spans="1:11" x14ac:dyDescent="0.3">
      <c r="A843" s="15" t="s">
        <v>213</v>
      </c>
      <c r="B843" s="20" t="s">
        <v>293</v>
      </c>
      <c r="C843" s="27">
        <f>VLOOKUP(B843,'Validacion (Uso SMA)'!$A$1:$D$4,4,0)</f>
        <v>1</v>
      </c>
      <c r="D843" s="24" t="s">
        <v>291</v>
      </c>
      <c r="E843" s="24" t="s">
        <v>291</v>
      </c>
      <c r="H843" s="15" t="s">
        <v>294</v>
      </c>
      <c r="I843" s="24" t="s">
        <v>291</v>
      </c>
      <c r="J843" s="20" t="s">
        <v>328</v>
      </c>
    </row>
    <row r="844" spans="1:11" x14ac:dyDescent="0.3">
      <c r="A844" s="15" t="s">
        <v>213</v>
      </c>
      <c r="B844" s="20" t="s">
        <v>295</v>
      </c>
      <c r="C844" s="27">
        <f>VLOOKUP(B844,'Validacion (Uso SMA)'!$A$1:$D$4,4,0)</f>
        <v>2</v>
      </c>
      <c r="D844" s="24" t="s">
        <v>291</v>
      </c>
      <c r="E844" s="24" t="s">
        <v>291</v>
      </c>
      <c r="H844" s="15" t="s">
        <v>296</v>
      </c>
      <c r="I844" s="24" t="s">
        <v>291</v>
      </c>
      <c r="J844" s="20" t="s">
        <v>328</v>
      </c>
    </row>
    <row r="845" spans="1:11" x14ac:dyDescent="0.3">
      <c r="A845" s="15" t="s">
        <v>213</v>
      </c>
      <c r="B845" s="20" t="s">
        <v>289</v>
      </c>
      <c r="C845" s="27">
        <f>VLOOKUP(B845,'Validacion (Uso SMA)'!$A$1:$D$4,4,0)</f>
        <v>3</v>
      </c>
      <c r="D845" s="20" t="s">
        <v>291</v>
      </c>
      <c r="E845" s="20" t="s">
        <v>291</v>
      </c>
      <c r="H845" s="15" t="s">
        <v>290</v>
      </c>
      <c r="I845" s="20" t="s">
        <v>291</v>
      </c>
      <c r="J845" s="20" t="s">
        <v>328</v>
      </c>
    </row>
    <row r="846" spans="1:11" x14ac:dyDescent="0.3">
      <c r="A846" s="15" t="s">
        <v>214</v>
      </c>
      <c r="B846" s="20" t="s">
        <v>293</v>
      </c>
      <c r="C846" s="27">
        <f>VLOOKUP(B846,'Validacion (Uso SMA)'!$A$1:$D$4,4,0)</f>
        <v>1</v>
      </c>
      <c r="D846" s="24" t="s">
        <v>291</v>
      </c>
      <c r="E846" s="24" t="s">
        <v>291</v>
      </c>
      <c r="H846" s="15" t="s">
        <v>294</v>
      </c>
      <c r="I846" s="24" t="s">
        <v>291</v>
      </c>
      <c r="J846" s="20" t="s">
        <v>328</v>
      </c>
    </row>
    <row r="847" spans="1:11" x14ac:dyDescent="0.3">
      <c r="A847" s="15" t="s">
        <v>214</v>
      </c>
      <c r="B847" s="20" t="s">
        <v>295</v>
      </c>
      <c r="C847" s="27">
        <f>VLOOKUP(B847,'Validacion (Uso SMA)'!$A$1:$D$4,4,0)</f>
        <v>2</v>
      </c>
      <c r="D847" s="24" t="s">
        <v>291</v>
      </c>
      <c r="E847" s="24" t="s">
        <v>291</v>
      </c>
      <c r="H847" s="15" t="s">
        <v>296</v>
      </c>
      <c r="I847" s="24" t="s">
        <v>291</v>
      </c>
      <c r="J847" s="20" t="s">
        <v>328</v>
      </c>
    </row>
    <row r="848" spans="1:11" x14ac:dyDescent="0.3">
      <c r="A848" s="15" t="s">
        <v>214</v>
      </c>
      <c r="B848" s="20" t="s">
        <v>289</v>
      </c>
      <c r="C848" s="27">
        <f>VLOOKUP(B848,'Validacion (Uso SMA)'!$A$1:$D$4,4,0)</f>
        <v>3</v>
      </c>
      <c r="D848" s="20" t="s">
        <v>291</v>
      </c>
      <c r="E848" s="20" t="s">
        <v>291</v>
      </c>
      <c r="H848" s="15" t="s">
        <v>290</v>
      </c>
      <c r="I848" s="20" t="s">
        <v>291</v>
      </c>
      <c r="J848" s="20" t="s">
        <v>328</v>
      </c>
    </row>
    <row r="849" spans="1:11" x14ac:dyDescent="0.3">
      <c r="A849" s="15" t="s">
        <v>215</v>
      </c>
      <c r="B849" s="20" t="s">
        <v>293</v>
      </c>
      <c r="C849" s="27">
        <f>VLOOKUP(B849,'Validacion (Uso SMA)'!$A$1:$D$4,4,0)</f>
        <v>1</v>
      </c>
      <c r="D849" s="24" t="s">
        <v>291</v>
      </c>
      <c r="E849" s="24" t="s">
        <v>291</v>
      </c>
      <c r="H849" s="15" t="s">
        <v>294</v>
      </c>
      <c r="I849" s="24" t="s">
        <v>291</v>
      </c>
      <c r="J849" s="20" t="s">
        <v>328</v>
      </c>
    </row>
    <row r="850" spans="1:11" x14ac:dyDescent="0.3">
      <c r="A850" s="15" t="s">
        <v>215</v>
      </c>
      <c r="B850" s="20" t="s">
        <v>295</v>
      </c>
      <c r="C850" s="27">
        <f>VLOOKUP(B850,'Validacion (Uso SMA)'!$A$1:$D$4,4,0)</f>
        <v>2</v>
      </c>
      <c r="D850" s="24" t="s">
        <v>291</v>
      </c>
      <c r="E850" s="24" t="s">
        <v>291</v>
      </c>
      <c r="H850" s="15" t="s">
        <v>296</v>
      </c>
      <c r="I850" s="24" t="s">
        <v>291</v>
      </c>
      <c r="J850" s="20" t="s">
        <v>328</v>
      </c>
    </row>
    <row r="851" spans="1:11" x14ac:dyDescent="0.3">
      <c r="A851" s="15" t="s">
        <v>215</v>
      </c>
      <c r="B851" s="20" t="s">
        <v>289</v>
      </c>
      <c r="C851" s="27">
        <f>VLOOKUP(B851,'Validacion (Uso SMA)'!$A$1:$D$4,4,0)</f>
        <v>3</v>
      </c>
      <c r="D851" s="20" t="s">
        <v>291</v>
      </c>
      <c r="E851" s="20" t="s">
        <v>291</v>
      </c>
      <c r="H851" s="15" t="s">
        <v>290</v>
      </c>
      <c r="I851" s="20" t="s">
        <v>291</v>
      </c>
      <c r="J851" s="20" t="s">
        <v>328</v>
      </c>
    </row>
    <row r="852" spans="1:11" x14ac:dyDescent="0.3">
      <c r="A852" s="16" t="s">
        <v>244</v>
      </c>
      <c r="B852" s="20" t="s">
        <v>293</v>
      </c>
      <c r="C852" s="27">
        <f>VLOOKUP(B852,'Validacion (Uso SMA)'!$A$1:$D$4,4,0)</f>
        <v>1</v>
      </c>
      <c r="D852" s="24" t="s">
        <v>291</v>
      </c>
      <c r="E852" s="24" t="s">
        <v>291</v>
      </c>
      <c r="H852" s="15" t="s">
        <v>294</v>
      </c>
      <c r="I852" s="24" t="s">
        <v>291</v>
      </c>
      <c r="J852" s="20" t="s">
        <v>328</v>
      </c>
    </row>
    <row r="853" spans="1:11" x14ac:dyDescent="0.3">
      <c r="A853" s="16" t="s">
        <v>244</v>
      </c>
      <c r="B853" s="20" t="s">
        <v>295</v>
      </c>
      <c r="C853" s="27">
        <f>VLOOKUP(B853,'Validacion (Uso SMA)'!$A$1:$D$4,4,0)</f>
        <v>2</v>
      </c>
      <c r="D853" s="24" t="s">
        <v>291</v>
      </c>
      <c r="E853" s="24" t="s">
        <v>291</v>
      </c>
      <c r="H853" s="15" t="s">
        <v>296</v>
      </c>
      <c r="I853" s="24" t="s">
        <v>291</v>
      </c>
      <c r="J853" s="20" t="s">
        <v>328</v>
      </c>
    </row>
    <row r="854" spans="1:11" x14ac:dyDescent="0.3">
      <c r="A854" s="16" t="s">
        <v>244</v>
      </c>
      <c r="B854" s="20" t="s">
        <v>289</v>
      </c>
      <c r="C854" s="27">
        <f>VLOOKUP(B854,'Validacion (Uso SMA)'!$A$1:$D$4,4,0)</f>
        <v>3</v>
      </c>
      <c r="D854" s="20" t="s">
        <v>291</v>
      </c>
      <c r="E854" s="20" t="s">
        <v>291</v>
      </c>
      <c r="H854" s="15" t="s">
        <v>290</v>
      </c>
      <c r="I854" s="20" t="s">
        <v>291</v>
      </c>
      <c r="J854" s="20" t="s">
        <v>328</v>
      </c>
    </row>
    <row r="855" spans="1:11" x14ac:dyDescent="0.3">
      <c r="A855" s="16" t="s">
        <v>245</v>
      </c>
      <c r="B855" s="20" t="s">
        <v>293</v>
      </c>
      <c r="C855" s="27">
        <f>VLOOKUP(B855,'Validacion (Uso SMA)'!$A$1:$D$4,4,0)</f>
        <v>1</v>
      </c>
      <c r="D855" s="24" t="s">
        <v>291</v>
      </c>
      <c r="E855" s="24" t="s">
        <v>291</v>
      </c>
      <c r="H855" s="15" t="s">
        <v>294</v>
      </c>
      <c r="I855" s="24" t="s">
        <v>291</v>
      </c>
      <c r="J855" s="20" t="s">
        <v>328</v>
      </c>
    </row>
    <row r="856" spans="1:11" x14ac:dyDescent="0.3">
      <c r="A856" s="16" t="s">
        <v>245</v>
      </c>
      <c r="B856" s="20" t="s">
        <v>295</v>
      </c>
      <c r="C856" s="27">
        <f>VLOOKUP(B856,'Validacion (Uso SMA)'!$A$1:$D$4,4,0)</f>
        <v>2</v>
      </c>
      <c r="D856" s="24" t="s">
        <v>291</v>
      </c>
      <c r="E856" s="24" t="s">
        <v>291</v>
      </c>
      <c r="H856" s="15" t="s">
        <v>296</v>
      </c>
      <c r="I856" s="24" t="s">
        <v>291</v>
      </c>
      <c r="J856" s="20" t="s">
        <v>328</v>
      </c>
    </row>
    <row r="857" spans="1:11" x14ac:dyDescent="0.3">
      <c r="A857" s="16" t="s">
        <v>245</v>
      </c>
      <c r="B857" s="20" t="s">
        <v>289</v>
      </c>
      <c r="C857" s="27">
        <f>VLOOKUP(B857,'Validacion (Uso SMA)'!$A$1:$D$4,4,0)</f>
        <v>3</v>
      </c>
      <c r="D857" s="20" t="s">
        <v>291</v>
      </c>
      <c r="E857" s="20" t="s">
        <v>291</v>
      </c>
      <c r="H857" s="15" t="s">
        <v>290</v>
      </c>
      <c r="I857" s="20" t="s">
        <v>291</v>
      </c>
      <c r="J857" s="20" t="s">
        <v>328</v>
      </c>
    </row>
    <row r="858" spans="1:11" x14ac:dyDescent="0.3">
      <c r="A858" s="20" t="s">
        <v>357</v>
      </c>
      <c r="B858" s="20" t="s">
        <v>293</v>
      </c>
      <c r="C858" s="27">
        <f>VLOOKUP(B858,'Validacion (Uso SMA)'!$A$1:$D$4,4,0)</f>
        <v>1</v>
      </c>
      <c r="D858" s="24" t="s">
        <v>291</v>
      </c>
      <c r="E858" s="24" t="s">
        <v>291</v>
      </c>
      <c r="H858" s="32" t="s">
        <v>294</v>
      </c>
      <c r="I858" s="24" t="s">
        <v>291</v>
      </c>
      <c r="J858" s="20" t="s">
        <v>328</v>
      </c>
      <c r="K858" s="20"/>
    </row>
    <row r="859" spans="1:11" x14ac:dyDescent="0.3">
      <c r="A859" s="20" t="s">
        <v>357</v>
      </c>
      <c r="B859" s="20" t="s">
        <v>295</v>
      </c>
      <c r="C859" s="27">
        <f>VLOOKUP(B859,'Validacion (Uso SMA)'!$A$1:$D$4,4,0)</f>
        <v>2</v>
      </c>
      <c r="D859" s="24" t="s">
        <v>291</v>
      </c>
      <c r="E859" s="24" t="s">
        <v>291</v>
      </c>
      <c r="H859" s="15" t="s">
        <v>296</v>
      </c>
      <c r="I859" s="24" t="s">
        <v>291</v>
      </c>
      <c r="J859" s="20" t="s">
        <v>328</v>
      </c>
      <c r="K859" s="20"/>
    </row>
    <row r="860" spans="1:11" x14ac:dyDescent="0.3">
      <c r="A860" s="20" t="s">
        <v>357</v>
      </c>
      <c r="B860" s="20" t="s">
        <v>289</v>
      </c>
      <c r="C860" s="27">
        <f>VLOOKUP(B860,'Validacion (Uso SMA)'!$A$1:$D$4,4,0)</f>
        <v>3</v>
      </c>
      <c r="D860" s="24" t="s">
        <v>291</v>
      </c>
      <c r="E860" s="24" t="s">
        <v>291</v>
      </c>
      <c r="H860" s="15" t="s">
        <v>290</v>
      </c>
      <c r="I860" s="20" t="s">
        <v>291</v>
      </c>
      <c r="J860" s="20" t="s">
        <v>328</v>
      </c>
    </row>
    <row r="861" spans="1:11" x14ac:dyDescent="0.3">
      <c r="A861" s="20" t="s">
        <v>217</v>
      </c>
      <c r="B861" s="20" t="s">
        <v>293</v>
      </c>
      <c r="C861" s="27">
        <f>VLOOKUP(B861,'Validacion (Uso SMA)'!$A$1:$D$4,4,0)</f>
        <v>1</v>
      </c>
      <c r="D861" s="24" t="s">
        <v>291</v>
      </c>
      <c r="E861" s="24" t="s">
        <v>291</v>
      </c>
      <c r="H861" s="32" t="s">
        <v>294</v>
      </c>
      <c r="I861" s="24" t="s">
        <v>291</v>
      </c>
      <c r="J861" s="20" t="s">
        <v>328</v>
      </c>
      <c r="K861" s="20"/>
    </row>
    <row r="862" spans="1:11" x14ac:dyDescent="0.3">
      <c r="A862" s="20" t="s">
        <v>217</v>
      </c>
      <c r="B862" s="20" t="s">
        <v>295</v>
      </c>
      <c r="C862" s="27">
        <f>VLOOKUP(B862,'Validacion (Uso SMA)'!$A$1:$D$4,4,0)</f>
        <v>2</v>
      </c>
      <c r="D862" s="24" t="s">
        <v>291</v>
      </c>
      <c r="E862" s="24" t="s">
        <v>291</v>
      </c>
      <c r="H862" s="15" t="s">
        <v>296</v>
      </c>
      <c r="I862" s="24" t="s">
        <v>291</v>
      </c>
      <c r="J862" s="20" t="s">
        <v>328</v>
      </c>
      <c r="K862" s="20"/>
    </row>
    <row r="863" spans="1:11" x14ac:dyDescent="0.3">
      <c r="A863" s="20" t="s">
        <v>217</v>
      </c>
      <c r="B863" s="20" t="s">
        <v>289</v>
      </c>
      <c r="C863" s="27">
        <f>VLOOKUP(B863,'Validacion (Uso SMA)'!$A$1:$D$4,4,0)</f>
        <v>3</v>
      </c>
      <c r="D863" s="24" t="s">
        <v>291</v>
      </c>
      <c r="E863" s="24" t="s">
        <v>291</v>
      </c>
      <c r="H863" s="15" t="s">
        <v>290</v>
      </c>
      <c r="I863" s="20" t="s">
        <v>291</v>
      </c>
      <c r="J863" s="20" t="s">
        <v>328</v>
      </c>
    </row>
    <row r="864" spans="1:11" x14ac:dyDescent="0.3">
      <c r="A864" s="20" t="s">
        <v>218</v>
      </c>
      <c r="B864" s="20" t="s">
        <v>293</v>
      </c>
      <c r="C864" s="27">
        <f>VLOOKUP(B864,'Validacion (Uso SMA)'!$A$1:$D$4,4,0)</f>
        <v>1</v>
      </c>
      <c r="D864" s="24" t="s">
        <v>291</v>
      </c>
      <c r="E864" s="24" t="s">
        <v>291</v>
      </c>
      <c r="H864" s="32" t="s">
        <v>294</v>
      </c>
      <c r="I864" s="24" t="s">
        <v>291</v>
      </c>
      <c r="J864" s="20" t="s">
        <v>328</v>
      </c>
      <c r="K864" s="20"/>
    </row>
    <row r="865" spans="1:11" x14ac:dyDescent="0.3">
      <c r="A865" s="20" t="s">
        <v>218</v>
      </c>
      <c r="B865" s="20" t="s">
        <v>295</v>
      </c>
      <c r="C865" s="27">
        <f>VLOOKUP(B865,'Validacion (Uso SMA)'!$A$1:$D$4,4,0)</f>
        <v>2</v>
      </c>
      <c r="D865" s="24" t="s">
        <v>291</v>
      </c>
      <c r="E865" s="24" t="s">
        <v>291</v>
      </c>
      <c r="H865" s="15" t="s">
        <v>296</v>
      </c>
      <c r="I865" s="24" t="s">
        <v>291</v>
      </c>
      <c r="J865" s="20" t="s">
        <v>328</v>
      </c>
      <c r="K865" s="20"/>
    </row>
    <row r="866" spans="1:11" x14ac:dyDescent="0.3">
      <c r="A866" s="20" t="s">
        <v>218</v>
      </c>
      <c r="B866" s="20" t="s">
        <v>289</v>
      </c>
      <c r="C866" s="27">
        <f>VLOOKUP(B866,'Validacion (Uso SMA)'!$A$1:$D$4,4,0)</f>
        <v>3</v>
      </c>
      <c r="D866" s="24" t="s">
        <v>291</v>
      </c>
      <c r="E866" s="24" t="s">
        <v>291</v>
      </c>
      <c r="H866" s="15" t="s">
        <v>290</v>
      </c>
      <c r="I866" s="20" t="s">
        <v>291</v>
      </c>
      <c r="J866" s="20" t="s">
        <v>328</v>
      </c>
    </row>
    <row r="867" spans="1:11" x14ac:dyDescent="0.3">
      <c r="A867" s="20" t="s">
        <v>219</v>
      </c>
      <c r="B867" s="20" t="s">
        <v>293</v>
      </c>
      <c r="C867" s="27">
        <f>VLOOKUP(B867,'Validacion (Uso SMA)'!$A$1:$D$4,4,0)</f>
        <v>1</v>
      </c>
      <c r="D867" s="24" t="s">
        <v>291</v>
      </c>
      <c r="E867" s="24" t="s">
        <v>291</v>
      </c>
      <c r="H867" s="32" t="s">
        <v>294</v>
      </c>
      <c r="I867" s="24" t="s">
        <v>291</v>
      </c>
      <c r="J867" s="20" t="s">
        <v>328</v>
      </c>
      <c r="K867" s="20"/>
    </row>
    <row r="868" spans="1:11" x14ac:dyDescent="0.3">
      <c r="A868" s="20" t="s">
        <v>219</v>
      </c>
      <c r="B868" s="20" t="s">
        <v>295</v>
      </c>
      <c r="C868" s="27">
        <f>VLOOKUP(B868,'Validacion (Uso SMA)'!$A$1:$D$4,4,0)</f>
        <v>2</v>
      </c>
      <c r="D868" s="24" t="s">
        <v>291</v>
      </c>
      <c r="E868" s="24" t="s">
        <v>291</v>
      </c>
      <c r="H868" s="15" t="s">
        <v>296</v>
      </c>
      <c r="I868" s="24" t="s">
        <v>291</v>
      </c>
      <c r="J868" s="20" t="s">
        <v>328</v>
      </c>
      <c r="K868" s="20"/>
    </row>
    <row r="869" spans="1:11" x14ac:dyDescent="0.3">
      <c r="A869" s="20" t="s">
        <v>219</v>
      </c>
      <c r="B869" s="20" t="s">
        <v>289</v>
      </c>
      <c r="C869" s="27">
        <f>VLOOKUP(B869,'Validacion (Uso SMA)'!$A$1:$D$4,4,0)</f>
        <v>3</v>
      </c>
      <c r="D869" s="24" t="s">
        <v>291</v>
      </c>
      <c r="E869" s="24" t="s">
        <v>291</v>
      </c>
      <c r="H869" s="15" t="s">
        <v>290</v>
      </c>
      <c r="I869" s="20" t="s">
        <v>291</v>
      </c>
      <c r="J869" s="20" t="s">
        <v>328</v>
      </c>
    </row>
    <row r="870" spans="1:11" x14ac:dyDescent="0.3">
      <c r="A870" s="20" t="s">
        <v>220</v>
      </c>
      <c r="B870" s="20" t="s">
        <v>293</v>
      </c>
      <c r="C870" s="27">
        <f>VLOOKUP(B870,'Validacion (Uso SMA)'!$A$1:$D$4,4,0)</f>
        <v>1</v>
      </c>
      <c r="D870" s="24" t="s">
        <v>291</v>
      </c>
      <c r="E870" s="24" t="s">
        <v>291</v>
      </c>
      <c r="H870" s="32" t="s">
        <v>294</v>
      </c>
      <c r="I870" s="24" t="s">
        <v>291</v>
      </c>
      <c r="J870" s="20" t="s">
        <v>328</v>
      </c>
      <c r="K870" s="20"/>
    </row>
    <row r="871" spans="1:11" x14ac:dyDescent="0.3">
      <c r="A871" s="20" t="s">
        <v>220</v>
      </c>
      <c r="B871" s="20" t="s">
        <v>295</v>
      </c>
      <c r="C871" s="27">
        <f>VLOOKUP(B871,'Validacion (Uso SMA)'!$A$1:$D$4,4,0)</f>
        <v>2</v>
      </c>
      <c r="D871" s="24" t="s">
        <v>291</v>
      </c>
      <c r="E871" s="24" t="s">
        <v>291</v>
      </c>
      <c r="H871" s="15" t="s">
        <v>296</v>
      </c>
      <c r="I871" s="24" t="s">
        <v>291</v>
      </c>
      <c r="J871" s="20" t="s">
        <v>328</v>
      </c>
      <c r="K871" s="20"/>
    </row>
    <row r="872" spans="1:11" x14ac:dyDescent="0.3">
      <c r="A872" s="20" t="s">
        <v>220</v>
      </c>
      <c r="B872" s="20" t="s">
        <v>289</v>
      </c>
      <c r="C872" s="27">
        <f>VLOOKUP(B872,'Validacion (Uso SMA)'!$A$1:$D$4,4,0)</f>
        <v>3</v>
      </c>
      <c r="D872" s="24" t="s">
        <v>291</v>
      </c>
      <c r="E872" s="24" t="s">
        <v>291</v>
      </c>
      <c r="H872" s="15" t="s">
        <v>290</v>
      </c>
      <c r="I872" s="20" t="s">
        <v>291</v>
      </c>
      <c r="J872" s="20" t="s">
        <v>328</v>
      </c>
    </row>
    <row r="873" spans="1:11" x14ac:dyDescent="0.3">
      <c r="A873" s="20" t="s">
        <v>221</v>
      </c>
      <c r="B873" s="20" t="s">
        <v>293</v>
      </c>
      <c r="C873" s="27">
        <f>VLOOKUP(B873,'Validacion (Uso SMA)'!$A$1:$D$4,4,0)</f>
        <v>1</v>
      </c>
      <c r="D873" s="24" t="s">
        <v>291</v>
      </c>
      <c r="E873" s="24" t="s">
        <v>291</v>
      </c>
      <c r="H873" s="32" t="s">
        <v>294</v>
      </c>
      <c r="I873" s="24" t="s">
        <v>291</v>
      </c>
      <c r="J873" s="20" t="s">
        <v>328</v>
      </c>
      <c r="K873" s="20"/>
    </row>
    <row r="874" spans="1:11" x14ac:dyDescent="0.3">
      <c r="A874" s="20" t="s">
        <v>221</v>
      </c>
      <c r="B874" s="20" t="s">
        <v>295</v>
      </c>
      <c r="C874" s="27">
        <f>VLOOKUP(B874,'Validacion (Uso SMA)'!$A$1:$D$4,4,0)</f>
        <v>2</v>
      </c>
      <c r="D874" s="24" t="s">
        <v>291</v>
      </c>
      <c r="E874" s="24" t="s">
        <v>291</v>
      </c>
      <c r="H874" s="15" t="s">
        <v>296</v>
      </c>
      <c r="I874" s="24" t="s">
        <v>291</v>
      </c>
      <c r="J874" s="20" t="s">
        <v>328</v>
      </c>
      <c r="K874" s="20"/>
    </row>
    <row r="875" spans="1:11" x14ac:dyDescent="0.3">
      <c r="A875" s="20" t="s">
        <v>221</v>
      </c>
      <c r="B875" s="20" t="s">
        <v>289</v>
      </c>
      <c r="C875" s="27">
        <f>VLOOKUP(B875,'Validacion (Uso SMA)'!$A$1:$D$4,4,0)</f>
        <v>3</v>
      </c>
      <c r="D875" s="24" t="s">
        <v>291</v>
      </c>
      <c r="E875" s="24" t="s">
        <v>291</v>
      </c>
      <c r="H875" s="15" t="s">
        <v>290</v>
      </c>
      <c r="I875" s="20" t="s">
        <v>291</v>
      </c>
      <c r="J875" s="20" t="s">
        <v>328</v>
      </c>
    </row>
    <row r="876" spans="1:11" x14ac:dyDescent="0.3">
      <c r="A876" s="20" t="s">
        <v>222</v>
      </c>
      <c r="B876" s="20" t="s">
        <v>293</v>
      </c>
      <c r="C876" s="27">
        <f>VLOOKUP(B876,'Validacion (Uso SMA)'!$A$1:$D$4,4,0)</f>
        <v>1</v>
      </c>
      <c r="D876" s="24" t="s">
        <v>291</v>
      </c>
      <c r="E876" s="24" t="s">
        <v>291</v>
      </c>
      <c r="H876" s="32" t="s">
        <v>294</v>
      </c>
      <c r="I876" s="24" t="s">
        <v>291</v>
      </c>
      <c r="J876" s="20" t="s">
        <v>328</v>
      </c>
      <c r="K876" s="20"/>
    </row>
    <row r="877" spans="1:11" x14ac:dyDescent="0.3">
      <c r="A877" s="20" t="s">
        <v>222</v>
      </c>
      <c r="B877" s="20" t="s">
        <v>295</v>
      </c>
      <c r="C877" s="27">
        <f>VLOOKUP(B877,'Validacion (Uso SMA)'!$A$1:$D$4,4,0)</f>
        <v>2</v>
      </c>
      <c r="D877" s="24" t="s">
        <v>291</v>
      </c>
      <c r="E877" s="24" t="s">
        <v>291</v>
      </c>
      <c r="H877" s="15" t="s">
        <v>296</v>
      </c>
      <c r="I877" s="24" t="s">
        <v>291</v>
      </c>
      <c r="J877" s="20" t="s">
        <v>328</v>
      </c>
      <c r="K877" s="20"/>
    </row>
    <row r="878" spans="1:11" x14ac:dyDescent="0.3">
      <c r="A878" s="20" t="s">
        <v>222</v>
      </c>
      <c r="B878" s="20" t="s">
        <v>289</v>
      </c>
      <c r="C878" s="27">
        <f>VLOOKUP(B878,'Validacion (Uso SMA)'!$A$1:$D$4,4,0)</f>
        <v>3</v>
      </c>
      <c r="D878" s="24" t="s">
        <v>291</v>
      </c>
      <c r="E878" s="24" t="s">
        <v>291</v>
      </c>
      <c r="H878" s="15" t="s">
        <v>290</v>
      </c>
      <c r="I878" s="20" t="s">
        <v>291</v>
      </c>
      <c r="J878" s="20" t="s">
        <v>328</v>
      </c>
    </row>
    <row r="879" spans="1:11" x14ac:dyDescent="0.3">
      <c r="A879" s="20" t="s">
        <v>223</v>
      </c>
      <c r="B879" s="20" t="s">
        <v>293</v>
      </c>
      <c r="C879" s="27">
        <f>VLOOKUP(B879,'Validacion (Uso SMA)'!$A$1:$D$4,4,0)</f>
        <v>1</v>
      </c>
      <c r="D879" s="24" t="s">
        <v>291</v>
      </c>
      <c r="E879" s="24" t="s">
        <v>291</v>
      </c>
      <c r="H879" s="32" t="s">
        <v>294</v>
      </c>
      <c r="I879" s="24" t="s">
        <v>291</v>
      </c>
      <c r="J879" s="20" t="s">
        <v>328</v>
      </c>
      <c r="K879" s="20"/>
    </row>
    <row r="880" spans="1:11" x14ac:dyDescent="0.3">
      <c r="A880" s="20" t="s">
        <v>223</v>
      </c>
      <c r="B880" s="20" t="s">
        <v>295</v>
      </c>
      <c r="C880" s="27">
        <f>VLOOKUP(B880,'Validacion (Uso SMA)'!$A$1:$D$4,4,0)</f>
        <v>2</v>
      </c>
      <c r="D880" s="24" t="s">
        <v>291</v>
      </c>
      <c r="E880" s="24" t="s">
        <v>291</v>
      </c>
      <c r="H880" s="15" t="s">
        <v>296</v>
      </c>
      <c r="I880" s="24" t="s">
        <v>291</v>
      </c>
      <c r="J880" s="20" t="s">
        <v>328</v>
      </c>
      <c r="K880" s="20"/>
    </row>
    <row r="881" spans="1:11" x14ac:dyDescent="0.3">
      <c r="A881" s="20" t="s">
        <v>223</v>
      </c>
      <c r="B881" s="20" t="s">
        <v>289</v>
      </c>
      <c r="C881" s="27">
        <f>VLOOKUP(B881,'Validacion (Uso SMA)'!$A$1:$D$4,4,0)</f>
        <v>3</v>
      </c>
      <c r="D881" s="24" t="s">
        <v>291</v>
      </c>
      <c r="E881" s="24" t="s">
        <v>291</v>
      </c>
      <c r="H881" s="15" t="s">
        <v>290</v>
      </c>
      <c r="I881" s="20" t="s">
        <v>291</v>
      </c>
      <c r="J881" s="20" t="s">
        <v>328</v>
      </c>
    </row>
    <row r="882" spans="1:11" x14ac:dyDescent="0.3">
      <c r="A882" s="20" t="s">
        <v>224</v>
      </c>
      <c r="B882" s="20" t="s">
        <v>293</v>
      </c>
      <c r="C882" s="27">
        <f>VLOOKUP(B882,'Validacion (Uso SMA)'!$A$1:$D$4,4,0)</f>
        <v>1</v>
      </c>
      <c r="D882" s="24" t="s">
        <v>291</v>
      </c>
      <c r="E882" s="24" t="s">
        <v>291</v>
      </c>
      <c r="H882" s="32" t="s">
        <v>294</v>
      </c>
      <c r="I882" s="24" t="s">
        <v>291</v>
      </c>
      <c r="J882" s="20" t="s">
        <v>328</v>
      </c>
      <c r="K882" s="20"/>
    </row>
    <row r="883" spans="1:11" x14ac:dyDescent="0.3">
      <c r="A883" s="20" t="s">
        <v>224</v>
      </c>
      <c r="B883" s="20" t="s">
        <v>295</v>
      </c>
      <c r="C883" s="27">
        <f>VLOOKUP(B883,'Validacion (Uso SMA)'!$A$1:$D$4,4,0)</f>
        <v>2</v>
      </c>
      <c r="D883" s="24" t="s">
        <v>291</v>
      </c>
      <c r="E883" s="24" t="s">
        <v>291</v>
      </c>
      <c r="H883" s="15" t="s">
        <v>296</v>
      </c>
      <c r="I883" s="24" t="s">
        <v>291</v>
      </c>
      <c r="J883" s="20" t="s">
        <v>328</v>
      </c>
      <c r="K883" s="20"/>
    </row>
    <row r="884" spans="1:11" x14ac:dyDescent="0.3">
      <c r="A884" s="20" t="s">
        <v>224</v>
      </c>
      <c r="B884" s="20" t="s">
        <v>289</v>
      </c>
      <c r="C884" s="27">
        <f>VLOOKUP(B884,'Validacion (Uso SMA)'!$A$1:$D$4,4,0)</f>
        <v>3</v>
      </c>
      <c r="D884" s="24" t="s">
        <v>291</v>
      </c>
      <c r="E884" s="24" t="s">
        <v>291</v>
      </c>
      <c r="H884" s="15" t="s">
        <v>290</v>
      </c>
      <c r="I884" s="20" t="s">
        <v>291</v>
      </c>
      <c r="J884" s="20" t="s">
        <v>328</v>
      </c>
    </row>
    <row r="885" spans="1:11" x14ac:dyDescent="0.3">
      <c r="A885" s="20" t="s">
        <v>225</v>
      </c>
      <c r="B885" s="20" t="s">
        <v>293</v>
      </c>
      <c r="C885" s="27">
        <f>VLOOKUP(B885,'Validacion (Uso SMA)'!$A$1:$D$4,4,0)</f>
        <v>1</v>
      </c>
      <c r="D885" s="24" t="s">
        <v>291</v>
      </c>
      <c r="E885" s="24" t="s">
        <v>291</v>
      </c>
      <c r="H885" s="32" t="s">
        <v>294</v>
      </c>
      <c r="I885" s="24" t="s">
        <v>291</v>
      </c>
      <c r="J885" s="20" t="s">
        <v>328</v>
      </c>
      <c r="K885" s="20"/>
    </row>
    <row r="886" spans="1:11" x14ac:dyDescent="0.3">
      <c r="A886" s="20" t="s">
        <v>225</v>
      </c>
      <c r="B886" s="20" t="s">
        <v>295</v>
      </c>
      <c r="C886" s="27">
        <f>VLOOKUP(B886,'Validacion (Uso SMA)'!$A$1:$D$4,4,0)</f>
        <v>2</v>
      </c>
      <c r="D886" s="24" t="s">
        <v>291</v>
      </c>
      <c r="E886" s="24" t="s">
        <v>291</v>
      </c>
      <c r="H886" s="15" t="s">
        <v>296</v>
      </c>
      <c r="I886" s="24" t="s">
        <v>291</v>
      </c>
      <c r="J886" s="20" t="s">
        <v>328</v>
      </c>
      <c r="K886" s="20"/>
    </row>
    <row r="887" spans="1:11" x14ac:dyDescent="0.3">
      <c r="A887" s="20" t="s">
        <v>225</v>
      </c>
      <c r="B887" s="20" t="s">
        <v>289</v>
      </c>
      <c r="C887" s="27">
        <f>VLOOKUP(B887,'Validacion (Uso SMA)'!$A$1:$D$4,4,0)</f>
        <v>3</v>
      </c>
      <c r="D887" s="24" t="s">
        <v>291</v>
      </c>
      <c r="E887" s="24" t="s">
        <v>291</v>
      </c>
      <c r="H887" s="15" t="s">
        <v>290</v>
      </c>
      <c r="I887" s="20" t="s">
        <v>291</v>
      </c>
      <c r="J887" s="20" t="s">
        <v>328</v>
      </c>
    </row>
    <row r="888" spans="1:11" x14ac:dyDescent="0.3">
      <c r="A888" s="20" t="s">
        <v>226</v>
      </c>
      <c r="B888" s="20" t="s">
        <v>293</v>
      </c>
      <c r="C888" s="27">
        <f>VLOOKUP(B888,'Validacion (Uso SMA)'!$A$1:$D$4,4,0)</f>
        <v>1</v>
      </c>
      <c r="D888" s="24" t="s">
        <v>291</v>
      </c>
      <c r="E888" s="24" t="s">
        <v>291</v>
      </c>
      <c r="H888" s="32" t="s">
        <v>294</v>
      </c>
      <c r="I888" s="24" t="s">
        <v>291</v>
      </c>
      <c r="J888" s="20" t="s">
        <v>328</v>
      </c>
      <c r="K888" s="20"/>
    </row>
    <row r="889" spans="1:11" x14ac:dyDescent="0.3">
      <c r="A889" s="20" t="s">
        <v>226</v>
      </c>
      <c r="B889" s="20" t="s">
        <v>295</v>
      </c>
      <c r="C889" s="27">
        <f>VLOOKUP(B889,'Validacion (Uso SMA)'!$A$1:$D$4,4,0)</f>
        <v>2</v>
      </c>
      <c r="D889" s="24" t="s">
        <v>291</v>
      </c>
      <c r="E889" s="24" t="s">
        <v>291</v>
      </c>
      <c r="H889" s="15" t="s">
        <v>296</v>
      </c>
      <c r="I889" s="24" t="s">
        <v>291</v>
      </c>
      <c r="J889" s="20" t="s">
        <v>328</v>
      </c>
      <c r="K889" s="20"/>
    </row>
    <row r="890" spans="1:11" x14ac:dyDescent="0.3">
      <c r="A890" s="20" t="s">
        <v>226</v>
      </c>
      <c r="B890" s="20" t="s">
        <v>289</v>
      </c>
      <c r="C890" s="27">
        <f>VLOOKUP(B890,'Validacion (Uso SMA)'!$A$1:$D$4,4,0)</f>
        <v>3</v>
      </c>
      <c r="D890" s="24" t="s">
        <v>291</v>
      </c>
      <c r="E890" s="24" t="s">
        <v>291</v>
      </c>
      <c r="H890" s="15" t="s">
        <v>290</v>
      </c>
      <c r="I890" s="20" t="s">
        <v>291</v>
      </c>
      <c r="J890" s="20" t="s">
        <v>328</v>
      </c>
    </row>
    <row r="891" spans="1:11" x14ac:dyDescent="0.3">
      <c r="A891" s="20" t="s">
        <v>227</v>
      </c>
      <c r="B891" s="20" t="s">
        <v>293</v>
      </c>
      <c r="C891" s="27">
        <f>VLOOKUP(B891,'Validacion (Uso SMA)'!$A$1:$D$4,4,0)</f>
        <v>1</v>
      </c>
      <c r="D891" s="24" t="s">
        <v>291</v>
      </c>
      <c r="E891" s="24" t="s">
        <v>291</v>
      </c>
      <c r="H891" s="32" t="s">
        <v>294</v>
      </c>
      <c r="I891" s="24" t="s">
        <v>291</v>
      </c>
      <c r="J891" s="20" t="s">
        <v>328</v>
      </c>
      <c r="K891" s="20"/>
    </row>
    <row r="892" spans="1:11" x14ac:dyDescent="0.3">
      <c r="A892" s="20" t="s">
        <v>227</v>
      </c>
      <c r="B892" s="20" t="s">
        <v>295</v>
      </c>
      <c r="C892" s="27">
        <f>VLOOKUP(B892,'Validacion (Uso SMA)'!$A$1:$D$4,4,0)</f>
        <v>2</v>
      </c>
      <c r="D892" s="24" t="s">
        <v>291</v>
      </c>
      <c r="E892" s="24" t="s">
        <v>291</v>
      </c>
      <c r="H892" s="15" t="s">
        <v>296</v>
      </c>
      <c r="I892" s="24" t="s">
        <v>291</v>
      </c>
      <c r="J892" s="20" t="s">
        <v>328</v>
      </c>
      <c r="K892" s="20"/>
    </row>
    <row r="893" spans="1:11" x14ac:dyDescent="0.3">
      <c r="A893" s="20" t="s">
        <v>227</v>
      </c>
      <c r="B893" s="20" t="s">
        <v>289</v>
      </c>
      <c r="C893" s="27">
        <f>VLOOKUP(B893,'Validacion (Uso SMA)'!$A$1:$D$4,4,0)</f>
        <v>3</v>
      </c>
      <c r="D893" s="24" t="s">
        <v>291</v>
      </c>
      <c r="E893" s="24" t="s">
        <v>291</v>
      </c>
      <c r="H893" s="15" t="s">
        <v>290</v>
      </c>
      <c r="I893" s="20" t="s">
        <v>291</v>
      </c>
      <c r="J893" s="20" t="s">
        <v>328</v>
      </c>
    </row>
    <row r="894" spans="1:11" x14ac:dyDescent="0.3">
      <c r="A894" s="20" t="s">
        <v>228</v>
      </c>
      <c r="B894" s="20" t="s">
        <v>293</v>
      </c>
      <c r="C894" s="27">
        <f>VLOOKUP(B894,'Validacion (Uso SMA)'!$A$1:$D$4,4,0)</f>
        <v>1</v>
      </c>
      <c r="D894" s="24" t="s">
        <v>291</v>
      </c>
      <c r="E894" s="24" t="s">
        <v>291</v>
      </c>
      <c r="H894" s="32" t="s">
        <v>294</v>
      </c>
      <c r="I894" s="24" t="s">
        <v>291</v>
      </c>
      <c r="J894" s="20" t="s">
        <v>328</v>
      </c>
      <c r="K894" s="20"/>
    </row>
    <row r="895" spans="1:11" x14ac:dyDescent="0.3">
      <c r="A895" s="20" t="s">
        <v>228</v>
      </c>
      <c r="B895" s="20" t="s">
        <v>295</v>
      </c>
      <c r="C895" s="27">
        <f>VLOOKUP(B895,'Validacion (Uso SMA)'!$A$1:$D$4,4,0)</f>
        <v>2</v>
      </c>
      <c r="D895" s="24" t="s">
        <v>291</v>
      </c>
      <c r="E895" s="24" t="s">
        <v>291</v>
      </c>
      <c r="H895" s="15" t="s">
        <v>296</v>
      </c>
      <c r="I895" s="24" t="s">
        <v>291</v>
      </c>
      <c r="J895" s="20" t="s">
        <v>328</v>
      </c>
      <c r="K895" s="20"/>
    </row>
    <row r="896" spans="1:11" x14ac:dyDescent="0.3">
      <c r="A896" s="20" t="s">
        <v>228</v>
      </c>
      <c r="B896" s="20" t="s">
        <v>289</v>
      </c>
      <c r="C896" s="27">
        <f>VLOOKUP(B896,'Validacion (Uso SMA)'!$A$1:$D$4,4,0)</f>
        <v>3</v>
      </c>
      <c r="D896" s="24" t="s">
        <v>291</v>
      </c>
      <c r="E896" s="24" t="s">
        <v>291</v>
      </c>
      <c r="H896" s="15" t="s">
        <v>290</v>
      </c>
      <c r="I896" s="20" t="s">
        <v>291</v>
      </c>
      <c r="J896" s="20" t="s">
        <v>328</v>
      </c>
    </row>
    <row r="897" spans="1:12" x14ac:dyDescent="0.3">
      <c r="A897" s="20" t="s">
        <v>229</v>
      </c>
      <c r="B897" s="20" t="s">
        <v>293</v>
      </c>
      <c r="C897" s="27">
        <f>VLOOKUP(B897,'Validacion (Uso SMA)'!$A$1:$D$4,4,0)</f>
        <v>1</v>
      </c>
      <c r="D897" s="24" t="s">
        <v>291</v>
      </c>
      <c r="E897" s="24" t="s">
        <v>291</v>
      </c>
      <c r="H897" s="32" t="s">
        <v>294</v>
      </c>
      <c r="I897" s="24" t="s">
        <v>291</v>
      </c>
      <c r="J897" s="20" t="s">
        <v>328</v>
      </c>
      <c r="K897" s="20"/>
    </row>
    <row r="898" spans="1:12" x14ac:dyDescent="0.3">
      <c r="A898" s="20" t="s">
        <v>229</v>
      </c>
      <c r="B898" s="20" t="s">
        <v>295</v>
      </c>
      <c r="C898" s="27">
        <f>VLOOKUP(B898,'Validacion (Uso SMA)'!$A$1:$D$4,4,0)</f>
        <v>2</v>
      </c>
      <c r="D898" s="24" t="s">
        <v>291</v>
      </c>
      <c r="E898" s="24" t="s">
        <v>291</v>
      </c>
      <c r="H898" s="15" t="s">
        <v>296</v>
      </c>
      <c r="I898" s="24" t="s">
        <v>291</v>
      </c>
      <c r="J898" s="20" t="s">
        <v>328</v>
      </c>
      <c r="K898" s="20"/>
    </row>
    <row r="899" spans="1:12" x14ac:dyDescent="0.3">
      <c r="A899" s="20" t="s">
        <v>229</v>
      </c>
      <c r="B899" s="20" t="s">
        <v>289</v>
      </c>
      <c r="C899" s="27">
        <f>VLOOKUP(B899,'Validacion (Uso SMA)'!$A$1:$D$4,4,0)</f>
        <v>3</v>
      </c>
      <c r="D899" s="24" t="s">
        <v>291</v>
      </c>
      <c r="E899" s="24" t="s">
        <v>291</v>
      </c>
      <c r="H899" s="15" t="s">
        <v>290</v>
      </c>
      <c r="I899" s="20" t="s">
        <v>291</v>
      </c>
      <c r="J899" s="20" t="s">
        <v>328</v>
      </c>
    </row>
    <row r="900" spans="1:12" x14ac:dyDescent="0.3">
      <c r="A900" s="16" t="s">
        <v>246</v>
      </c>
      <c r="B900" s="20" t="s">
        <v>293</v>
      </c>
      <c r="C900" s="27">
        <f>VLOOKUP(B900,'Validacion (Uso SMA)'!$A$1:$D$4,4,0)</f>
        <v>1</v>
      </c>
      <c r="D900" s="24" t="s">
        <v>291</v>
      </c>
      <c r="E900" s="24" t="s">
        <v>291</v>
      </c>
      <c r="H900" s="15" t="s">
        <v>294</v>
      </c>
      <c r="I900" s="24" t="s">
        <v>291</v>
      </c>
      <c r="J900" s="20" t="s">
        <v>328</v>
      </c>
    </row>
    <row r="901" spans="1:12" x14ac:dyDescent="0.3">
      <c r="A901" s="16" t="s">
        <v>246</v>
      </c>
      <c r="B901" s="20" t="s">
        <v>295</v>
      </c>
      <c r="C901" s="27">
        <f>VLOOKUP(B901,'Validacion (Uso SMA)'!$A$1:$D$4,4,0)</f>
        <v>2</v>
      </c>
      <c r="D901" s="24" t="s">
        <v>291</v>
      </c>
      <c r="E901" s="24" t="s">
        <v>291</v>
      </c>
      <c r="H901" s="15" t="s">
        <v>296</v>
      </c>
      <c r="I901" s="24" t="s">
        <v>291</v>
      </c>
      <c r="J901" s="20" t="s">
        <v>328</v>
      </c>
      <c r="K901" s="31"/>
    </row>
    <row r="902" spans="1:12" x14ac:dyDescent="0.3">
      <c r="A902" s="16" t="s">
        <v>246</v>
      </c>
      <c r="B902" s="20" t="s">
        <v>289</v>
      </c>
      <c r="C902" s="27">
        <f>VLOOKUP(B902,'Validacion (Uso SMA)'!$A$1:$D$4,4,0)</f>
        <v>3</v>
      </c>
      <c r="D902" s="20" t="s">
        <v>291</v>
      </c>
      <c r="E902" s="20" t="s">
        <v>291</v>
      </c>
      <c r="H902" s="15" t="s">
        <v>290</v>
      </c>
      <c r="I902" s="20" t="s">
        <v>291</v>
      </c>
      <c r="J902" s="20" t="s">
        <v>328</v>
      </c>
    </row>
    <row r="903" spans="1:12" x14ac:dyDescent="0.3">
      <c r="A903" s="16" t="s">
        <v>247</v>
      </c>
      <c r="B903" s="20" t="s">
        <v>293</v>
      </c>
      <c r="C903" s="27">
        <f>VLOOKUP(B903,'Validacion (Uso SMA)'!$A$1:$D$4,4,0)</f>
        <v>1</v>
      </c>
      <c r="D903" s="24" t="s">
        <v>291</v>
      </c>
      <c r="E903" s="24" t="s">
        <v>291</v>
      </c>
      <c r="H903" s="15" t="s">
        <v>294</v>
      </c>
      <c r="I903" s="24" t="s">
        <v>291</v>
      </c>
      <c r="J903" s="20" t="s">
        <v>328</v>
      </c>
    </row>
    <row r="904" spans="1:12" x14ac:dyDescent="0.3">
      <c r="A904" s="16" t="s">
        <v>247</v>
      </c>
      <c r="B904" s="20" t="s">
        <v>295</v>
      </c>
      <c r="C904" s="27">
        <f>VLOOKUP(B904,'Validacion (Uso SMA)'!$A$1:$D$4,4,0)</f>
        <v>2</v>
      </c>
      <c r="D904" s="24" t="s">
        <v>291</v>
      </c>
      <c r="E904" s="24" t="s">
        <v>291</v>
      </c>
      <c r="H904" s="15" t="s">
        <v>296</v>
      </c>
      <c r="I904" s="24" t="s">
        <v>291</v>
      </c>
      <c r="J904" s="20" t="s">
        <v>328</v>
      </c>
    </row>
    <row r="905" spans="1:12" x14ac:dyDescent="0.3">
      <c r="A905" s="16" t="s">
        <v>247</v>
      </c>
      <c r="B905" s="20" t="s">
        <v>289</v>
      </c>
      <c r="C905" s="27">
        <f>VLOOKUP(B905,'Validacion (Uso SMA)'!$A$1:$D$4,4,0)</f>
        <v>3</v>
      </c>
      <c r="D905" s="20" t="s">
        <v>291</v>
      </c>
      <c r="E905" s="20" t="s">
        <v>291</v>
      </c>
      <c r="H905" s="15" t="s">
        <v>290</v>
      </c>
      <c r="I905" s="20" t="s">
        <v>291</v>
      </c>
      <c r="J905" s="20" t="s">
        <v>328</v>
      </c>
    </row>
    <row r="906" spans="1:12" x14ac:dyDescent="0.3">
      <c r="A906" s="16" t="s">
        <v>248</v>
      </c>
      <c r="B906" s="20" t="s">
        <v>293</v>
      </c>
      <c r="C906" s="27">
        <f>VLOOKUP(B906,'Validacion (Uso SMA)'!$A$1:$D$4,4,0)</f>
        <v>1</v>
      </c>
      <c r="D906" s="24" t="s">
        <v>291</v>
      </c>
      <c r="E906" s="24" t="s">
        <v>291</v>
      </c>
      <c r="H906" s="15" t="s">
        <v>294</v>
      </c>
      <c r="I906" s="24" t="s">
        <v>291</v>
      </c>
      <c r="J906" s="20" t="s">
        <v>328</v>
      </c>
    </row>
    <row r="907" spans="1:12" x14ac:dyDescent="0.3">
      <c r="A907" s="16" t="s">
        <v>248</v>
      </c>
      <c r="B907" s="20" t="s">
        <v>295</v>
      </c>
      <c r="C907" s="27">
        <f>VLOOKUP(B907,'Validacion (Uso SMA)'!$A$1:$D$4,4,0)</f>
        <v>2</v>
      </c>
      <c r="D907" s="24" t="s">
        <v>291</v>
      </c>
      <c r="E907" s="24" t="s">
        <v>291</v>
      </c>
      <c r="H907" s="15" t="s">
        <v>296</v>
      </c>
      <c r="I907" s="24" t="s">
        <v>291</v>
      </c>
      <c r="J907" s="20" t="s">
        <v>328</v>
      </c>
    </row>
    <row r="908" spans="1:12" x14ac:dyDescent="0.3">
      <c r="A908" s="16" t="s">
        <v>248</v>
      </c>
      <c r="B908" s="20" t="s">
        <v>289</v>
      </c>
      <c r="C908" s="27">
        <f>VLOOKUP(B908,'Validacion (Uso SMA)'!$A$1:$D$4,4,0)</f>
        <v>3</v>
      </c>
      <c r="D908" s="20" t="s">
        <v>291</v>
      </c>
      <c r="E908" s="20" t="s">
        <v>291</v>
      </c>
      <c r="H908" s="15" t="s">
        <v>290</v>
      </c>
      <c r="I908" s="20" t="s">
        <v>291</v>
      </c>
      <c r="J908" s="20" t="s">
        <v>328</v>
      </c>
    </row>
    <row r="909" spans="1:12" x14ac:dyDescent="0.3">
      <c r="A909" s="20" t="s">
        <v>358</v>
      </c>
      <c r="B909" s="20" t="s">
        <v>293</v>
      </c>
      <c r="C909" s="27">
        <f>VLOOKUP(B909,'Validacion (Uso SMA)'!$A$1:$D$4,4,0)</f>
        <v>1</v>
      </c>
      <c r="D909" s="24" t="s">
        <v>291</v>
      </c>
      <c r="E909" s="24" t="s">
        <v>291</v>
      </c>
      <c r="H909" s="32" t="s">
        <v>294</v>
      </c>
      <c r="I909" s="24" t="s">
        <v>291</v>
      </c>
      <c r="J909" s="20" t="s">
        <v>328</v>
      </c>
      <c r="K909" s="20"/>
    </row>
    <row r="910" spans="1:12" x14ac:dyDescent="0.3">
      <c r="A910" s="20" t="s">
        <v>358</v>
      </c>
      <c r="B910" s="20" t="s">
        <v>295</v>
      </c>
      <c r="C910" s="27">
        <f>VLOOKUP(B910,'Validacion (Uso SMA)'!$A$1:$D$4,4,0)</f>
        <v>2</v>
      </c>
      <c r="D910" s="24" t="s">
        <v>291</v>
      </c>
      <c r="E910" s="24" t="s">
        <v>291</v>
      </c>
      <c r="H910" s="15" t="s">
        <v>296</v>
      </c>
      <c r="I910" s="24" t="s">
        <v>291</v>
      </c>
      <c r="J910" s="20" t="s">
        <v>328</v>
      </c>
      <c r="K910" s="20"/>
    </row>
    <row r="911" spans="1:12" x14ac:dyDescent="0.3">
      <c r="A911" s="20" t="s">
        <v>358</v>
      </c>
      <c r="B911" s="20" t="s">
        <v>289</v>
      </c>
      <c r="C911" s="27">
        <f>VLOOKUP(B911,'Validacion (Uso SMA)'!$A$1:$D$4,4,0)</f>
        <v>3</v>
      </c>
      <c r="D911" s="24" t="s">
        <v>291</v>
      </c>
      <c r="E911" s="24" t="s">
        <v>291</v>
      </c>
      <c r="H911" s="15" t="s">
        <v>290</v>
      </c>
      <c r="I911" s="20" t="s">
        <v>291</v>
      </c>
      <c r="J911" s="20" t="s">
        <v>328</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88671875" defaultRowHeight="14.4" x14ac:dyDescent="0.3"/>
  <cols>
    <col min="1" max="1" width="57.88671875" bestFit="1" customWidth="1" collapsed="1"/>
    <col min="2" max="2" width="29.5546875" bestFit="1" customWidth="1" collapsed="1"/>
    <col min="3" max="3" width="32.886718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88671875" bestFit="1" customWidth="1" collapsed="1"/>
    <col min="9" max="9" width="18.5546875" bestFit="1" customWidth="1" collapsed="1"/>
    <col min="10" max="10" width="20.44140625" bestFit="1" customWidth="1" collapsed="1"/>
  </cols>
  <sheetData>
    <row r="1" spans="1:11" x14ac:dyDescent="0.3">
      <c r="A1" s="2" t="s">
        <v>359</v>
      </c>
      <c r="B1" s="2" t="s">
        <v>360</v>
      </c>
      <c r="C1" s="2" t="s">
        <v>360</v>
      </c>
      <c r="D1" s="2" t="s">
        <v>283</v>
      </c>
      <c r="E1" s="10" t="s">
        <v>30</v>
      </c>
      <c r="F1" s="2" t="s">
        <v>32</v>
      </c>
      <c r="G1" s="2" t="s">
        <v>34</v>
      </c>
      <c r="H1" s="2" t="s">
        <v>39</v>
      </c>
      <c r="I1" s="2" t="s">
        <v>286</v>
      </c>
      <c r="J1" s="2" t="s">
        <v>327</v>
      </c>
      <c r="K1" s="2" t="s">
        <v>326</v>
      </c>
    </row>
    <row r="2" spans="1:11" x14ac:dyDescent="0.3">
      <c r="A2" t="s">
        <v>293</v>
      </c>
      <c r="B2" t="s">
        <v>294</v>
      </c>
      <c r="C2" t="s">
        <v>361</v>
      </c>
      <c r="D2">
        <v>1</v>
      </c>
      <c r="E2" t="s">
        <v>348</v>
      </c>
      <c r="F2" t="s">
        <v>33</v>
      </c>
      <c r="G2" t="s">
        <v>35</v>
      </c>
      <c r="H2">
        <v>18</v>
      </c>
      <c r="I2" t="s">
        <v>294</v>
      </c>
      <c r="J2" t="s">
        <v>362</v>
      </c>
      <c r="K2" t="s">
        <v>341</v>
      </c>
    </row>
    <row r="3" spans="1:11" x14ac:dyDescent="0.3">
      <c r="A3" t="s">
        <v>295</v>
      </c>
      <c r="B3" t="s">
        <v>296</v>
      </c>
      <c r="C3" t="s">
        <v>363</v>
      </c>
      <c r="D3">
        <v>2</v>
      </c>
      <c r="E3" t="s">
        <v>364</v>
      </c>
      <c r="H3">
        <v>19</v>
      </c>
      <c r="I3" t="s">
        <v>296</v>
      </c>
      <c r="J3" t="s">
        <v>330</v>
      </c>
      <c r="K3" t="s">
        <v>365</v>
      </c>
    </row>
    <row r="4" spans="1:11" x14ac:dyDescent="0.3">
      <c r="A4" t="s">
        <v>289</v>
      </c>
      <c r="B4" t="s">
        <v>290</v>
      </c>
      <c r="C4" t="s">
        <v>366</v>
      </c>
      <c r="D4">
        <v>3</v>
      </c>
      <c r="E4" t="s">
        <v>328</v>
      </c>
      <c r="I4" t="s">
        <v>290</v>
      </c>
      <c r="J4" t="s">
        <v>348</v>
      </c>
      <c r="K4" t="s">
        <v>367</v>
      </c>
    </row>
    <row r="5" spans="1:11" x14ac:dyDescent="0.3">
      <c r="E5" t="s">
        <v>368</v>
      </c>
      <c r="J5" t="s">
        <v>364</v>
      </c>
      <c r="K5" t="s">
        <v>331</v>
      </c>
    </row>
    <row r="6" spans="1:11" x14ac:dyDescent="0.3">
      <c r="E6" t="s">
        <v>31</v>
      </c>
      <c r="J6" t="s">
        <v>328</v>
      </c>
      <c r="K6" t="s">
        <v>291</v>
      </c>
    </row>
    <row r="7" spans="1:11" x14ac:dyDescent="0.3">
      <c r="E7" t="s">
        <v>369</v>
      </c>
      <c r="J7" t="s">
        <v>368</v>
      </c>
    </row>
    <row r="8" spans="1:11" x14ac:dyDescent="0.3">
      <c r="J8" t="s">
        <v>31</v>
      </c>
    </row>
    <row r="9" spans="1:11" x14ac:dyDescent="0.3">
      <c r="J9" t="s">
        <v>369</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0"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6" ma:contentTypeDescription="Crear nuevo documento." ma:contentTypeScope="" ma:versionID="a56df504a33137cb945a2a911bdc309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2866ba530ec9d99cbf0d1476a53cc42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655C505-5A54-46D2-8F6F-29C9A521BDD6}"/>
</file>

<file path=customXml/itemProps2.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ED9153D0-F5D0-4653-A9A0-7CB6F99B8B1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SMA</dc:creator>
  <cp:keywords/>
  <dc:description>SM1 2020 + Nulos + NoNulos. Solo Puntos PSAH</dc:description>
  <cp:lastModifiedBy>Mario Arze</cp:lastModifiedBy>
  <cp:revision/>
  <dcterms:created xsi:type="dcterms:W3CDTF">2019-10-29T15:37:05Z</dcterms:created>
  <dcterms:modified xsi:type="dcterms:W3CDTF">2025-01-14T19:09:04Z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y fmtid="{D5CDD505-2E9C-101B-9397-08002B2CF9AE}" pid="3" name="MediaServiceImageTags">
    <vt:lpwstr/>
  </property>
</Properties>
</file>