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10" yWindow="-110" windowWidth="19420" windowHeight="11500" tabRatio="600" firstSheet="0" activeTab="2" autoFilterDateGrouping="1"/>
  </bookViews>
  <sheets>
    <sheet xmlns:r="http://schemas.openxmlformats.org/officeDocument/2006/relationships" name="Leeme" sheetId="1" state="visible" r:id="rId1"/>
    <sheet xmlns:r="http://schemas.openxmlformats.org/officeDocument/2006/relationships" name="Antecedentes" sheetId="2" state="visible" r:id="rId2"/>
    <sheet xmlns:r="http://schemas.openxmlformats.org/officeDocument/2006/relationships" name="PuntosMonitoreo" sheetId="3" state="visible" r:id="rId3"/>
    <sheet xmlns:r="http://schemas.openxmlformats.org/officeDocument/2006/relationships" name="DatosMonitoreo" sheetId="4" state="visible" r:id="rId4"/>
    <sheet xmlns:r="http://schemas.openxmlformats.org/officeDocument/2006/relationships" name="Limites" sheetId="5" state="visible" r:id="rId5"/>
    <sheet xmlns:r="http://schemas.openxmlformats.org/officeDocument/2006/relationships" name="Validacion (Uso SMA)" sheetId="6" state="visible" r:id="rId6"/>
  </sheets>
  <definedNames>
    <definedName name="_xlnm._FilterDatabase" localSheetId="5" hidden="1">'Validacion (Uso SMA)'!$A$1:$D$156</definedName>
  </definedNames>
  <calcPr calcId="191029" fullCalcOnLoad="1"/>
</workbook>
</file>

<file path=xl/styles.xml><?xml version="1.0" encoding="utf-8"?>
<styleSheet xmlns="http://schemas.openxmlformats.org/spreadsheetml/2006/main">
  <numFmts count="1">
    <numFmt numFmtId="164" formatCode="0.000"/>
  </numFmts>
  <fonts count="15">
    <font>
      <name val="Calibri"/>
      <family val="2"/>
      <color theme="1"/>
      <sz val="11"/>
      <scheme val="minor"/>
    </font>
    <font>
      <name val="Calibri"/>
      <family val="2"/>
      <color rgb="FF000000"/>
      <sz val="11"/>
    </font>
    <font>
      <name val="Calibri"/>
      <family val="2"/>
      <b val="1"/>
      <color theme="1"/>
      <sz val="11"/>
      <scheme val="minor"/>
    </font>
    <font>
      <name val="Calibri"/>
      <family val="2"/>
      <sz val="8"/>
      <scheme val="minor"/>
    </font>
    <font>
      <name val="Calibri"/>
      <family val="2"/>
      <b val="1"/>
      <color theme="1"/>
      <sz val="20"/>
      <scheme val="minor"/>
    </font>
    <font>
      <name val="Calibri"/>
      <family val="2"/>
      <color rgb="FFFF0000"/>
      <sz val="11"/>
      <scheme val="minor"/>
    </font>
    <font>
      <name val="Calibri"/>
      <family val="2"/>
      <sz val="11"/>
      <scheme val="minor"/>
    </font>
    <font>
      <name val="Calibri"/>
      <family val="2"/>
      <color theme="1"/>
      <sz val="12"/>
      <scheme val="minor"/>
    </font>
    <font>
      <name val="Calibri"/>
      <family val="2"/>
      <b val="1"/>
      <sz val="11"/>
      <scheme val="minor"/>
    </font>
    <font>
      <name val="Calibri"/>
      <family val="2"/>
      <b val="1"/>
      <color rgb="FF0070C0"/>
      <sz val="11"/>
      <scheme val="minor"/>
    </font>
    <font>
      <name val="Calibri"/>
      <family val="2"/>
      <i val="1"/>
      <color theme="1"/>
      <sz val="11"/>
      <scheme val="minor"/>
    </font>
    <font>
      <name val="Calibri"/>
      <family val="2"/>
      <color theme="4"/>
      <sz val="11"/>
      <scheme val="minor"/>
    </font>
    <font>
      <name val="Calibri"/>
      <family val="2"/>
      <color theme="1"/>
      <sz val="11"/>
    </font>
    <font>
      <name val="Calibri"/>
      <family val="2"/>
      <color rgb="FF000000"/>
      <sz val="11"/>
      <scheme val="minor"/>
    </font>
    <font>
      <b val="1"/>
    </font>
  </fonts>
  <fills count="3">
    <fill>
      <patternFill/>
    </fill>
    <fill>
      <patternFill patternType="gray125"/>
    </fill>
    <fill>
      <patternFill patternType="solid">
        <fgColor theme="0" tint="-0.0499893185216834"/>
        <bgColor indexed="64"/>
      </patternFill>
    </fill>
  </fills>
  <borders count="2">
    <border>
      <left/>
      <right/>
      <top/>
      <bottom/>
      <diagonal/>
    </border>
    <border>
      <left style="thin"/>
      <right style="thin"/>
      <top style="thin"/>
      <bottom style="thin"/>
    </border>
  </borders>
  <cellStyleXfs count="3">
    <xf numFmtId="0" fontId="0" fillId="0" borderId="0"/>
    <xf numFmtId="43" fontId="7" fillId="0" borderId="0"/>
    <xf numFmtId="0" fontId="7" fillId="0" borderId="0"/>
  </cellStyleXfs>
  <cellXfs count="44">
    <xf numFmtId="0" fontId="0" fillId="0" borderId="0" pivotButton="0" quotePrefix="0" xfId="0"/>
    <xf numFmtId="0" fontId="0" fillId="0" borderId="0" applyAlignment="1" pivotButton="0" quotePrefix="0" xfId="0">
      <alignment wrapText="1"/>
    </xf>
    <xf numFmtId="0" fontId="2" fillId="2" borderId="0" pivotButton="0" quotePrefix="0" xfId="0"/>
    <xf numFmtId="0" fontId="4" fillId="0" borderId="0" pivotButton="0" quotePrefix="0" xfId="0"/>
    <xf numFmtId="0" fontId="2" fillId="2" borderId="0" applyAlignment="1" pivotButton="0" quotePrefix="0" xfId="0">
      <alignment wrapText="1"/>
    </xf>
    <xf numFmtId="0" fontId="0" fillId="0" borderId="0" applyAlignment="1" pivotButton="0" quotePrefix="0" xfId="0">
      <alignment vertical="center" wrapText="1"/>
    </xf>
    <xf numFmtId="0" fontId="0" fillId="0" borderId="0" applyAlignment="1" pivotButton="0" quotePrefix="0" xfId="0">
      <alignment horizontal="justify" vertical="center" wrapText="1"/>
    </xf>
    <xf numFmtId="0" fontId="2" fillId="0" borderId="0" applyAlignment="1" pivotButton="0" quotePrefix="0" xfId="0">
      <alignment vertical="center"/>
    </xf>
    <xf numFmtId="0" fontId="5" fillId="0" borderId="0" pivotButton="0" quotePrefix="0" xfId="0"/>
    <xf numFmtId="0" fontId="6" fillId="0" borderId="0" applyAlignment="1" pivotButton="0" quotePrefix="0" xfId="0">
      <alignment horizontal="justify" vertical="center" wrapText="1"/>
    </xf>
    <xf numFmtId="0" fontId="8" fillId="2" borderId="0" pivotButton="0" quotePrefix="0" xfId="0"/>
    <xf numFmtId="0" fontId="2" fillId="2" borderId="0" applyAlignment="1" pivotButton="0" quotePrefix="0" xfId="0">
      <alignment vertical="center"/>
    </xf>
    <xf numFmtId="0" fontId="0" fillId="0" borderId="0" applyAlignment="1" pivotButton="0" quotePrefix="0" xfId="0">
      <alignment vertical="center"/>
    </xf>
    <xf numFmtId="0" fontId="5" fillId="0" borderId="0" applyAlignment="1" pivotButton="0" quotePrefix="0" xfId="0">
      <alignment vertical="center"/>
    </xf>
    <xf numFmtId="0" fontId="0" fillId="0" borderId="0" applyAlignment="1" pivotButton="0" quotePrefix="0" xfId="0">
      <alignment horizontal="left" vertical="center"/>
    </xf>
    <xf numFmtId="0" fontId="6" fillId="0" borderId="0" applyAlignment="1" applyProtection="1" pivotButton="0" quotePrefix="0" xfId="0">
      <alignment horizontal="left"/>
      <protection locked="0" hidden="0"/>
    </xf>
    <xf numFmtId="0" fontId="12" fillId="0" borderId="0" applyAlignment="1" pivotButton="0" quotePrefix="0" xfId="0">
      <alignment horizontal="left" vertical="center"/>
    </xf>
    <xf numFmtId="164" fontId="0" fillId="0" borderId="0" applyAlignment="1" pivotButton="0" quotePrefix="0" xfId="0">
      <alignment vertical="center"/>
    </xf>
    <xf numFmtId="0" fontId="2" fillId="2" borderId="0" applyAlignment="1" applyProtection="1" pivotButton="0" quotePrefix="0" xfId="0">
      <alignment vertical="center"/>
      <protection locked="0" hidden="0"/>
    </xf>
    <xf numFmtId="164" fontId="0" fillId="0" borderId="0" pivotButton="0" quotePrefix="0" xfId="0"/>
    <xf numFmtId="0" fontId="0" fillId="0" borderId="0" applyAlignment="1" pivotButton="0" quotePrefix="0" xfId="0">
      <alignment horizontal="left"/>
    </xf>
    <xf numFmtId="49" fontId="0" fillId="0" borderId="0" applyAlignment="1" pivotButton="0" quotePrefix="0" xfId="0">
      <alignment horizontal="left"/>
    </xf>
    <xf numFmtId="0" fontId="6" fillId="0" borderId="0" applyAlignment="1" pivotButton="0" quotePrefix="0" xfId="0">
      <alignment horizontal="left" vertical="center"/>
    </xf>
    <xf numFmtId="0" fontId="8" fillId="2" borderId="0" applyAlignment="1" pivotButton="0" quotePrefix="0" xfId="0">
      <alignment horizontal="left" vertical="center"/>
    </xf>
    <xf numFmtId="14" fontId="1" fillId="0" borderId="0" applyAlignment="1" pivotButton="0" quotePrefix="0" xfId="0">
      <alignment horizontal="left"/>
    </xf>
    <xf numFmtId="0" fontId="2" fillId="2" borderId="0" applyAlignment="1" pivotButton="0" quotePrefix="0" xfId="0">
      <alignment horizontal="left" vertical="center"/>
    </xf>
    <xf numFmtId="14" fontId="0" fillId="0" borderId="0" applyAlignment="1" pivotButton="0" quotePrefix="0" xfId="0">
      <alignment horizontal="left"/>
    </xf>
    <xf numFmtId="0" fontId="6" fillId="0" borderId="0" applyAlignment="1" pivotButton="0" quotePrefix="0" xfId="0">
      <alignment horizontal="left"/>
    </xf>
    <xf numFmtId="0" fontId="2" fillId="2" borderId="0" applyAlignment="1" applyProtection="1" pivotButton="0" quotePrefix="0" xfId="0">
      <alignment horizontal="left" vertical="center"/>
      <protection locked="0" hidden="0"/>
    </xf>
    <xf numFmtId="164" fontId="0" fillId="0" borderId="0" applyAlignment="1" pivotButton="0" quotePrefix="0" xfId="0">
      <alignment horizontal="left"/>
    </xf>
    <xf numFmtId="0" fontId="8" fillId="2" borderId="0" applyAlignment="1" applyProtection="1" pivotButton="0" quotePrefix="0" xfId="0">
      <alignment horizontal="left" vertical="center"/>
      <protection locked="0" hidden="0"/>
    </xf>
    <xf numFmtId="2" fontId="6" fillId="0" borderId="0" applyAlignment="1" applyProtection="1" pivotButton="0" quotePrefix="0" xfId="0">
      <alignment horizontal="left"/>
      <protection locked="0" hidden="0"/>
    </xf>
    <xf numFmtId="0" fontId="0" fillId="0" borderId="0" applyAlignment="1" applyProtection="1" pivotButton="0" quotePrefix="0" xfId="0">
      <alignment horizontal="left"/>
      <protection locked="0" hidden="0"/>
    </xf>
    <xf numFmtId="0" fontId="5" fillId="0" borderId="0" applyAlignment="1" pivotButton="0" quotePrefix="0" xfId="0">
      <alignment horizontal="left"/>
    </xf>
    <xf numFmtId="49" fontId="6" fillId="0" borderId="0" applyAlignment="1" applyProtection="1" pivotButton="0" quotePrefix="0" xfId="0">
      <alignment horizontal="left"/>
      <protection locked="0" hidden="0"/>
    </xf>
    <xf numFmtId="164" fontId="12" fillId="0" borderId="0" applyAlignment="1" pivotButton="0" quotePrefix="0" xfId="0">
      <alignment horizontal="right" vertical="center"/>
    </xf>
    <xf numFmtId="0" fontId="13" fillId="0" borderId="0" pivotButton="0" quotePrefix="0" xfId="0"/>
    <xf numFmtId="49" fontId="12" fillId="0" borderId="0" applyAlignment="1" pivotButton="0" quotePrefix="0" xfId="0">
      <alignment horizontal="left" vertical="center"/>
    </xf>
    <xf numFmtId="164" fontId="0" fillId="0" borderId="0" applyAlignment="1" pivotButton="0" quotePrefix="0" xfId="0">
      <alignment horizontal="right" vertical="center"/>
    </xf>
    <xf numFmtId="0" fontId="0" fillId="0" borderId="0" applyAlignment="1" pivotButton="0" quotePrefix="0" xfId="0">
      <alignment horizontal="justify" vertical="center" wrapText="1"/>
    </xf>
    <xf numFmtId="0" fontId="2" fillId="0" borderId="0" applyAlignment="1" pivotButton="0" quotePrefix="0" xfId="0">
      <alignment horizontal="center" vertical="center"/>
    </xf>
    <xf numFmtId="0" fontId="0" fillId="0" borderId="0" applyAlignment="1" pivotButton="0" quotePrefix="0" xfId="0">
      <alignment horizontal="center" vertical="center"/>
    </xf>
    <xf numFmtId="0" fontId="14" fillId="2" borderId="1" applyAlignment="1" applyProtection="1" pivotButton="0" quotePrefix="0" xfId="0">
      <alignment horizontal="center" vertical="top"/>
      <protection locked="0" hidden="0"/>
    </xf>
    <xf numFmtId="0" fontId="14" fillId="0" borderId="1" applyAlignment="1" pivotButton="0" quotePrefix="0" xfId="0">
      <alignment horizontal="center" vertical="top"/>
    </xf>
  </cellXfs>
  <cellStyles count="3">
    <cellStyle name="Normal" xfId="0" builtinId="0"/>
    <cellStyle name="Millares 2" xfId="1"/>
    <cellStyle name="Normal 4" xfId="2"/>
  </cellStyles>
  <dxfs count="33">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rgb="FF9C0006"/>
      </font>
      <fill>
        <patternFill>
          <bgColor rgb="FFFFC7CE"/>
        </patternFill>
      </fill>
    </dxf>
    <dxf>
      <fill>
        <patternFill>
          <bgColor rgb="FFFFC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xl/worksheets/sheet3.xml"/><Relationship Id="rId7" Type="http://schemas.openxmlformats.org/officeDocument/2006/relationships/styles" Target="styles.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worksheet" Target="/xl/worksheets/sheet6.xml"/><Relationship Id="rId11" Type="http://schemas.openxmlformats.org/officeDocument/2006/relationships/customXml" Target="../customXml/item3.xml"/><Relationship Id="rId5" Type="http://schemas.openxmlformats.org/officeDocument/2006/relationships/worksheet" Target="/xl/worksheets/sheet5.xml"/><Relationship Id="rId10" Type="http://schemas.openxmlformats.org/officeDocument/2006/relationships/customXml" Target="../customXml/item2.xml"/><Relationship Id="rId4" Type="http://schemas.openxmlformats.org/officeDocument/2006/relationships/worksheet" Target="/xl/worksheets/sheet4.xml"/><Relationship Id="rId9" Type="http://schemas.openxmlformats.org/officeDocument/2006/relationships/customXml" Target="../customXml/item1.xml"/></Relationships>
</file>

<file path=xl/drawings/_rels/drawing1.xml.rels><Relationships xmlns="http://schemas.openxmlformats.org/package/2006/relationships"><Relationship Type="http://schemas.openxmlformats.org/officeDocument/2006/relationships/image" Target="/xl/media/image1.png" Id="rId1"/></Relationships>
</file>

<file path=xl/drawings/drawing1.xml><?xml version="1.0" encoding="utf-8"?>
<wsDr xmlns="http://schemas.openxmlformats.org/drawingml/2006/spreadsheetDrawing">
  <twoCellAnchor editAs="oneCell">
    <from>
      <col>8</col>
      <colOff>23532</colOff>
      <row>1</row>
      <rowOff>19050</rowOff>
    </from>
    <to>
      <col>17</col>
      <colOff>10833</colOff>
      <row>32</row>
      <rowOff>1</rowOff>
    </to>
    <pic>
      <nvPicPr>
        <cNvPr id="2" name="2 Imagen"/>
        <cNvPicPr>
          <a:picLocks xmlns:a="http://schemas.openxmlformats.org/drawingml/2006/main" noChangeAspect="1" noChangeArrowheads="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bwMode="auto">
        <a:xfrm xmlns:a="http://schemas.openxmlformats.org/drawingml/2006/main">
          <a:off x="13091832" y="209550"/>
          <a:ext cx="6845301" cy="5886451"/>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Relationships xmlns="http://schemas.openxmlformats.org/package/2006/relationships"><Relationship Type="http://schemas.openxmlformats.org/officeDocument/2006/relationships/drawing" Target="/xl/drawings/drawing1.xml" Id="rId1"/></Relationships>
</file>

<file path=xl/worksheets/sheet1.xml><?xml version="1.0" encoding="utf-8"?>
<worksheet xmlns="http://schemas.openxmlformats.org/spreadsheetml/2006/main">
  <sheetPr>
    <outlinePr summaryBelow="1" summaryRight="1"/>
    <pageSetUpPr/>
  </sheetPr>
  <dimension ref="A1:C9"/>
  <sheetViews>
    <sheetView zoomScale="80" zoomScaleNormal="80" workbookViewId="0">
      <selection activeCell="C7" sqref="C7"/>
    </sheetView>
  </sheetViews>
  <sheetFormatPr baseColWidth="10" defaultColWidth="10.81640625" defaultRowHeight="14.5"/>
  <cols>
    <col collapsed="1" width="26.54296875" customWidth="1" min="1" max="1"/>
    <col collapsed="1" width="49.54296875" customWidth="1" style="1" min="2" max="2"/>
    <col collapsed="1" width="228" customWidth="1" min="3" max="3"/>
  </cols>
  <sheetData>
    <row r="1" ht="26" customHeight="1">
      <c r="A1" s="3" t="inlineStr">
        <is>
          <t>Instrucciones</t>
        </is>
      </c>
    </row>
    <row r="2" ht="75" customHeight="1">
      <c r="A2" s="7" t="inlineStr">
        <is>
          <t>Descripción general:</t>
        </is>
      </c>
      <c r="B2" s="39" t="inlineStr">
        <is>
          <t>El artículo 3, literal f) de la Ley Orgánica de la Superintendencia del Medio Ambiente, señala que la SMA podrá establecer normas de carácter general sobre la forma y modo de presentación de los antecedentes por parte de titulares de instrumentos de su competencia. 
La SMA ha dictado la Resolución Exenta N°223, del 26 de marzo de 2015 por medio de la cual mandata a los titulares de Resoluciones de Calificación Ambiental a elaborar informes de seguimiento ambiental con contenidos mínimos, y la Resolución Exenta N° 894, del 24 de junio de 2019, que establece obligaciones adicionales a aquellos titulares que reportan el parámetro ‘Nivel de agua subterránea’ de la variable ambiental ‘Cantidad de agua’ del subcomponente ‘Aguas subterráneas’, los cuales deberán incluir como anexo a los aludidos informes, los datos brutos y resultados de las distintas campañas de monitoreo efectuadas en los formatos establecidos en la presente planilla estandarizada.</t>
        </is>
      </c>
    </row>
    <row r="4">
      <c r="A4" s="2" t="inlineStr">
        <is>
          <t>Hoja</t>
        </is>
      </c>
      <c r="B4" s="4" t="inlineStr">
        <is>
          <t>Descripción</t>
        </is>
      </c>
      <c r="C4" s="2" t="inlineStr">
        <is>
          <t>Instrucción</t>
        </is>
      </c>
    </row>
    <row r="5" ht="188.5" customHeight="1">
      <c r="A5" s="5" t="inlineStr">
        <is>
          <t>Antecedentes</t>
        </is>
      </c>
      <c r="B5" s="5" t="inlineStr">
        <is>
          <t>Datos generales relativos a la obligación del seguimiento ambiental que se reporta
*Se completa sólo una vez*</t>
        </is>
      </c>
      <c r="C5" s="39" t="inlineStr">
        <is>
          <t>1. En la Hoja ‘Antecedentes’ deberá consignarse la información de la RCA asociada al informe específico que el Titular está reportando en el Sistema de Seguimiento Ambiental de RCA (SSA), el cual acompaña a la planilla a completar con los datos de los monitoreos.
2. El campo ‘UnidadFiscalizable’ corresponde al nombre de la Unidad Fiscalizable determinado por la Superintendencia del Medio Ambiente, el cual puede ser consultado en el sitio http://snifa.sma.gob.cl/v2/UnidadFiscalizable, o bien mediante la identificación de la Resolución de Calificación Ambiental sobre la cual se está reportando el seguimiento ambiental, a través del link http://snifa.sma.gob.cl/v2/Instrumento.
3. El campo ‘IDSEA’ corresponde a un código numérico único otorgado por el Servicio de Evaluación Ambiental, y que puede extraerse al final de la dirección URL del expediente de evaluación (ejemplo: http://seia.sea.gob.cl/expediente/ficha/fichaPrincipal.php?id_expediente=3279874; en este caso el ID SEA sería el código "3279874").
4. Los antecedentes de origen de la obligación a reportar deberán completarse en los campos ‘NumeroRCA’, ‘AñoAprobacion’, ‘NumeroConsiderando’ y ‘TranscripcionConsiderando’. En caso de haber varios resultados para cada campo (por ejemplo, más de un Considerando asociado al Plan de Seguimiento a reportar), la información deberá indicarse entre comas.
5. El campo ‘TranscripcionConsiderando’ sólo deberá ser completado con el texto correspondiente a la obligación de la RCA a reportar. En caso de que el Considerando respectivo incluya Tablas con parámetros o valores, dicha información no deberá ser transcrita a la planilla, debiendo especificarse este detalle en el contenido del Informe de seguimiento ambiental que se deba reportar.
6. El campo ‘FrecuenciaReporte’ corresponde a la periodicidad con que se debe remitir a esta Superintendencia el Informe o Reporte de Seguimiento Ambiental que contiene el análisis de los datos que se informan en la planilla. Deberá ser llenado a partir de la lista desplegable disponible, identificando si la frecuencia es “Semanal”, “Quincenal”, “Mensual”, “Trimestral”, “Semestral” o “Anual”. En caso que la frecuencia a reportar no figure en la lista, ésta deberá ser digitada manualmente; esta acción agregará un indicador de color en la celda respectiva que se esté llenando.
7. Para esta planilla tipo, el campo ‘VariableReporte’ debe ser “Cantidad de agua" y el campo 'ParametroReporte’ debe ser “Nivel de agua subterránea”, lo que debe ser seleccionado a partir de las listas desplegables disponibles.</t>
        </is>
      </c>
    </row>
    <row r="6" ht="145" customHeight="1">
      <c r="A6" s="5" t="inlineStr">
        <is>
          <t>PuntosMonitoreo</t>
        </is>
      </c>
      <c r="B6" s="5" t="inlineStr">
        <is>
          <t>Tabla con listado de la totalidad de puntos de monitoreo incluidos en el plan de seguimiento ambiental autorizado por la RCA reportada
*Se completa sólo una vez*</t>
        </is>
      </c>
      <c r="C6" s="39" t="inlineStr">
        <is>
          <t>1. Se deberán listar todos los puntos o pozos afectos al seguimiento ambiental que se reporta, utilizando el nombre indicado en la RCA o Plan de seguimiento. En caso de no estar identificado el nombre en dichos documentos, se deberá indicar un nombre propio que se deberá mantener por todo el periodo de reporte de la obligación. Cada fila corresponde a un punto o pozo.
2. Todas las coordenadas deberán ser ingresadas en metros y en Sistema UTM con Datum WGS84, identificando el huso correspondiente.
3. En el campo ‘CotaPuntoReferencia’ deberá indicarse el valor de la cota del punto desde el cual se mide la profundidad del agua subterránea, en unidades de "msnm" (metros sobre el nivel del mar).
4. En el campo ‘DistanciaEntreCotaPuntoReferenciaCotaTerreno’ deberá indicarse la distancia en metros entre la cota del punto de referencia y la cota de la superficie del terreno. Si el punto de referencia se ubica bajo el nivel de terreno, el valor de distancia deberá ser completado con un signo negativo. En caso de terrenos con topografías irregulares, este campo podrá rellenarse con un valor estimativo, por ejemplo, tomando un valor promedio en función de los datos disponibles; en tal caso ello deberá ser indicado en el campo ‘Observaciones’. 
5. Para facilitar el llenado de los campos anteriores, puede consultarse el esquema disponible en la Hoja ‘PuntosMonitoreo’, el cual especifica a modo de ejemplo las cotas, distancias y profundidades de interés en un pozo.
6. En el campo ‘Observaciones’ deberá indicarse cualquier observación que sirva para comprender el estado del punto o pozo al momento de la medición (ejemplos: punto de monitoreo obstruido, pozo reemplazado, informar frecuencia de monitoreo distinta a la preestablecida, cambio de punto de referencia, etc.).</t>
        </is>
      </c>
    </row>
    <row r="7" ht="333.5" customHeight="1">
      <c r="A7" s="5" t="inlineStr">
        <is>
          <t>DatosMonitoreo</t>
        </is>
      </c>
      <c r="B7" s="5" t="inlineStr">
        <is>
          <t>Tabla con datos de las campañas de muestreo, medición y/o análisis efectuadas para cada punto de monitoreo incluido en el plan de seguimiento ambiental autorizado por la RCA reportada
*Se completa para los datos brutos y resultados de cada informe de seguimiento a cargar en el SSA</t>
        </is>
      </c>
      <c r="C7" s="39" t="inlineStr">
        <is>
          <t>1. Para cada fecha informada existen tres campos a completar en la columna ‘Parametro’, a saber: ‘Profundidad del agua subterránea bajo el punto de referencia’, ‘Profundidad del agua subterránea bajo el nivel de terreno’ y ‘Cota del agua subterránea’, los que deberán ser seleccionados a partir de la lista desplegable disponible. No se aceptarán otros parámetros.
2. El campo ‘ParametroId’ es de uso interno SMA, y no debe ser modificado por el Titular.
3. El campo ‘Valor’ deberá ser llenado según se indica a continuación: 
• El parámetro ‘Profundidad del agua subterránea bajo el punto de referencia’ deberá ser completado con el dato bruto medido en terreno.
• El parámetro ‘Profundidad del agua subterránea bajo el nivel de terreno’ deberá ser completado a partir del campo ‘Profundidad del agua subterránea bajo el punto de referencia’ y del campo ‘DistanciaEntreCotaPuntoReferenciaCotaTerreno’ de la Hoja ‘PuntosMonitoreo’, según la fórmula siguiente: ‘Profundidad del agua subterránea bajo el nivel de terreno’ = ‘Profundidad del agua subterránea bajo el punto de referencia’ – ‘DistanciaEntreCotaPuntoReferenciaCotaTerreno’.
• El parámetro ‘Cota del agua subterránea’ deberá ser completado a partir del campo ‘Profundidad del agua subterránea bajo el punto de referencia’ y del campo ‘CotaPuntoReferencia’ de la Hoja ‘PuntosMonitoreo’, según la fórmula siguiente: ‘Cota del agua subterránea’ = ‘CotaPuntoReferencia’ – ‘Profundidad del agua subterránea bajo el punto de referencia’.
4. Si no fue realizada la medición comprometida en la RCA que se está reportando, en la planilla deberán agregarse las 3 filas respectivas con los parámetros indicados en el punto 1 y con la fecha a la que corresponde el registro ausente. En este caso, el campo ‘Valor’ deberá quedar vacío para los tres parámetros, y en el campo ‘Observaciones’ deberá justificarse la no ejecución del monitoreo respectivo.
5. Si en una determinada medición el pozo o punto de monitoreo se encuentra seco, en la planilla deberán agregarse las 3 filas respectivas con los parámetros indicados en el punto 1 y con la fecha a la que corresponde dicha situación. En este caso, el campo ‘Valor’ deberá quedar vacío para los tres parámetros, y en el campo ‘Observaciones’ deberá consignarse “Pozo Seco”.
6. Las fechas deberán ser registradas en formato "dd-mm-aaaa" (formato fecha corta en Excel). Ejemplo: 05-11-2019. Sólo en caso de haber compromisos de monitoreos con frecuencias menores a un día (por ejemplo, mediciones horarias), las fechas deberán ser registradas en formato "dd-mm-aaaa h:mm". Ejemplo: 23-01-2019  22:56.
7. El campo ‘UnidadMedida’ deberá ser rellenado a partir de la lista desplegable disponible según el parámetro a reportar. El parámetro ‘Profundidad del agua subterránea bajo el punto de referencia’ deberá ser registrado en unidades de “mbpr” (metros bajo el punto de referencia); el parámetro ‘Profundidad del agua subterránea bajo el nivel de terreno’ deberá ser registrado en unidades de “mbnt” (metros bajo el nivel de terreno); y el parámetro ‘Cota del agua subterránea’ deberá ser registrado en unidades de “msnm” (metros sobre el nivel del mar). No se aceptarán otras unidades de medida.
8. El código de la respectiva Entidad Técnica de Fiscalización Ambiental (ETFA) deberá ser completado en el campo ‘IdETFAMedicion’. En el caso de que la medición a reportar no esté sujeta al sistema ETFA (por ejemplo, mediciones horarias, diarias o automatizadas de nivel freático quedan exentas de acuerdo a la Res. Ex. SMA N° 986/2016), en el campo respectivo deberá indicarse "No aplica". El listado de Códigos (Id) de cada ETFA puede ser consultado en el link https://entidadestecnicas.sma.gob.cl/Sucursal/RegistroPublico.
9. Los registros deberán quedar agrupados por cada punto de monitoreo y ordenados cronológicamente de los más antiguos a los más recientes. 
10. En el campo ‘Observaciones’ deberá indicarse cualquier observación que sirva para comprender el estado del punto o pozo al momento de la medición o muestreo (ejemplos: punto de monitoreo obstruido, pozo reemplazado, informar frecuencia de monitoreo distinta a la preestablecida, cambio de punto de referencia, etc.).</t>
        </is>
      </c>
    </row>
    <row r="8" ht="377" customHeight="1">
      <c r="A8" s="5" t="inlineStr">
        <is>
          <t>Limites</t>
        </is>
      </c>
      <c r="B8" s="5" t="inlineStr">
        <is>
          <t xml:space="preserve">Tabla con información de los límites o umbrales a cumplir según la RCA asociada            
*Se completa sólo una vez*       </t>
        </is>
      </c>
      <c r="C8" s="9" t="inlineStr">
        <is>
          <t>1. El campo ‘Parametro’ deberá ser rellenado a partir de la lista desplegable disponible, debiendo incluirse ‘Profundidad del agua subterránea bajo el punto de referencia’, ‘Profundidad del agua subterránea bajo el nivel de terreno’ y ‘Cota del agua subterránea’. No se aceptarán otros parámetros.
2. El campo ‘ParametroId’ es de uso interno SMA, y no debe ser modificado por el Titular.
3. En los campos ‘FechaVigenciaInicio’ y ‘FechaVigenciaTermino’ deberá consignarse el rango de fechas en que aplica un determinado valor umbral o límite para el parámetro seleccionado, según lo establecido en la RCA que se está reportando. Si no existe un límite o umbral asociado, en dichos campos deberá indicarse "No aplica" y los campos ‘LímiteInferior’ y ‘LimiteSuperior’ deberán quedar vacíos, según corresponda (ver ejemplos disponibles para el punto de monitoreo SMA-2, fila 7 y SMA-3, fila 10). En tanto, si existe un umbral para sólo 1 de los 3 parámetros a rellenar, en los restantes 2 también deberá indicarse "No aplica" y los campos ‘LímiteInferior’ y ‘LimiteSuperior’ deberán quedar vacíos, según corresponda (ver ejemplo disponible para el punto de monitoreo SMA-5, filas 14, 15 y 16).
4. Las fechas deberán ser registradas en formato "dd-mm-aaaa" (formato fecha corta en Excel). Ejemplo: 05-11-2019. Sólo en caso de haber límites o umbrales comprometidos a escalas de tiempo inferiores a un día (por ejemplo, umbrales horarios), las fechas deberán ser registradas en formato "dd-mm-aaaa h:mm". Ejemplo: 23-01-2019  22:56.
5. Para cada rango de fechas y parámetro informado, se deberá señalar el valor umbral o límite autorizado completando los campos ‘LímiteInferior’ y ‘LimiteSuperior’, según corresponda. En el ejemplo disponible se incluyen umbrales constantes (ver puntos de monitoreo SMA-1 a SMA-5), dos umbrales distintos que aplican a un periodo común (ver punto de monitoreo SMA-6) y otros variables en el tiempo (ver puntos de monitoreo SMA-7 a SMA-10) para ilustrar las distintas posibilidades que pueden existir, lo que dependerá de la particularidad de cada RCA.
6. El campo ‘UnidadMedida’ deberá ser rellenado a partir de la lista desplegable disponible según el parámetro a reportar. El parámetro ‘Profundidad del agua subterránea bajo el punto de referencia’ deberá ser registrado en unidades de “mbpr” (metros bajo el punto de referencia); el parámetro ‘Profundidad del agua subterránea bajo el nivel de terreno’ deberá ser registrado en unidades de “mbnt” (metros bajo el nivel de terreno); y el parámetro ‘Cota del agua subterránea’ deberá ser registrado en unidades de “msnm” (metros sobre el nivel del mar). No se aceptarán otras unidades de medida.
7. El campo ‘TipoLimite’ deberá ser completado en base a la lista desplegable disponible, de acuerdo a las siguientes nomenclaturas y definiciones:
a) “RCA”: Límite o umbral establecido en los considerandos y/o resuelvos de una o más Resoluciones de Calificación Ambiental, o en el respectivo expediente de evaluación ambiental, cuando corresponda.
b) “LB”: Valor o umbral representativo que -no habiendo quedado explícito en la o las Resoluciones de Calificación Ambiental- ha sido definido o descrito en la línea base del proyecto o actividad, en el marco de el o los procesos de evaluación ambiental.
c) “MM”: Valor o umbral que -no habiendo quedado explícito en la o las Resoluciones de Calificación Ambiental- ha sido determinado mediante modelación matemática en el marco de el o los procesos de evaluación ambiental.
d) “Otro”: Valor o umbral estimado con información y/o metodología que no formó parte de el o los procesos de evaluación ambiental. En caso de aplicar esta opción, el detalle deberá quedar consignado en el campo ‘Observaciones’. Por ejemplo "Otro: promedio de valores preoperacionales año 2002-2005".
e) “No aplica”: Cuando no se ha establecido en la RCA(s) o en su respectivo expediente de evaluación, un valor, límite o umbral de comparación para el parámetro informado. Sólo en caso de aplicar esta opción, deberán quedar vacíos los campos ‘LímiteInferior’ y ‘LimiteSuperior’, según corresponda.
8. El campo ‘FrecuenciaMonitoreo’ corresponde a la periodicidad con que se mide o registra cada parámetro según el compromiso ambiental establecido. Deberá ser llenado a partir de la lista desplegable disponible, identificando si la frecuencia es “Horaria”, “Diaria”, “Semanal”, “Quincenal”, “Mensual”, “Trimestral”, “Semestral” o “Anual”. En caso que la frecuencia a reportar no figure en la lista, ésta deberá ser digitada manualmente; esta acción agregará un indicador de color en la celda respectiva que se esté llenando.
9. Los valores umbrales o límites deberán quedar agrupados por cada punto de monitoreo. Si en un mismo punto de monitoreo existen valores variables en el tiempo, éstos deberán quedar ordenados cronológicamente según los rangos de fechas declarados en los campos ‘FechaVigenciaInicio’ y ‘FechaVigenciaTermino’.</t>
        </is>
      </c>
    </row>
    <row r="9" ht="48" customHeight="1">
      <c r="A9" s="5" t="inlineStr">
        <is>
          <t>Validacion</t>
        </is>
      </c>
      <c r="B9" s="5" t="inlineStr">
        <is>
          <t>Tabla para validar información entregada 
*Uso interno SMA*</t>
        </is>
      </c>
      <c r="C9" s="5" t="inlineStr">
        <is>
          <t>-</t>
        </is>
      </c>
    </row>
  </sheetData>
  <mergeCells count="1">
    <mergeCell ref="B2:C2"/>
  </mergeCells>
  <pageMargins left="0.7" right="0.7" top="0.75" bottom="0.75" header="0.3" footer="0.3"/>
  <pageSetup orientation="portrait"/>
</worksheet>
</file>

<file path=xl/worksheets/sheet2.xml><?xml version="1.0" encoding="utf-8"?>
<worksheet xmlns="http://schemas.openxmlformats.org/spreadsheetml/2006/main">
  <sheetPr>
    <outlinePr summaryBelow="1" summaryRight="1"/>
    <pageSetUpPr/>
  </sheetPr>
  <dimension ref="A1:D9"/>
  <sheetViews>
    <sheetView zoomScale="90" zoomScaleNormal="90" workbookViewId="0">
      <pane ySplit="1" topLeftCell="A2" activePane="bottomLeft" state="frozen"/>
      <selection pane="bottomLeft" activeCell="C16" sqref="C16"/>
    </sheetView>
  </sheetViews>
  <sheetFormatPr baseColWidth="10" defaultColWidth="10.81640625" defaultRowHeight="14.5"/>
  <cols>
    <col collapsed="1" width="24.54296875" customWidth="1" min="1" max="1"/>
    <col collapsed="1" width="50.54296875" customWidth="1" min="2" max="2"/>
  </cols>
  <sheetData>
    <row r="1" customFormat="1" s="12">
      <c r="A1" s="11" t="inlineStr">
        <is>
          <t>UnidadFiscalizable</t>
        </is>
      </c>
      <c r="B1" s="14" t="inlineStr">
        <is>
          <t>SQM SALAR ATACAMA</t>
        </is>
      </c>
    </row>
    <row r="2" customFormat="1" s="12">
      <c r="A2" s="11" t="inlineStr">
        <is>
          <t>IDSEA</t>
        </is>
      </c>
      <c r="B2" s="14" t="n">
        <v>1040282</v>
      </c>
    </row>
    <row r="3" customFormat="1" s="12">
      <c r="A3" s="11" t="inlineStr">
        <is>
          <t>NumeroRCA</t>
        </is>
      </c>
      <c r="B3" s="14" t="n">
        <v>226</v>
      </c>
    </row>
    <row r="4" customFormat="1" s="12">
      <c r="A4" s="11" t="inlineStr">
        <is>
          <t>AñoAprobacion</t>
        </is>
      </c>
      <c r="B4" s="14" t="n">
        <v>2006</v>
      </c>
    </row>
    <row r="5" customFormat="1" s="12">
      <c r="A5" s="11" t="inlineStr">
        <is>
          <t xml:space="preserve">NumeroConsiderando </t>
        </is>
      </c>
      <c r="B5" s="14" t="inlineStr">
        <is>
          <t>10.2.1 Antecedentes generales</t>
        </is>
      </c>
    </row>
    <row r="6" customFormat="1" s="12">
      <c r="A6" s="11" t="inlineStr">
        <is>
          <t>TranscripcionConsiderando</t>
        </is>
      </c>
      <c r="B6" s="14" t="inlineStr">
        <is>
          <t>El PSA de las variables hidrogeológicas contempla mediciones en seis sistemas del salar de Atacama. Dichos sistemas son representativos de la dinámica del núcleo; de la dinámica de los sistemas lacustre emplazados en la periferia del salar y de la napa de agua dulce que alimenta la vegetación del borde este. Los sistemas objeto del PSA son los siguientes:
• Sistema Soncor
• Sistema Aguas de Quelana
• Sistema Vegetación Borde Este
• Sistema Peine
• Sector vegas de Tilopozo
• Núcleo del Salar de Atacama
Conforme a lo anteriormente señalado, y a objeto de satisfacer los objetivos de diseño, la estructura del PSA posee las siguientes características:
• Es un instrumento para el Plan de Contingencias. El PSA incluye todas aquellas variables que son requeridas para que el Plan de Contingencias permita·identificar anomalías ambientales y, sobre esta base, decidir la pertinencia de implementar medidas correctivas. 
• Es un protocolo de mediciones que describen el funcionamiento hidrológico de los sistemas a proteger. El PSA cuantifica las variables que se relacionan con el balance hídrico de los sistemas lacustres, de modo de identificar la magnitud de las recargas, de las descargas y de una posible modificación de su comportamiento natural.
• Provee la información necesaria para la actualización permanente del modelo numérico (Modflow). Tal como ha sido señalado en la Adenda I del EIA (respuesta a la observación V.8) se propone realizar una actualización del modelo numérico cada dos años. Dicha actualización consiste en incorporar en el modelo numérico la información recopilada mediante el PSA, esto es, las series actualizadas del nivel de los acuíferos, de las variables meteorológicas (precipitación y evaporación), de las recargas y de los bombeos de salmuera y de agua dulce, de modo que se pueda comparar los valores predichos con los observados. El PSA Hidrogeológico considera la medición de los volúmenes bombeados de salmuera y agua dulce, de modo de facilitar la fiscalización por parte de las autoridades.
Las variables objeto del PSA Hidrogeológico son las que a continuación se indican:
• Nivel de la napa de salmuera
• Nivel de la napa de agua dulce
• Meteorología: precipitación, evaporación, velocidad del viento y temperatura
• Nivel y superficies lacustres
• Características Físico-químicas del agua dulce y la salmuera
• Volúmenes bombeados de salmuera y de agua dulce
• Caudal de recarga superficial a sistemas lacustres.
La medición de los niveles se efectuará para cada punto de monitoreo en el mismo periodo del mes y en horarios similares. Adicionalmente, en cada uno de los sistemas que cuentan además con un plan de contingencias, se instalarán medidores de nivel continuo, tanto para la medición del nivel del acuífero como niveles de cuerpos de agua superficiales. Por otra parte, todos los puntos que forman parte del PSA Hidrogeológico contarán con una topografía de detalle, que permitirá medir variaciones de nivel hasta de 1 cm. Finalmente, todos-los puntos estarán referenciados topográficamente a un mismo punto de referencia, de modo de contar con mediciones que sean comparables.
El PSA Hidrogeológico se realizará durante el periodo de operación del proyecto. El seguimiento ambiental continuará en la etapa de abandono, durante un periodo de cinco años (en respuesta a observación V1.2, Adenda II del EIA). Los puntos y parámetros a monitorear en esta etapa serán definidos dos años antes del fin del proyecto, en función de la información recopilada a la fecha y que dará cuenta de la evolución del sistema. El monitoreo se enfocará en los bordes del núcleo y en los sistemas ambientales sensibles, donde se monitorearán todos aquellos parámetros que reflejen la estabilización de los sistemas.
El proyecto contempla la entrega de reportes con una frecuencia semestral, que incluirán la información recogida a la fecha a través de PSA Hidrogeológico. Dichos reportes serán entregados a través de una base de datos y de un sistema de información geográfico (SIG), cuyas características serán definidas en forma conjunta con la DGA.
A continuación, se presenta el PSA Hidrogeológico para cada uno de los sistemas mencionados anteriormente, a saber: Sistema Soncor; Sistema Aguas de Quelana; Sistema Peine; Sistema Vegetación Borde Este; Sector Vegas de Tilopozo, y Núcleo Salar de Atacama (Sección 1.3.7 del Anexo I del EIA). En el punto 1 0.2.8 de la presente Resolución Exenta presenta el monitoreo de la cuña salina asociado a cada uno de los sistemas lacustres. El Mapa 1.1 de la Adenda III del EIA expone la totalidad de los puntos de medición existentes más todos aquellos puntos que son necesarios para operar el Plan de Contingencias. El Mapa 1.2 de la Adenda III del EIA expone la totalidad de puntos de medición que son objeto del Plan de Seguimiento (Ver Anexo VI de la Adenda III del EIA).</t>
        </is>
      </c>
      <c r="C6" s="13" t="n"/>
    </row>
    <row r="7" customFormat="1" s="12">
      <c r="A7" s="11" t="inlineStr">
        <is>
          <t>FrecuenciaReporte</t>
        </is>
      </c>
      <c r="B7" s="14" t="inlineStr">
        <is>
          <t>Semestral</t>
        </is>
      </c>
    </row>
    <row r="8" customFormat="1" s="12">
      <c r="A8" s="11" t="inlineStr">
        <is>
          <t>VariableReporte</t>
        </is>
      </c>
      <c r="B8" s="22" t="inlineStr">
        <is>
          <t>Cantidad de agua</t>
        </is>
      </c>
    </row>
    <row r="9" customFormat="1" s="12">
      <c r="A9" s="11" t="inlineStr">
        <is>
          <t>ParametroReporte</t>
        </is>
      </c>
      <c r="B9" s="22" t="inlineStr">
        <is>
          <t>Nivel de agua subterránea</t>
        </is>
      </c>
      <c r="D9" s="13" t="n"/>
    </row>
  </sheetData>
  <pageMargins left="0.7" right="0.7" top="0.75" bottom="0.75" header="0.3" footer="0.3"/>
  <pageSetup orientation="portrait" verticalDpi="0"/>
</worksheet>
</file>

<file path=xl/worksheets/sheet3.xml><?xml version="1.0" encoding="utf-8"?>
<worksheet xmlns="http://schemas.openxmlformats.org/spreadsheetml/2006/main">
  <sheetPr>
    <outlinePr summaryBelow="1" summaryRight="1"/>
    <pageSetUpPr/>
  </sheetPr>
  <dimension ref="A1:Q254"/>
  <sheetViews>
    <sheetView tabSelected="1" zoomScale="90" zoomScaleNormal="90" workbookViewId="0">
      <pane ySplit="1" topLeftCell="A2" activePane="bottomLeft" state="frozen"/>
      <selection pane="bottomLeft" activeCell="G15" sqref="G15"/>
    </sheetView>
  </sheetViews>
  <sheetFormatPr baseColWidth="10" defaultColWidth="11.453125" defaultRowHeight="14.5"/>
  <cols>
    <col collapsed="1" width="31.453125" bestFit="1" customWidth="1" style="14" min="1" max="1"/>
    <col collapsed="1" width="22.1796875" bestFit="1" customWidth="1" style="12" min="2" max="2"/>
    <col collapsed="1" width="23.54296875" bestFit="1" customWidth="1" style="17" min="3" max="3"/>
    <col collapsed="1" width="7.54296875" bestFit="1" customWidth="1" style="12" min="4" max="4"/>
    <col collapsed="1" width="22.453125" bestFit="1" customWidth="1" style="12" min="5" max="5"/>
    <col collapsed="1" width="14.81640625" customWidth="1" style="12" min="6" max="6"/>
    <col collapsed="1" width="175.7265625" bestFit="1" customWidth="1" style="12" min="7" max="7"/>
    <col collapsed="1" width="11.453125" customWidth="1" style="12" min="8" max="16384"/>
  </cols>
  <sheetData>
    <row r="1">
      <c r="A1" s="18" t="inlineStr">
        <is>
          <t>PuntoMonitoreo</t>
        </is>
      </c>
      <c r="B1" s="18" t="inlineStr">
        <is>
          <t>CoordenadaUTMEste</t>
        </is>
      </c>
      <c r="C1" s="18" t="inlineStr">
        <is>
          <t>CoordenadaUTMNorte</t>
        </is>
      </c>
      <c r="D1" s="18" t="inlineStr">
        <is>
          <t>Huso</t>
        </is>
      </c>
      <c r="E1" s="18" t="inlineStr">
        <is>
          <t>CotaPuntoReferencia</t>
        </is>
      </c>
      <c r="F1" s="18" t="inlineStr">
        <is>
          <t>DistanciaEntreCotaPuntoReferenciaCotaTerreno</t>
        </is>
      </c>
      <c r="G1" s="18" t="inlineStr">
        <is>
          <t>Observaciones</t>
        </is>
      </c>
    </row>
    <row r="2">
      <c r="A2" s="21" t="n">
        <v>1001</v>
      </c>
      <c r="B2" s="19" t="n">
        <v>575189.8</v>
      </c>
      <c r="C2" s="19" t="n">
        <v>7392245.758</v>
      </c>
      <c r="D2" t="n">
        <v>19</v>
      </c>
      <c r="E2" s="19" t="n">
        <v>2301.1</v>
      </c>
      <c r="F2" s="19" t="n">
        <v>0.285</v>
      </c>
    </row>
    <row r="3">
      <c r="A3" s="21" t="n">
        <v>1024</v>
      </c>
      <c r="B3" s="19" t="n">
        <v>589474.55</v>
      </c>
      <c r="C3" s="19" t="n">
        <v>7391600.134</v>
      </c>
      <c r="D3" t="n">
        <v>19</v>
      </c>
      <c r="E3" s="19" t="n">
        <v>2300.95</v>
      </c>
      <c r="F3" s="19" t="n">
        <v>0.305</v>
      </c>
    </row>
    <row r="4">
      <c r="A4" s="21" t="n">
        <v>1027</v>
      </c>
      <c r="B4" s="19" t="n">
        <v>589797.12</v>
      </c>
      <c r="C4" s="19" t="n">
        <v>7424644.585</v>
      </c>
      <c r="D4" t="n">
        <v>19</v>
      </c>
      <c r="E4" s="19" t="n">
        <v>2308.776</v>
      </c>
      <c r="F4" s="19" t="n">
        <v>0.335</v>
      </c>
    </row>
    <row r="5">
      <c r="A5" s="21" t="n">
        <v>1906</v>
      </c>
      <c r="B5" s="19" t="n">
        <v>576809.17</v>
      </c>
      <c r="C5" s="19" t="n">
        <v>7418675.338</v>
      </c>
      <c r="D5" t="n">
        <v>19</v>
      </c>
      <c r="E5" s="19" t="n">
        <v>2300.802</v>
      </c>
      <c r="F5" s="19" t="n">
        <v>1.425</v>
      </c>
    </row>
    <row r="6">
      <c r="A6" s="21" t="n">
        <v>2018</v>
      </c>
      <c r="B6" s="19" t="n">
        <v>578015.4399999999</v>
      </c>
      <c r="C6" s="19" t="n">
        <v>7391893.046</v>
      </c>
      <c r="D6" t="n">
        <v>19</v>
      </c>
      <c r="E6" s="19" t="n">
        <v>2301.024</v>
      </c>
      <c r="F6" s="19" t="n">
        <v>0.07000000000000001</v>
      </c>
    </row>
    <row r="7">
      <c r="A7" s="21" t="n">
        <v>2021</v>
      </c>
      <c r="B7" s="19" t="n">
        <v>577629.34</v>
      </c>
      <c r="C7" s="19" t="n">
        <v>7414638.576</v>
      </c>
      <c r="D7" t="n">
        <v>19</v>
      </c>
      <c r="E7" s="19" t="n">
        <v>2300.637</v>
      </c>
      <c r="F7" s="19" t="n">
        <v>0.17</v>
      </c>
    </row>
    <row r="8">
      <c r="A8" s="21" t="n">
        <v>2028</v>
      </c>
      <c r="B8" s="19" t="n">
        <v>570639.5</v>
      </c>
      <c r="C8" s="19" t="n">
        <v>7410286.464</v>
      </c>
      <c r="D8" t="n">
        <v>19</v>
      </c>
      <c r="E8" s="19" t="n">
        <v>2300.938</v>
      </c>
      <c r="F8" s="19" t="n">
        <v>0.265</v>
      </c>
    </row>
    <row r="9">
      <c r="A9" s="21" t="inlineStr">
        <is>
          <t>2037R</t>
        </is>
      </c>
      <c r="B9" s="19" t="n">
        <v>583465.29</v>
      </c>
      <c r="C9" s="19" t="n">
        <v>7391949.147</v>
      </c>
      <c r="D9" t="n">
        <v>19</v>
      </c>
      <c r="E9" s="19" t="n">
        <v>2301.929</v>
      </c>
      <c r="F9" s="19" t="n">
        <v>0.993</v>
      </c>
    </row>
    <row r="10">
      <c r="A10" s="21" t="n">
        <v>2040</v>
      </c>
      <c r="B10" s="19" t="n">
        <v>565600.1</v>
      </c>
      <c r="C10" s="19" t="n">
        <v>7390079.706</v>
      </c>
      <c r="D10" t="n">
        <v>19</v>
      </c>
      <c r="E10" s="19" t="n">
        <v>2301.684</v>
      </c>
      <c r="F10" s="19" t="n">
        <v>0.26</v>
      </c>
    </row>
    <row r="11">
      <c r="A11" s="21" t="inlineStr">
        <is>
          <t>ALLANA</t>
        </is>
      </c>
      <c r="B11" s="19" t="n">
        <v>598957.61</v>
      </c>
      <c r="C11" s="19" t="n">
        <v>7414838.02</v>
      </c>
      <c r="D11" t="n">
        <v>19</v>
      </c>
      <c r="E11" s="19" t="n">
        <v>2403.968</v>
      </c>
      <c r="F11" s="19" t="n">
        <v>0.913</v>
      </c>
    </row>
    <row r="12">
      <c r="A12" s="21" t="inlineStr">
        <is>
          <t>C4-B</t>
        </is>
      </c>
      <c r="B12" s="19" t="n">
        <v>579751.95</v>
      </c>
      <c r="C12" s="19" t="n">
        <v>7424698.438</v>
      </c>
      <c r="D12" t="n">
        <v>19</v>
      </c>
      <c r="E12" s="19" t="n">
        <v>2302.711</v>
      </c>
      <c r="F12" s="19" t="n">
        <v>0.984</v>
      </c>
    </row>
    <row r="13">
      <c r="A13" s="21" t="inlineStr">
        <is>
          <t>CA-2015</t>
        </is>
      </c>
      <c r="B13" s="19" t="n">
        <v>596135.7</v>
      </c>
      <c r="C13" s="19" t="n">
        <v>7396451.888</v>
      </c>
      <c r="D13" t="n">
        <v>19</v>
      </c>
      <c r="E13" s="19" t="n">
        <v>2325.266</v>
      </c>
      <c r="F13" s="19" t="n">
        <v>0.9</v>
      </c>
    </row>
    <row r="14">
      <c r="A14" s="21" t="inlineStr">
        <is>
          <t>CAMAR-2</t>
        </is>
      </c>
      <c r="B14" s="19" t="n">
        <v>598072.11</v>
      </c>
      <c r="C14" s="19" t="n">
        <v>7409831.33</v>
      </c>
      <c r="D14" t="n">
        <v>19</v>
      </c>
      <c r="E14" s="19" t="n">
        <v>2380.057</v>
      </c>
      <c r="F14" s="19" t="n">
        <v>0.799</v>
      </c>
    </row>
    <row r="15">
      <c r="A15" s="21" t="inlineStr">
        <is>
          <t>CUÑA 1</t>
        </is>
      </c>
      <c r="B15" s="19" t="n">
        <v>588591.76</v>
      </c>
      <c r="C15" s="19" t="n">
        <v>7417502.394</v>
      </c>
      <c r="D15" t="n">
        <v>19</v>
      </c>
      <c r="E15" s="19" t="n">
        <v>2301.228</v>
      </c>
      <c r="F15" s="19" t="n">
        <v>0.762</v>
      </c>
    </row>
    <row r="16">
      <c r="A16" s="21" t="inlineStr">
        <is>
          <t>CUÑA 2</t>
        </is>
      </c>
      <c r="B16" s="19" t="n">
        <v>589402.3199999999</v>
      </c>
      <c r="C16" s="19" t="n">
        <v>7417900.827</v>
      </c>
      <c r="D16" t="n">
        <v>19</v>
      </c>
      <c r="E16" s="19" t="n">
        <v>2301.855</v>
      </c>
      <c r="F16" s="19" t="n">
        <v>1.056</v>
      </c>
    </row>
    <row r="17">
      <c r="A17" s="21" t="inlineStr">
        <is>
          <t>CUÑA 3</t>
        </is>
      </c>
      <c r="B17" s="19" t="n">
        <v>592879.01</v>
      </c>
      <c r="C17" s="19" t="n">
        <v>7420047.169</v>
      </c>
      <c r="D17" t="n">
        <v>19</v>
      </c>
      <c r="E17" s="19" t="n">
        <v>2321.805</v>
      </c>
      <c r="F17" s="19" t="n">
        <v>3.013</v>
      </c>
    </row>
    <row r="18">
      <c r="A18" s="21" t="inlineStr">
        <is>
          <t>CUÑA 4</t>
        </is>
      </c>
      <c r="B18" s="19" t="n">
        <v>594841.8199999999</v>
      </c>
      <c r="C18" s="19" t="n">
        <v>7405987.028</v>
      </c>
      <c r="D18" t="n">
        <v>19</v>
      </c>
      <c r="E18" s="19" t="n">
        <v>2306.203</v>
      </c>
      <c r="F18" s="19" t="n">
        <v>0.883</v>
      </c>
    </row>
    <row r="19">
      <c r="A19" s="21" t="inlineStr">
        <is>
          <t>CUÑA 5</t>
        </is>
      </c>
      <c r="B19" s="19" t="n">
        <v>593361.9399999999</v>
      </c>
      <c r="C19" s="19" t="n">
        <v>7406109.5</v>
      </c>
      <c r="D19" t="n">
        <v>19</v>
      </c>
      <c r="E19" s="19" t="n">
        <v>2302.651</v>
      </c>
      <c r="F19" s="19" t="n">
        <v>0.975</v>
      </c>
    </row>
    <row r="20">
      <c r="A20" s="21" t="inlineStr">
        <is>
          <t>CUÑA 6</t>
        </is>
      </c>
      <c r="B20" s="19" t="n">
        <v>591524.35</v>
      </c>
      <c r="C20" s="19" t="n">
        <v>7379240.901</v>
      </c>
      <c r="D20" t="n">
        <v>19</v>
      </c>
      <c r="E20" s="19" t="n">
        <v>2307.281</v>
      </c>
      <c r="F20" s="19" t="n">
        <v>0.895</v>
      </c>
    </row>
    <row r="21">
      <c r="A21" s="21" t="inlineStr">
        <is>
          <t>CUÑA 7</t>
        </is>
      </c>
      <c r="B21" s="19" t="n">
        <v>587722.59</v>
      </c>
      <c r="C21" s="19" t="n">
        <v>7382218.75</v>
      </c>
      <c r="D21" t="n">
        <v>19</v>
      </c>
      <c r="E21" s="19" t="n">
        <v>2301.859</v>
      </c>
      <c r="F21" s="19" t="n">
        <v>0.8120000000000001</v>
      </c>
      <c r="G21" t="inlineStr">
        <is>
          <t>No se dispone de la Distancia entre cota del punto de referencia y la cota del terreno ya que no se ha podido visitar el punto desde 2018 porque la Comunidad de Peine no ha concedido el acceso</t>
        </is>
      </c>
    </row>
    <row r="22">
      <c r="A22" s="21" t="inlineStr">
        <is>
          <t>D-2</t>
        </is>
      </c>
      <c r="B22" s="19" t="n">
        <v>588662.62</v>
      </c>
      <c r="C22" s="19" t="n">
        <v>7403779.681</v>
      </c>
      <c r="D22" t="n">
        <v>19</v>
      </c>
      <c r="E22" s="19" t="n">
        <v>2300.971</v>
      </c>
      <c r="F22" s="19" t="n">
        <v>0.518</v>
      </c>
    </row>
    <row r="23">
      <c r="A23" s="21" t="inlineStr">
        <is>
          <t>E-101</t>
        </is>
      </c>
      <c r="B23" s="19" t="n">
        <v>564581.51</v>
      </c>
      <c r="C23" s="19" t="n">
        <v>7391636.427</v>
      </c>
      <c r="D23" t="n">
        <v>19</v>
      </c>
      <c r="E23" s="19" t="n">
        <v>2301.792</v>
      </c>
      <c r="F23" s="19" t="n">
        <v>0.253</v>
      </c>
    </row>
    <row r="24">
      <c r="A24" s="21" t="inlineStr">
        <is>
          <t>E-324</t>
        </is>
      </c>
      <c r="B24" s="19" t="n">
        <v>563023.21</v>
      </c>
      <c r="C24" s="19" t="n">
        <v>7393056.026</v>
      </c>
      <c r="D24" t="n">
        <v>19</v>
      </c>
      <c r="E24" s="19" t="n">
        <v>2302.124</v>
      </c>
      <c r="F24" s="19" t="n">
        <v>0.38</v>
      </c>
    </row>
    <row r="25">
      <c r="A25" s="21" t="inlineStr">
        <is>
          <t>EIA-5</t>
        </is>
      </c>
      <c r="B25" s="19" t="n">
        <v>573177.5699999999</v>
      </c>
      <c r="C25" s="19" t="n">
        <v>7417291.455</v>
      </c>
      <c r="D25" t="n">
        <v>19</v>
      </c>
      <c r="E25" s="19" t="n">
        <v>2301.128</v>
      </c>
      <c r="F25" s="19" t="n">
        <v>0.529</v>
      </c>
    </row>
    <row r="26">
      <c r="A26" s="21" t="inlineStr">
        <is>
          <t>GD-01</t>
        </is>
      </c>
      <c r="B26" s="19" t="n">
        <v>584086.1800000001</v>
      </c>
      <c r="C26" s="19" t="n">
        <v>7414650.915</v>
      </c>
      <c r="D26" t="n">
        <v>19</v>
      </c>
      <c r="E26" s="19" t="n">
        <v>2300.235</v>
      </c>
      <c r="F26" s="19" t="n">
        <v>0.435</v>
      </c>
    </row>
    <row r="27">
      <c r="A27" s="21" t="inlineStr">
        <is>
          <t>GD-02</t>
        </is>
      </c>
      <c r="B27" s="19" t="n">
        <v>589933.79</v>
      </c>
      <c r="C27" s="19" t="n">
        <v>7403739.159</v>
      </c>
      <c r="D27" t="n">
        <v>19</v>
      </c>
      <c r="E27" s="19" t="n">
        <v>2300.528</v>
      </c>
      <c r="F27" s="19" t="n">
        <v>0.363</v>
      </c>
    </row>
    <row r="28">
      <c r="A28" s="21" t="inlineStr">
        <is>
          <t>GD-03</t>
        </is>
      </c>
      <c r="B28" s="19" t="n">
        <v>586688.01</v>
      </c>
      <c r="C28" s="19" t="n">
        <v>7382384.733</v>
      </c>
      <c r="D28" t="n">
        <v>19</v>
      </c>
      <c r="E28" s="19" t="n">
        <v>2301.051</v>
      </c>
      <c r="F28" s="19" t="n"/>
      <c r="G28" t="inlineStr">
        <is>
          <t>No se dispone de la Distancia entre cota del punto de referencia y la cota del terreno ya que no se ha podido visitar el punto desde 2018 porque la Comunidad de Peine no ha concedido el acceso</t>
        </is>
      </c>
    </row>
    <row r="29">
      <c r="A29" s="21" t="inlineStr">
        <is>
          <t>GD-04</t>
        </is>
      </c>
      <c r="B29" s="19" t="n">
        <v>586142.95</v>
      </c>
      <c r="C29" s="19" t="n">
        <v>7383853.986</v>
      </c>
      <c r="D29" t="n">
        <v>19</v>
      </c>
      <c r="E29" s="19" t="n">
        <v>2300.88</v>
      </c>
      <c r="F29" s="19" t="n"/>
      <c r="G29" t="inlineStr">
        <is>
          <t>No se dispone de la Distancia entre cota del punto de referencia y la cota del terreno ya que no se ha podido visitar el punto desde 2018 porque la Comunidad de Peine no ha concedido el acceso</t>
        </is>
      </c>
    </row>
    <row r="30">
      <c r="A30" s="21" t="inlineStr">
        <is>
          <t>L10-1</t>
        </is>
      </c>
      <c r="B30" s="19" t="n">
        <v>591440.0699999999</v>
      </c>
      <c r="C30" s="19" t="n">
        <v>7380660.659</v>
      </c>
      <c r="D30" t="n">
        <v>19</v>
      </c>
      <c r="E30" s="19" t="n">
        <v>2305.996</v>
      </c>
      <c r="F30" s="19" t="n">
        <v>0.89</v>
      </c>
    </row>
    <row r="31">
      <c r="A31" s="21" t="inlineStr">
        <is>
          <t>L10-10</t>
        </is>
      </c>
      <c r="B31" s="19" t="n">
        <v>588561.22</v>
      </c>
      <c r="C31" s="19" t="n">
        <v>7382729.906</v>
      </c>
      <c r="D31" t="n">
        <v>19</v>
      </c>
      <c r="E31" s="19" t="n">
        <v>2302.046</v>
      </c>
      <c r="F31" s="19" t="n">
        <v>0.947</v>
      </c>
      <c r="G31" t="inlineStr">
        <is>
          <t>No se dispone de la Distancia entre cota del punto de referencia y la cota del terreno ya que no se ha podido visitar el punto desde 2018 porque la Comunidad de Peine no ha concedido el acceso</t>
        </is>
      </c>
    </row>
    <row r="32">
      <c r="A32" s="21" t="inlineStr">
        <is>
          <t>L10-12</t>
        </is>
      </c>
      <c r="B32" s="19" t="n">
        <v>584400.1</v>
      </c>
      <c r="C32" s="19" t="n">
        <v>7388772.894</v>
      </c>
      <c r="D32" t="n">
        <v>19</v>
      </c>
      <c r="E32" s="19" t="n">
        <v>2301.832</v>
      </c>
      <c r="F32" s="19" t="n">
        <v>0.98</v>
      </c>
    </row>
    <row r="33">
      <c r="A33" s="21" t="inlineStr">
        <is>
          <t>L10-13</t>
        </is>
      </c>
      <c r="B33" s="19" t="n">
        <v>584610.14</v>
      </c>
      <c r="C33" s="19" t="n">
        <v>7382758.815</v>
      </c>
      <c r="D33" t="n">
        <v>19</v>
      </c>
      <c r="E33" s="19" t="n">
        <v>2301.961</v>
      </c>
      <c r="F33" s="19" t="n">
        <v>0.98</v>
      </c>
    </row>
    <row r="34">
      <c r="A34" s="21" t="inlineStr">
        <is>
          <t>L10-14</t>
        </is>
      </c>
      <c r="B34" s="19" t="n">
        <v>582762.63</v>
      </c>
      <c r="C34" s="19" t="n">
        <v>7382944.903</v>
      </c>
      <c r="D34" t="n">
        <v>19</v>
      </c>
      <c r="E34" s="19" t="n">
        <v>2302.007</v>
      </c>
      <c r="F34" s="19" t="n">
        <v>0.955</v>
      </c>
      <c r="I34" s="40" t="n"/>
    </row>
    <row r="35">
      <c r="A35" s="21" t="inlineStr">
        <is>
          <t>L10-15</t>
        </is>
      </c>
      <c r="B35" s="19" t="n">
        <v>589152.9399999999</v>
      </c>
      <c r="C35" s="19" t="n">
        <v>7383839.761</v>
      </c>
      <c r="D35" t="n">
        <v>19</v>
      </c>
      <c r="E35" s="19" t="n">
        <v>2301.859</v>
      </c>
      <c r="F35" s="19" t="n">
        <v>0.8149999999999999</v>
      </c>
      <c r="I35" s="41" t="n"/>
    </row>
    <row r="36">
      <c r="A36" s="21" t="inlineStr">
        <is>
          <t>L10-16</t>
        </is>
      </c>
      <c r="B36" s="19" t="n">
        <v>590452.5</v>
      </c>
      <c r="C36" s="19" t="n">
        <v>7386333.41</v>
      </c>
      <c r="D36" t="n">
        <v>19</v>
      </c>
      <c r="E36" s="19" t="n">
        <v>2301.935</v>
      </c>
      <c r="F36" s="19" t="n">
        <v>1.04</v>
      </c>
    </row>
    <row r="37">
      <c r="A37" s="21" t="inlineStr">
        <is>
          <t>L10-17</t>
        </is>
      </c>
      <c r="B37" s="19" t="n">
        <v>591616.7</v>
      </c>
      <c r="C37" s="19" t="n">
        <v>7388611.17</v>
      </c>
      <c r="D37" t="n">
        <v>19</v>
      </c>
      <c r="E37" s="19" t="n">
        <v>2301.901</v>
      </c>
      <c r="F37" s="19" t="n">
        <v>1.065</v>
      </c>
    </row>
    <row r="38">
      <c r="A38" s="21" t="inlineStr">
        <is>
          <t>L10-18</t>
        </is>
      </c>
      <c r="B38" s="19" t="n">
        <v>592608.08</v>
      </c>
      <c r="C38" s="19" t="n">
        <v>7378642.518</v>
      </c>
      <c r="D38" t="n">
        <v>19</v>
      </c>
      <c r="E38" s="19" t="n">
        <v>2318.685</v>
      </c>
      <c r="F38" s="19" t="n">
        <v>0.985</v>
      </c>
      <c r="G38" t="inlineStr">
        <is>
          <t>Punto de Control Adicional</t>
        </is>
      </c>
    </row>
    <row r="39">
      <c r="A39" s="34" t="inlineStr">
        <is>
          <t>L10-2</t>
        </is>
      </c>
      <c r="B39" s="19" t="n">
        <v>589534.38</v>
      </c>
      <c r="C39" t="n">
        <v>7382683.183</v>
      </c>
      <c r="D39" t="n">
        <v>19</v>
      </c>
      <c r="E39" s="19" t="n">
        <v>2301.602</v>
      </c>
      <c r="F39" s="19" t="n"/>
      <c r="G39" t="inlineStr">
        <is>
          <t>No se dispone de la Distancia entre cota del punto de referencia y la cota del terreno ya que no se ha podido visitar el punto desde 2018 porque la Comunidad de Peine no ha concedido el acceso</t>
        </is>
      </c>
    </row>
    <row r="40">
      <c r="A40" s="21" t="inlineStr">
        <is>
          <t>L10-3</t>
        </is>
      </c>
      <c r="B40" s="19" t="n">
        <v>585556.47</v>
      </c>
      <c r="C40" s="35" t="n">
        <v>7381276.005</v>
      </c>
      <c r="D40" t="n">
        <v>19</v>
      </c>
      <c r="E40" s="19" t="n">
        <v>2301.877</v>
      </c>
      <c r="F40" s="19" t="n">
        <v>0.93</v>
      </c>
    </row>
    <row r="41">
      <c r="A41" s="21" t="inlineStr">
        <is>
          <t>L10-5</t>
        </is>
      </c>
      <c r="B41" s="19" t="n">
        <v>585257.67</v>
      </c>
      <c r="C41" s="35" t="n">
        <v>7382630.957</v>
      </c>
      <c r="D41" t="n">
        <v>19</v>
      </c>
      <c r="E41" s="19" t="n">
        <v>2301.747</v>
      </c>
      <c r="F41" s="19" t="n">
        <v>0.98</v>
      </c>
    </row>
    <row r="42">
      <c r="A42" s="21" t="inlineStr">
        <is>
          <t>L10-6</t>
        </is>
      </c>
      <c r="B42" s="19" t="n">
        <v>586579.51</v>
      </c>
      <c r="C42" s="35" t="n">
        <v>7382951.635</v>
      </c>
      <c r="D42" t="n">
        <v>19</v>
      </c>
      <c r="E42" s="19" t="n">
        <v>2301.76</v>
      </c>
      <c r="F42" s="19" t="n">
        <v>0.956</v>
      </c>
      <c r="G42" t="inlineStr">
        <is>
          <t>No se dispone de la Distancia entre cota del punto de referencia y la cota del terreno ya que no se ha podido visitar el punto desde 2018 porque la Comunidad de Peine no ha concedido el acceso</t>
        </is>
      </c>
    </row>
    <row r="43">
      <c r="A43" s="21" t="inlineStr">
        <is>
          <t>L10-7</t>
        </is>
      </c>
      <c r="B43" s="19" t="n">
        <v>587591.24</v>
      </c>
      <c r="C43" s="35" t="n">
        <v>7382733.399</v>
      </c>
      <c r="D43" t="n">
        <v>19</v>
      </c>
      <c r="E43" s="19" t="n">
        <v>2301.976</v>
      </c>
      <c r="F43" s="19" t="n">
        <v>0.918</v>
      </c>
      <c r="G43" t="inlineStr">
        <is>
          <t>No se dispone de la Distancia entre cota del punto de referencia y la cota del terreno ya que no se ha podido visitar el punto desde 2018 porque la Comunidad de Peine no ha concedido el acceso</t>
        </is>
      </c>
    </row>
    <row r="44">
      <c r="A44" s="21" t="inlineStr">
        <is>
          <t>L10-8</t>
        </is>
      </c>
      <c r="B44" s="19" t="n">
        <v>587479.41</v>
      </c>
      <c r="C44" s="35" t="n">
        <v>7383323.183</v>
      </c>
      <c r="D44" t="n">
        <v>19</v>
      </c>
      <c r="E44" s="19" t="n">
        <v>2301.993</v>
      </c>
      <c r="F44" s="19" t="n">
        <v>1.1</v>
      </c>
      <c r="G44" t="inlineStr">
        <is>
          <t>No se dispone de la Distancia entre cota del punto de referencia y la cota del terreno ya que no se ha podido visitar el punto desde 2018 porque la Comunidad de Peine no ha concedido el acceso</t>
        </is>
      </c>
    </row>
    <row r="45">
      <c r="A45" s="21" t="inlineStr">
        <is>
          <t>L10-9</t>
        </is>
      </c>
      <c r="B45" s="19" t="n">
        <v>588859.8</v>
      </c>
      <c r="C45" s="35" t="n">
        <v>7383281.374</v>
      </c>
      <c r="D45" t="n">
        <v>19</v>
      </c>
      <c r="E45" s="19" t="n">
        <v>2302.035</v>
      </c>
      <c r="F45" s="19" t="n">
        <v>0.885</v>
      </c>
      <c r="G45" t="inlineStr">
        <is>
          <t>No se dispone de la Distancia entre cota del punto de referencia y la cota del terreno ya que no se ha podido visitar el punto desde 2018 porque la Comunidad de Peine no ha concedido el acceso</t>
        </is>
      </c>
    </row>
    <row r="46">
      <c r="A46" s="21" t="inlineStr">
        <is>
          <t>L1-1</t>
        </is>
      </c>
      <c r="B46" s="19" t="n">
        <v>599847.36</v>
      </c>
      <c r="C46" s="35" t="n">
        <v>7421793.675</v>
      </c>
      <c r="D46" t="n">
        <v>19</v>
      </c>
      <c r="E46" s="19" t="n">
        <v>2409.66</v>
      </c>
      <c r="F46" s="19" t="n">
        <v>0.034</v>
      </c>
    </row>
    <row r="47">
      <c r="A47" s="21" t="inlineStr">
        <is>
          <t>L1-10</t>
        </is>
      </c>
      <c r="B47" s="19" t="n">
        <v>587382.1800000001</v>
      </c>
      <c r="C47" s="35" t="n">
        <v>7417519.371</v>
      </c>
      <c r="D47" t="n">
        <v>19</v>
      </c>
      <c r="E47" s="19" t="n">
        <v>2301.598</v>
      </c>
      <c r="F47" s="19" t="n">
        <v>0.992</v>
      </c>
    </row>
    <row r="48">
      <c r="A48" s="21" t="inlineStr">
        <is>
          <t>L11-1</t>
        </is>
      </c>
      <c r="B48" s="19" t="n">
        <v>581776.79</v>
      </c>
      <c r="C48" s="35" t="n">
        <v>7441707.878</v>
      </c>
      <c r="D48" t="n">
        <v>19</v>
      </c>
      <c r="E48" s="19" t="n">
        <v>2320.321</v>
      </c>
      <c r="F48" s="19" t="n">
        <v>0.733</v>
      </c>
    </row>
    <row r="49">
      <c r="A49" s="21" t="inlineStr">
        <is>
          <t>L1-11</t>
        </is>
      </c>
      <c r="B49" s="19" t="n">
        <v>584692.92</v>
      </c>
      <c r="C49" s="35" t="n">
        <v>7417156.516</v>
      </c>
      <c r="D49" t="n">
        <v>19</v>
      </c>
      <c r="E49" s="19" t="n">
        <v>2301.609</v>
      </c>
      <c r="F49" s="19" t="n">
        <v>0.894</v>
      </c>
    </row>
    <row r="50">
      <c r="A50" s="21" t="inlineStr">
        <is>
          <t>L11-2</t>
        </is>
      </c>
      <c r="B50" s="19" t="n">
        <v>581780.85</v>
      </c>
      <c r="C50" s="35" t="n">
        <v>7439199.354</v>
      </c>
      <c r="D50" t="n">
        <v>19</v>
      </c>
      <c r="E50" s="19" t="n">
        <v>2316.354</v>
      </c>
      <c r="F50" s="19" t="n">
        <v>0.8110000000000001</v>
      </c>
    </row>
    <row r="51">
      <c r="A51" s="21" t="inlineStr">
        <is>
          <t>L1-12</t>
        </is>
      </c>
      <c r="B51" s="19" t="n">
        <v>584274.72</v>
      </c>
      <c r="C51" s="35" t="n">
        <v>7417177.421</v>
      </c>
      <c r="D51" t="n">
        <v>19</v>
      </c>
      <c r="E51" s="19" t="n">
        <v>2301.334</v>
      </c>
      <c r="F51" s="19" t="n">
        <v>0.971</v>
      </c>
    </row>
    <row r="52">
      <c r="A52" s="21" t="inlineStr">
        <is>
          <t>L1-13</t>
        </is>
      </c>
      <c r="B52" s="19" t="n">
        <v>584879.54</v>
      </c>
      <c r="C52" s="35" t="n">
        <v>7416803.935</v>
      </c>
      <c r="D52" t="n">
        <v>19</v>
      </c>
      <c r="E52" s="19" t="n">
        <v>2301.414</v>
      </c>
      <c r="F52" s="19" t="n">
        <v>0.965</v>
      </c>
    </row>
    <row r="53">
      <c r="A53" s="21" t="inlineStr">
        <is>
          <t>L1-14</t>
        </is>
      </c>
      <c r="B53" s="19" t="n">
        <v>584228.12</v>
      </c>
      <c r="C53" s="35" t="n">
        <v>7416826.926</v>
      </c>
      <c r="D53" t="n">
        <v>19</v>
      </c>
      <c r="E53" s="19" t="n">
        <v>2301.392</v>
      </c>
      <c r="F53" s="19" t="n">
        <v>0.964</v>
      </c>
    </row>
    <row r="54">
      <c r="A54" s="21" t="inlineStr">
        <is>
          <t>L1-15</t>
        </is>
      </c>
      <c r="B54" s="19" t="n">
        <v>586572.23</v>
      </c>
      <c r="C54" s="35" t="n">
        <v>7418751.862</v>
      </c>
      <c r="D54" t="n">
        <v>19</v>
      </c>
      <c r="E54" s="19" t="n">
        <v>2301.735</v>
      </c>
      <c r="F54" s="19" t="n">
        <v>0.912</v>
      </c>
    </row>
    <row r="55">
      <c r="A55" s="21" t="inlineStr">
        <is>
          <t>L1-16</t>
        </is>
      </c>
      <c r="B55" s="19" t="n">
        <v>586100.99</v>
      </c>
      <c r="C55" s="35" t="n">
        <v>7418741.725</v>
      </c>
      <c r="D55" t="n">
        <v>19</v>
      </c>
      <c r="E55" s="19" t="n">
        <v>2301.552</v>
      </c>
      <c r="F55" s="19" t="n">
        <v>0.91</v>
      </c>
    </row>
    <row r="56">
      <c r="A56" s="21" t="inlineStr">
        <is>
          <t>L11-G1</t>
        </is>
      </c>
      <c r="B56" s="19" t="n">
        <v>582072.08</v>
      </c>
      <c r="C56" s="19" t="n">
        <v>7439198.281</v>
      </c>
      <c r="D56" t="n">
        <v>19</v>
      </c>
      <c r="E56" s="19" t="n">
        <v>2315.557</v>
      </c>
      <c r="F56" s="19" t="n"/>
      <c r="G56" t="inlineStr">
        <is>
          <t>No se dispone de la Distancia entre cota del punto de referencia y la cota del terreno ya que es un punto de agua superficial</t>
        </is>
      </c>
    </row>
    <row r="57">
      <c r="A57" s="21" t="inlineStr">
        <is>
          <t>L1-2</t>
        </is>
      </c>
      <c r="B57" s="19" t="n">
        <v>596153.54</v>
      </c>
      <c r="C57" s="35" t="n">
        <v>7420524.988</v>
      </c>
      <c r="D57" t="n">
        <v>19</v>
      </c>
      <c r="E57" s="19" t="n">
        <v>2359.445</v>
      </c>
      <c r="F57" s="19" t="n">
        <v>0.825</v>
      </c>
    </row>
    <row r="58">
      <c r="A58" s="21" t="inlineStr">
        <is>
          <t>L12-1</t>
        </is>
      </c>
      <c r="B58" s="19" t="n">
        <v>573891.04</v>
      </c>
      <c r="C58" s="35" t="n">
        <v>7377872.511</v>
      </c>
      <c r="D58" t="n">
        <v>19</v>
      </c>
      <c r="E58" s="19" t="n">
        <v>2302.296</v>
      </c>
      <c r="F58" s="19" t="n">
        <v>0.89</v>
      </c>
    </row>
    <row r="59">
      <c r="A59" s="34" t="inlineStr">
        <is>
          <t>L12-2</t>
        </is>
      </c>
      <c r="B59" s="19" t="n">
        <v>578896.15</v>
      </c>
      <c r="C59" s="35" t="n">
        <v>7375144.819</v>
      </c>
      <c r="D59" t="n">
        <v>19</v>
      </c>
      <c r="E59" s="19" t="n">
        <v>2303.844</v>
      </c>
      <c r="F59" s="19" t="n">
        <v>1.035</v>
      </c>
    </row>
    <row r="60">
      <c r="A60" s="21" t="inlineStr">
        <is>
          <t>L12-3</t>
        </is>
      </c>
      <c r="B60" s="19" t="n">
        <v>576268.7</v>
      </c>
      <c r="C60" s="35" t="n">
        <v>7374917.348</v>
      </c>
      <c r="D60" t="n">
        <v>19</v>
      </c>
      <c r="E60" s="19" t="n">
        <v>2302.671</v>
      </c>
      <c r="F60" s="19" t="n">
        <v>0.65</v>
      </c>
    </row>
    <row r="61">
      <c r="A61" s="21" t="inlineStr">
        <is>
          <t>L12-4</t>
        </is>
      </c>
      <c r="B61" s="19" t="n">
        <v>578423.0699999999</v>
      </c>
      <c r="C61" s="35" t="n">
        <v>7372652.697</v>
      </c>
      <c r="D61" t="n">
        <v>19</v>
      </c>
      <c r="E61" s="19" t="n">
        <v>2304.722</v>
      </c>
      <c r="F61" s="19" t="n">
        <v>0.581</v>
      </c>
    </row>
    <row r="62">
      <c r="A62" s="21" t="inlineStr">
        <is>
          <t>L13-1</t>
        </is>
      </c>
      <c r="B62" s="19" t="n">
        <v>594639.53</v>
      </c>
      <c r="C62" s="35" t="n">
        <v>7411009.384</v>
      </c>
      <c r="D62" t="n">
        <v>19</v>
      </c>
      <c r="E62" s="19" t="n">
        <v>2319.445</v>
      </c>
      <c r="F62" s="19" t="n">
        <v>0.988</v>
      </c>
    </row>
    <row r="63">
      <c r="A63" s="21" t="inlineStr">
        <is>
          <t>L13-2</t>
        </is>
      </c>
      <c r="B63" s="19" t="n">
        <v>593833.9</v>
      </c>
      <c r="C63" s="35" t="n">
        <v>7410993.521</v>
      </c>
      <c r="D63" t="n">
        <v>19</v>
      </c>
      <c r="E63" s="19" t="n">
        <v>2309.226</v>
      </c>
      <c r="F63" s="19" t="n">
        <v>0.794</v>
      </c>
    </row>
    <row r="64">
      <c r="A64" s="21" t="inlineStr">
        <is>
          <t>L13-3</t>
        </is>
      </c>
      <c r="B64" s="19" t="n">
        <v>593054.2</v>
      </c>
      <c r="C64" s="35" t="n">
        <v>7410998.357</v>
      </c>
      <c r="D64" t="n">
        <v>19</v>
      </c>
      <c r="E64" s="19" t="n">
        <v>2304.814</v>
      </c>
      <c r="F64" s="19" t="n">
        <v>0.93</v>
      </c>
    </row>
    <row r="65">
      <c r="A65" s="21" t="inlineStr">
        <is>
          <t>L13-4</t>
        </is>
      </c>
      <c r="B65" s="19" t="n">
        <v>592412.37</v>
      </c>
      <c r="C65" s="19" t="n">
        <v>7410799.97</v>
      </c>
      <c r="D65" t="n">
        <v>19</v>
      </c>
      <c r="E65" s="19" t="n">
        <v>2302.472</v>
      </c>
      <c r="F65" s="19" t="n">
        <v>0.995</v>
      </c>
      <c r="G65" t="inlineStr">
        <is>
          <t>No se dispone de la Distancia entre cota del punto de referencia y la cota del terreno ya que es un punto de agua superficial</t>
        </is>
      </c>
    </row>
    <row r="66">
      <c r="A66" s="21" t="inlineStr">
        <is>
          <t>L13-5</t>
        </is>
      </c>
      <c r="B66" s="19" t="n">
        <v>591375.83</v>
      </c>
      <c r="C66" s="35" t="n">
        <v>7411029.596</v>
      </c>
      <c r="D66" t="n">
        <v>19</v>
      </c>
      <c r="E66" s="19" t="n">
        <v>2301.781</v>
      </c>
      <c r="F66" s="19" t="n">
        <v>0.78</v>
      </c>
    </row>
    <row r="67">
      <c r="A67" s="21" t="inlineStr">
        <is>
          <t>L13-6</t>
        </is>
      </c>
      <c r="B67" s="19" t="n">
        <v>590625.64</v>
      </c>
      <c r="C67" s="35" t="n">
        <v>7411019.594</v>
      </c>
      <c r="D67" t="n">
        <v>19</v>
      </c>
      <c r="E67" s="19" t="n">
        <v>2301.813</v>
      </c>
      <c r="F67" s="19" t="n">
        <v>0.995</v>
      </c>
    </row>
    <row r="68">
      <c r="A68" s="21" t="inlineStr">
        <is>
          <t>L13-7</t>
        </is>
      </c>
      <c r="B68" s="19" t="n">
        <v>589876.4399999999</v>
      </c>
      <c r="C68" s="35" t="n">
        <v>7411028.928</v>
      </c>
      <c r="D68" t="n">
        <v>19</v>
      </c>
      <c r="E68" s="19" t="n">
        <v>2301.561</v>
      </c>
      <c r="F68" s="19" t="n">
        <v>1.02</v>
      </c>
    </row>
    <row r="69">
      <c r="A69" s="34" t="inlineStr">
        <is>
          <t>L14-1</t>
        </is>
      </c>
      <c r="B69" s="19" t="n">
        <v>595569.21</v>
      </c>
      <c r="C69" s="35" t="n">
        <v>7407109.563</v>
      </c>
      <c r="D69" t="n">
        <v>19</v>
      </c>
      <c r="E69" s="19" t="n">
        <v>2316.875</v>
      </c>
      <c r="F69" s="19" t="n">
        <v>0.9320000000000001</v>
      </c>
    </row>
    <row r="70">
      <c r="A70" s="21" t="inlineStr">
        <is>
          <t>L14-2</t>
        </is>
      </c>
      <c r="B70" s="19" t="n">
        <v>594810.17</v>
      </c>
      <c r="C70" s="35" t="n">
        <v>7407113.026</v>
      </c>
      <c r="D70" t="n">
        <v>19</v>
      </c>
      <c r="E70" s="19" t="n">
        <v>2308.514</v>
      </c>
      <c r="F70" s="19" t="n">
        <v>0.96</v>
      </c>
    </row>
    <row r="71">
      <c r="A71" s="21" t="inlineStr">
        <is>
          <t>L14-3</t>
        </is>
      </c>
      <c r="B71" s="19" t="n">
        <v>593698.9399999999</v>
      </c>
      <c r="C71" s="35" t="n">
        <v>7407115.766</v>
      </c>
      <c r="D71" t="n">
        <v>19</v>
      </c>
      <c r="E71" s="19" t="n">
        <v>2302.865</v>
      </c>
      <c r="F71" s="19" t="n">
        <v>0.825</v>
      </c>
    </row>
    <row r="72">
      <c r="A72" s="21" t="inlineStr">
        <is>
          <t>L14-4</t>
        </is>
      </c>
      <c r="B72" s="19" t="n">
        <v>592926.14</v>
      </c>
      <c r="C72" t="n">
        <v>7407155.284</v>
      </c>
      <c r="D72" t="n">
        <v>19</v>
      </c>
      <c r="E72" s="19" t="n">
        <v>2302.025</v>
      </c>
      <c r="F72" s="19" t="n">
        <v>1.145</v>
      </c>
      <c r="G72" t="inlineStr">
        <is>
          <t>No se dispone de la Distancia entre cota del punto de referencia y la cota del terreno ya que es un punto de agua superficial</t>
        </is>
      </c>
    </row>
    <row r="73">
      <c r="A73" s="21" t="inlineStr">
        <is>
          <t>L14-5</t>
        </is>
      </c>
      <c r="B73" s="19" t="n">
        <v>592186.92</v>
      </c>
      <c r="C73" s="35" t="n">
        <v>7407286.222</v>
      </c>
      <c r="D73" t="n">
        <v>19</v>
      </c>
      <c r="E73" s="19" t="n">
        <v>2302.011</v>
      </c>
      <c r="F73" s="19" t="n">
        <v>1.186</v>
      </c>
    </row>
    <row r="74">
      <c r="A74" s="21" t="inlineStr">
        <is>
          <t>L14-6</t>
        </is>
      </c>
      <c r="B74" s="19" t="n">
        <v>591425.98</v>
      </c>
      <c r="C74" s="35" t="n">
        <v>7407328.434</v>
      </c>
      <c r="D74" t="n">
        <v>19</v>
      </c>
      <c r="E74" s="19" t="n">
        <v>2301.816</v>
      </c>
      <c r="F74" s="19" t="n">
        <v>1.148</v>
      </c>
    </row>
    <row r="75">
      <c r="A75" s="21" t="inlineStr">
        <is>
          <t>L14-7</t>
        </is>
      </c>
      <c r="B75" s="19" t="n">
        <v>590655.99</v>
      </c>
      <c r="C75" s="35" t="n">
        <v>7407519.576</v>
      </c>
      <c r="D75" t="n">
        <v>19</v>
      </c>
      <c r="E75" s="19" t="n">
        <v>2302.283</v>
      </c>
      <c r="F75" s="19" t="n">
        <v>1.681</v>
      </c>
    </row>
    <row r="76">
      <c r="A76" s="21" t="inlineStr">
        <is>
          <t>L1-6</t>
        </is>
      </c>
      <c r="B76" s="19" t="n">
        <v>589607.28</v>
      </c>
      <c r="C76" s="35" t="n">
        <v>7416216.464</v>
      </c>
      <c r="D76" t="n">
        <v>19</v>
      </c>
      <c r="E76" s="19" t="n">
        <v>2301.384</v>
      </c>
      <c r="F76" s="19" t="n">
        <v>0.899</v>
      </c>
    </row>
    <row r="77">
      <c r="A77" s="34" t="inlineStr">
        <is>
          <t>L1-7</t>
        </is>
      </c>
      <c r="B77" s="19" t="n">
        <v>587729.78</v>
      </c>
      <c r="C77" s="35" t="n">
        <v>7416377.657</v>
      </c>
      <c r="D77" t="n">
        <v>19</v>
      </c>
      <c r="E77" s="19" t="n">
        <v>2301.458</v>
      </c>
      <c r="F77" s="19" t="n">
        <v>0.834</v>
      </c>
    </row>
    <row r="78">
      <c r="A78" s="21" t="inlineStr">
        <is>
          <t>L1-8</t>
        </is>
      </c>
      <c r="B78" s="19" t="n">
        <v>584706.27</v>
      </c>
      <c r="C78" s="35" t="n">
        <v>7416079.589</v>
      </c>
      <c r="D78" t="n">
        <v>19</v>
      </c>
      <c r="E78" s="19" t="n">
        <v>2301.307</v>
      </c>
      <c r="F78" s="19" t="n">
        <v>0.917</v>
      </c>
    </row>
    <row r="79">
      <c r="A79" s="21" t="inlineStr">
        <is>
          <t>L1-9</t>
        </is>
      </c>
      <c r="B79" s="19" t="n">
        <v>587632.21</v>
      </c>
      <c r="C79" s="35" t="n">
        <v>7417742.325</v>
      </c>
      <c r="D79" t="n">
        <v>19</v>
      </c>
      <c r="E79" s="19" t="n">
        <v>2301.037</v>
      </c>
      <c r="F79" s="19" t="n">
        <v>0.71</v>
      </c>
    </row>
    <row r="80">
      <c r="A80" s="21" t="inlineStr">
        <is>
          <t>L1-G4 POZO</t>
        </is>
      </c>
      <c r="B80" s="19" t="n">
        <v>585210.67</v>
      </c>
      <c r="C80" s="19" t="n">
        <v>7414816.621</v>
      </c>
      <c r="D80" t="n">
        <v>19</v>
      </c>
      <c r="E80" s="19" t="n">
        <v>2300.141</v>
      </c>
      <c r="F80" s="19" t="n"/>
      <c r="G80" t="inlineStr">
        <is>
          <t>No se dispone de la Distancia entre cota del punto de referencia y la cota del terreno ya que es un punto de agua superficial</t>
        </is>
      </c>
    </row>
    <row r="81">
      <c r="A81" s="21" t="inlineStr">
        <is>
          <t>L2-10</t>
        </is>
      </c>
      <c r="B81" s="19" t="n">
        <v>587393.9300000001</v>
      </c>
      <c r="C81" s="35" t="n">
        <v>7415103.769</v>
      </c>
      <c r="D81" t="n">
        <v>19</v>
      </c>
      <c r="E81" s="19" t="n">
        <v>2300.721</v>
      </c>
      <c r="F81" s="19" t="n">
        <v>0.67</v>
      </c>
    </row>
    <row r="82">
      <c r="A82" s="21" t="inlineStr">
        <is>
          <t>L2-11</t>
        </is>
      </c>
      <c r="B82" s="19" t="n">
        <v>586094.5600000001</v>
      </c>
      <c r="C82" s="35" t="n">
        <v>7412578.239</v>
      </c>
      <c r="D82" t="n">
        <v>19</v>
      </c>
      <c r="E82" s="19" t="n">
        <v>2301.452</v>
      </c>
      <c r="F82" s="19" t="n">
        <v>0.959</v>
      </c>
    </row>
    <row r="83">
      <c r="A83" s="21" t="inlineStr">
        <is>
          <t>L2-12</t>
        </is>
      </c>
      <c r="B83" s="19" t="n">
        <v>584748.21</v>
      </c>
      <c r="C83" s="35" t="n">
        <v>7411424.437</v>
      </c>
      <c r="D83" t="n">
        <v>19</v>
      </c>
      <c r="E83" s="19" t="n">
        <v>2301.04</v>
      </c>
      <c r="F83" s="19" t="n">
        <v>0.885</v>
      </c>
    </row>
    <row r="84">
      <c r="A84" s="21" t="inlineStr">
        <is>
          <t>L2-13</t>
        </is>
      </c>
      <c r="B84" s="19" t="n">
        <v>584841.1</v>
      </c>
      <c r="C84" s="35" t="n">
        <v>7412988.932</v>
      </c>
      <c r="D84" t="n">
        <v>19</v>
      </c>
      <c r="E84" s="19" t="n">
        <v>2300.931</v>
      </c>
      <c r="F84" s="19" t="n">
        <v>0.927</v>
      </c>
    </row>
    <row r="85">
      <c r="A85" s="21" t="inlineStr">
        <is>
          <t>L2-14</t>
        </is>
      </c>
      <c r="B85" s="19" t="n">
        <v>581183.37</v>
      </c>
      <c r="C85" s="35" t="n">
        <v>7410995.844</v>
      </c>
      <c r="D85" t="n">
        <v>19</v>
      </c>
      <c r="E85" s="19" t="n">
        <v>2301.342</v>
      </c>
      <c r="F85" s="19" t="n">
        <v>0.782</v>
      </c>
    </row>
    <row r="86">
      <c r="A86" s="34" t="inlineStr">
        <is>
          <t>L2-15</t>
        </is>
      </c>
      <c r="B86" s="19" t="n">
        <v>587447.08</v>
      </c>
      <c r="C86" s="35" t="n">
        <v>7414216.521</v>
      </c>
      <c r="D86" t="n">
        <v>19</v>
      </c>
      <c r="E86" s="19" t="n">
        <v>2301.408</v>
      </c>
      <c r="F86" s="19" t="n">
        <v>0.881</v>
      </c>
    </row>
    <row r="87">
      <c r="A87" s="34" t="inlineStr">
        <is>
          <t>L2-16</t>
        </is>
      </c>
      <c r="B87" s="19" t="n">
        <v>586220.87</v>
      </c>
      <c r="C87" s="35" t="n">
        <v>7415088.337</v>
      </c>
      <c r="D87" t="n">
        <v>19</v>
      </c>
      <c r="E87" s="19" t="n">
        <v>2301.232</v>
      </c>
      <c r="F87" s="19" t="n">
        <v>0.984</v>
      </c>
    </row>
    <row r="88">
      <c r="A88" s="21" t="inlineStr">
        <is>
          <t>L2-17</t>
        </is>
      </c>
      <c r="B88" s="19" t="n">
        <v>584891.72</v>
      </c>
      <c r="C88" s="35" t="n">
        <v>7414013.153</v>
      </c>
      <c r="D88" t="n">
        <v>19</v>
      </c>
      <c r="E88" s="19" t="n">
        <v>2300.633</v>
      </c>
      <c r="F88" s="19" t="n">
        <v>0.985</v>
      </c>
    </row>
    <row r="89">
      <c r="A89" s="21" t="inlineStr">
        <is>
          <t>L2-18</t>
        </is>
      </c>
      <c r="B89" s="19" t="n">
        <v>583665.36</v>
      </c>
      <c r="C89" s="35" t="n">
        <v>7416049.211</v>
      </c>
      <c r="D89" t="n">
        <v>19</v>
      </c>
      <c r="E89" s="19" t="n">
        <v>2301.101</v>
      </c>
      <c r="F89" s="19" t="n">
        <v>0.555</v>
      </c>
    </row>
    <row r="90">
      <c r="A90" s="21" t="inlineStr">
        <is>
          <t>L2-19</t>
        </is>
      </c>
      <c r="B90" s="19" t="n">
        <v>583117.58</v>
      </c>
      <c r="C90" s="35" t="n">
        <v>7416047.043</v>
      </c>
      <c r="D90" t="n">
        <v>19</v>
      </c>
      <c r="E90" s="19" t="n">
        <v>2301.184</v>
      </c>
      <c r="F90" s="19" t="n">
        <v>0.979</v>
      </c>
    </row>
    <row r="91">
      <c r="A91" s="21" t="inlineStr">
        <is>
          <t>L2-2</t>
        </is>
      </c>
      <c r="B91" s="19" t="n">
        <v>599286.65</v>
      </c>
      <c r="C91" s="35" t="n">
        <v>7416112.697</v>
      </c>
      <c r="D91" t="n">
        <v>19</v>
      </c>
      <c r="E91" s="19" t="n">
        <v>2418.497</v>
      </c>
      <c r="F91" s="19" t="n">
        <v>0.37</v>
      </c>
    </row>
    <row r="92">
      <c r="A92" s="21" t="inlineStr">
        <is>
          <t>L2-20</t>
        </is>
      </c>
      <c r="B92" s="19" t="n">
        <v>580892.4300000001</v>
      </c>
      <c r="C92" s="35" t="n">
        <v>7414991.083</v>
      </c>
      <c r="D92" t="n">
        <v>19</v>
      </c>
      <c r="E92" s="19" t="n">
        <v>2301.263</v>
      </c>
      <c r="F92" s="19" t="n">
        <v>0.964</v>
      </c>
    </row>
    <row r="93">
      <c r="A93" s="21" t="inlineStr">
        <is>
          <t>L2-21</t>
        </is>
      </c>
      <c r="B93" s="19" t="n">
        <v>587351.84</v>
      </c>
      <c r="C93" s="35" t="n">
        <v>7414623.106</v>
      </c>
      <c r="D93" t="n">
        <v>19</v>
      </c>
      <c r="E93" s="19" t="n">
        <v>2301.218</v>
      </c>
      <c r="F93" s="19" t="n">
        <v>1.375</v>
      </c>
    </row>
    <row r="94">
      <c r="A94" s="21" t="inlineStr">
        <is>
          <t>L2-22</t>
        </is>
      </c>
      <c r="B94" s="19" t="n">
        <v>584095.0600000001</v>
      </c>
      <c r="C94" s="35" t="n">
        <v>7416018.439</v>
      </c>
      <c r="D94" t="n">
        <v>19</v>
      </c>
      <c r="E94" s="19" t="n">
        <v>2301.255</v>
      </c>
      <c r="F94" s="19" t="n">
        <v>0.998</v>
      </c>
    </row>
    <row r="95">
      <c r="A95" s="21" t="inlineStr">
        <is>
          <t>L2-23</t>
        </is>
      </c>
      <c r="B95" s="19" t="n">
        <v>586243.78</v>
      </c>
      <c r="C95" s="35" t="n">
        <v>7415762.074</v>
      </c>
      <c r="D95" t="n">
        <v>19</v>
      </c>
      <c r="E95" s="19" t="n">
        <v>2301.159</v>
      </c>
      <c r="F95" s="19" t="n">
        <v>1.137</v>
      </c>
    </row>
    <row r="96">
      <c r="A96" s="21" t="inlineStr">
        <is>
          <t>L2-24</t>
        </is>
      </c>
      <c r="B96" s="19" t="n">
        <v>585261.4</v>
      </c>
      <c r="C96" s="35" t="n">
        <v>7415372.734</v>
      </c>
      <c r="D96" t="n">
        <v>19</v>
      </c>
      <c r="E96" s="19" t="n">
        <v>2300.618</v>
      </c>
      <c r="F96" s="19" t="n">
        <v>0.483</v>
      </c>
    </row>
    <row r="97">
      <c r="A97" s="21" t="inlineStr">
        <is>
          <t>L2-3</t>
        </is>
      </c>
      <c r="B97" s="19" t="n">
        <v>596808.8199999999</v>
      </c>
      <c r="C97" s="35" t="n">
        <v>7415774.084</v>
      </c>
      <c r="D97" t="n">
        <v>19</v>
      </c>
      <c r="E97" s="19" t="n">
        <v>2366.941</v>
      </c>
      <c r="F97" s="19" t="n">
        <v>0.165</v>
      </c>
    </row>
    <row r="98">
      <c r="A98" s="21" t="inlineStr">
        <is>
          <t>L2-5</t>
        </is>
      </c>
      <c r="B98" s="19" t="n">
        <v>588272.0600000001</v>
      </c>
      <c r="C98" s="35" t="n">
        <v>7414004.436</v>
      </c>
      <c r="D98" t="n">
        <v>19</v>
      </c>
      <c r="E98" s="19" t="n">
        <v>2300.529</v>
      </c>
      <c r="F98" s="19" t="n">
        <v>0.539</v>
      </c>
    </row>
    <row r="99">
      <c r="A99" s="21" t="inlineStr">
        <is>
          <t>L2-8</t>
        </is>
      </c>
      <c r="B99" s="19" t="n">
        <v>590828.17</v>
      </c>
      <c r="C99" s="35" t="n">
        <v>7416184.713</v>
      </c>
      <c r="D99" t="n">
        <v>19</v>
      </c>
      <c r="E99" s="19" t="n">
        <v>2303.138</v>
      </c>
      <c r="F99" s="19" t="n">
        <v>0.585</v>
      </c>
    </row>
    <row r="100">
      <c r="A100" s="21" t="inlineStr">
        <is>
          <t>L2-9</t>
        </is>
      </c>
      <c r="B100" s="19" t="n">
        <v>586444.89</v>
      </c>
      <c r="C100" s="35" t="n">
        <v>7414388.913</v>
      </c>
      <c r="D100" t="n">
        <v>19</v>
      </c>
      <c r="E100" s="19" t="n">
        <v>2301.344</v>
      </c>
      <c r="F100" s="19" t="n">
        <v>0.96</v>
      </c>
    </row>
    <row r="101">
      <c r="A101" s="21" t="inlineStr">
        <is>
          <t>L3-10</t>
        </is>
      </c>
      <c r="B101" s="19" t="n">
        <v>591215.47</v>
      </c>
      <c r="C101" s="35" t="n">
        <v>7409577.912</v>
      </c>
      <c r="D101" t="n">
        <v>19</v>
      </c>
      <c r="E101" s="19" t="n">
        <v>2301.612</v>
      </c>
      <c r="F101" s="19" t="n">
        <v>0.923</v>
      </c>
    </row>
    <row r="102">
      <c r="A102" s="21" t="inlineStr">
        <is>
          <t>L3-12</t>
        </is>
      </c>
      <c r="B102" s="19" t="n">
        <v>590857.3199999999</v>
      </c>
      <c r="C102" s="35" t="n">
        <v>7409581.413</v>
      </c>
      <c r="D102" t="n">
        <v>19</v>
      </c>
      <c r="E102" s="19" t="n">
        <v>2301.858</v>
      </c>
      <c r="F102" s="19" t="n">
        <v>1.17</v>
      </c>
    </row>
    <row r="103">
      <c r="A103" s="21" t="inlineStr">
        <is>
          <t>L3-13</t>
        </is>
      </c>
      <c r="B103" s="19" t="n">
        <v>590538.58</v>
      </c>
      <c r="C103" s="35" t="n">
        <v>7409571.532</v>
      </c>
      <c r="D103" t="n">
        <v>19</v>
      </c>
      <c r="E103" s="19" t="n">
        <v>2301.58</v>
      </c>
      <c r="F103" s="19" t="n">
        <v>0.9</v>
      </c>
    </row>
    <row r="104">
      <c r="A104" s="21" t="inlineStr">
        <is>
          <t>L3-14</t>
        </is>
      </c>
      <c r="B104" s="19" t="n">
        <v>589772.73</v>
      </c>
      <c r="C104" s="35" t="n">
        <v>7409571.026</v>
      </c>
      <c r="D104" t="n">
        <v>19</v>
      </c>
      <c r="E104" s="19" t="n">
        <v>2301.495</v>
      </c>
      <c r="F104" s="19" t="n">
        <v>1.16</v>
      </c>
    </row>
    <row r="105">
      <c r="A105" s="21" t="inlineStr">
        <is>
          <t>L3-16</t>
        </is>
      </c>
      <c r="B105" s="19" t="n">
        <v>597731.3100000001</v>
      </c>
      <c r="C105" s="35" t="n">
        <v>7409802.827</v>
      </c>
      <c r="D105" t="n">
        <v>19</v>
      </c>
      <c r="E105" s="19" t="n">
        <v>2371.999</v>
      </c>
      <c r="F105" s="19" t="n">
        <v>1.085</v>
      </c>
    </row>
    <row r="106">
      <c r="A106" s="21" t="inlineStr">
        <is>
          <t>L3-2</t>
        </is>
      </c>
      <c r="B106" s="19" t="n">
        <v>598844.96</v>
      </c>
      <c r="C106" s="35" t="n">
        <v>7409615.43</v>
      </c>
      <c r="D106" t="n">
        <v>19</v>
      </c>
      <c r="E106" s="19" t="n">
        <v>2395.219</v>
      </c>
      <c r="F106" s="19" t="n">
        <v>0</v>
      </c>
    </row>
    <row r="107">
      <c r="A107" s="21" t="inlineStr">
        <is>
          <t>L3-6</t>
        </is>
      </c>
      <c r="B107" s="19" t="n">
        <v>593121.38</v>
      </c>
      <c r="C107" s="35" t="n">
        <v>7409554.854</v>
      </c>
      <c r="D107" t="n">
        <v>19</v>
      </c>
      <c r="E107" s="19" t="n">
        <v>2303.532</v>
      </c>
      <c r="F107" s="19" t="n">
        <v>0.845</v>
      </c>
    </row>
    <row r="108">
      <c r="A108" s="21" t="inlineStr">
        <is>
          <t>L3-7</t>
        </is>
      </c>
      <c r="B108" s="19" t="n">
        <v>592414.49</v>
      </c>
      <c r="C108" s="19" t="n">
        <v>7409604.104</v>
      </c>
      <c r="D108" t="n">
        <v>19</v>
      </c>
      <c r="E108" s="19" t="n">
        <v>2302.251</v>
      </c>
      <c r="F108" s="19" t="n">
        <v>0.98</v>
      </c>
      <c r="G108" t="inlineStr">
        <is>
          <t>No se dispone de la Distancia entre cota del punto de referencia y la cota del terreno ya que es un punto de agua superficial</t>
        </is>
      </c>
    </row>
    <row r="109">
      <c r="A109" s="21" t="inlineStr">
        <is>
          <t>L3-8</t>
        </is>
      </c>
      <c r="B109" s="19" t="n">
        <v>591523.73</v>
      </c>
      <c r="C109" s="35" t="n">
        <v>7409579.481</v>
      </c>
      <c r="D109" t="n">
        <v>19</v>
      </c>
      <c r="E109" s="19" t="n">
        <v>2302.089</v>
      </c>
      <c r="F109" s="19" t="n">
        <v>0.866</v>
      </c>
    </row>
    <row r="110">
      <c r="A110" s="21" t="inlineStr">
        <is>
          <t>L4-11</t>
        </is>
      </c>
      <c r="B110" s="19" t="n">
        <v>590533.41</v>
      </c>
      <c r="C110" s="35" t="n">
        <v>7406056.458</v>
      </c>
      <c r="D110" t="n">
        <v>19</v>
      </c>
      <c r="E110" s="19" t="n">
        <v>2301.333</v>
      </c>
      <c r="F110" s="19" t="n">
        <v>0.924</v>
      </c>
    </row>
    <row r="111">
      <c r="A111" s="21" t="inlineStr">
        <is>
          <t>L4-13</t>
        </is>
      </c>
      <c r="B111" s="19" t="n">
        <v>590201.7</v>
      </c>
      <c r="C111" s="35" t="n">
        <v>7406057.987</v>
      </c>
      <c r="D111" t="n">
        <v>19</v>
      </c>
      <c r="E111" s="19" t="n">
        <v>2300.918</v>
      </c>
      <c r="F111" s="19" t="n">
        <v>0.788</v>
      </c>
    </row>
    <row r="112">
      <c r="A112" s="21" t="inlineStr">
        <is>
          <t>L4-14</t>
        </is>
      </c>
      <c r="B112" s="19" t="n">
        <v>590068.6</v>
      </c>
      <c r="C112" s="35" t="n">
        <v>7406059.643</v>
      </c>
      <c r="D112" t="n">
        <v>19</v>
      </c>
      <c r="E112" s="19" t="n">
        <v>2301.228</v>
      </c>
      <c r="F112" s="19" t="n">
        <v>0.979</v>
      </c>
    </row>
    <row r="113">
      <c r="A113" s="21" t="inlineStr">
        <is>
          <t>L4-15</t>
        </is>
      </c>
      <c r="B113" s="19" t="n">
        <v>589870.9399999999</v>
      </c>
      <c r="C113" s="35" t="n">
        <v>7406063.312</v>
      </c>
      <c r="D113" t="n">
        <v>19</v>
      </c>
      <c r="E113" s="19" t="n">
        <v>2301.015</v>
      </c>
      <c r="F113" s="19" t="n">
        <v>0.945</v>
      </c>
    </row>
    <row r="114">
      <c r="A114" s="21" t="inlineStr">
        <is>
          <t>L4-16</t>
        </is>
      </c>
      <c r="B114" s="19" t="n">
        <v>588869.96</v>
      </c>
      <c r="C114" s="35" t="n">
        <v>7406099.712</v>
      </c>
      <c r="D114" t="n">
        <v>19</v>
      </c>
      <c r="E114" s="19" t="n">
        <v>2301.355</v>
      </c>
      <c r="F114" s="19" t="n">
        <v>0.889</v>
      </c>
    </row>
    <row r="115">
      <c r="A115" s="21" t="inlineStr">
        <is>
          <t>L4-4</t>
        </is>
      </c>
      <c r="B115" s="19" t="n">
        <v>594797.86</v>
      </c>
      <c r="C115" s="35" t="n">
        <v>7405733.368</v>
      </c>
      <c r="D115" t="n">
        <v>19</v>
      </c>
      <c r="E115" s="19" t="n">
        <v>2306.37</v>
      </c>
      <c r="F115" s="19" t="n">
        <v>1.433</v>
      </c>
    </row>
    <row r="116">
      <c r="A116" s="21" t="inlineStr">
        <is>
          <t>L4-5</t>
        </is>
      </c>
      <c r="B116" s="19" t="n">
        <v>589607.6899999999</v>
      </c>
      <c r="C116" s="35" t="n">
        <v>7406037.022</v>
      </c>
      <c r="D116" t="n">
        <v>19</v>
      </c>
      <c r="E116" s="19" t="n">
        <v>2301.229</v>
      </c>
      <c r="F116" s="19" t="n">
        <v>0.98</v>
      </c>
    </row>
    <row r="117">
      <c r="A117" s="21" t="inlineStr">
        <is>
          <t>L4-6</t>
        </is>
      </c>
      <c r="B117" s="19" t="n">
        <v>585967.23</v>
      </c>
      <c r="C117" s="35" t="n">
        <v>7405467.671</v>
      </c>
      <c r="D117" t="n">
        <v>19</v>
      </c>
      <c r="E117" s="19" t="n">
        <v>2300.684</v>
      </c>
      <c r="F117" s="19" t="n">
        <v>0.237</v>
      </c>
    </row>
    <row r="118">
      <c r="A118" s="21" t="inlineStr">
        <is>
          <t>L4-9</t>
        </is>
      </c>
      <c r="B118" s="19" t="n">
        <v>592623.5</v>
      </c>
      <c r="C118" s="35" t="n">
        <v>7406144.432</v>
      </c>
      <c r="D118" t="n">
        <v>19</v>
      </c>
      <c r="E118" s="19" t="n">
        <v>2302.175</v>
      </c>
      <c r="F118" s="19" t="n">
        <v>0.963</v>
      </c>
    </row>
    <row r="119">
      <c r="A119" s="21" t="inlineStr">
        <is>
          <t>L5-1</t>
        </is>
      </c>
      <c r="B119" s="19" t="n">
        <v>600351.66</v>
      </c>
      <c r="C119" s="35" t="n">
        <v>7403308.441</v>
      </c>
      <c r="D119" t="n">
        <v>19</v>
      </c>
      <c r="E119" s="19" t="n">
        <v>2426.055</v>
      </c>
      <c r="F119" s="19" t="n">
        <v>0.28</v>
      </c>
    </row>
    <row r="120">
      <c r="A120" s="21" t="inlineStr">
        <is>
          <t>L5-11</t>
        </is>
      </c>
      <c r="B120" s="19" t="n">
        <v>591830.74</v>
      </c>
      <c r="C120" s="35" t="n">
        <v>7403629.661</v>
      </c>
      <c r="D120" t="n">
        <v>19</v>
      </c>
      <c r="E120" s="19" t="n">
        <v>2301.643</v>
      </c>
      <c r="F120" s="19" t="n">
        <v>0.88</v>
      </c>
    </row>
    <row r="121">
      <c r="A121" s="21" t="inlineStr">
        <is>
          <t>L5-12</t>
        </is>
      </c>
      <c r="B121" s="19" t="n">
        <v>591686.42</v>
      </c>
      <c r="C121" s="35" t="n">
        <v>7403639.727</v>
      </c>
      <c r="D121" t="n">
        <v>19</v>
      </c>
      <c r="E121" s="19" t="n">
        <v>2301.628</v>
      </c>
      <c r="F121" s="19" t="n">
        <v>0.955</v>
      </c>
    </row>
    <row r="122">
      <c r="A122" s="21" t="inlineStr">
        <is>
          <t>L5-13</t>
        </is>
      </c>
      <c r="B122" s="19" t="n">
        <v>591481.59</v>
      </c>
      <c r="C122" s="35" t="n">
        <v>7403659.846</v>
      </c>
      <c r="D122" t="n">
        <v>19</v>
      </c>
      <c r="E122" s="19" t="n">
        <v>2301.661</v>
      </c>
      <c r="F122" s="19" t="n">
        <v>0.924</v>
      </c>
    </row>
    <row r="123">
      <c r="A123" s="21" t="inlineStr">
        <is>
          <t>L5-14</t>
        </is>
      </c>
      <c r="B123" s="19" t="n">
        <v>591163.34</v>
      </c>
      <c r="C123" s="35" t="n">
        <v>7403675.639</v>
      </c>
      <c r="D123" t="n">
        <v>19</v>
      </c>
      <c r="E123" s="19" t="n">
        <v>2301.442</v>
      </c>
      <c r="F123" s="19" t="n">
        <v>0.925</v>
      </c>
    </row>
    <row r="124">
      <c r="A124" s="21" t="inlineStr">
        <is>
          <t>L5-15</t>
        </is>
      </c>
      <c r="B124" s="19" t="n">
        <v>590791.1800000001</v>
      </c>
      <c r="C124" s="35" t="n">
        <v>7403723.309</v>
      </c>
      <c r="D124" t="n">
        <v>19</v>
      </c>
      <c r="E124" s="19" t="n">
        <v>2301.064</v>
      </c>
      <c r="F124" s="19" t="n">
        <v>0.922</v>
      </c>
    </row>
    <row r="125">
      <c r="A125" s="34" t="inlineStr">
        <is>
          <t>L5-2</t>
        </is>
      </c>
      <c r="B125" s="19" t="n">
        <v>597045.65</v>
      </c>
      <c r="C125" s="35" t="n">
        <v>7403455.326</v>
      </c>
      <c r="D125" t="n">
        <v>19</v>
      </c>
      <c r="E125" s="19" t="n">
        <v>2334.165</v>
      </c>
      <c r="F125" s="19" t="n">
        <v>0.3</v>
      </c>
    </row>
    <row r="126">
      <c r="A126" s="21" t="inlineStr">
        <is>
          <t>L5-3</t>
        </is>
      </c>
      <c r="B126" s="19" t="n">
        <v>593971.42</v>
      </c>
      <c r="C126" s="35" t="n">
        <v>7403543.673</v>
      </c>
      <c r="D126" t="n">
        <v>19</v>
      </c>
      <c r="E126" s="19" t="n">
        <v>2302.716</v>
      </c>
      <c r="F126" s="19" t="n">
        <v>0.34</v>
      </c>
    </row>
    <row r="127">
      <c r="A127" s="21" t="inlineStr">
        <is>
          <t>L5-4</t>
        </is>
      </c>
      <c r="B127" s="19" t="n">
        <v>589565.67</v>
      </c>
      <c r="C127" s="35" t="n">
        <v>7403702.594</v>
      </c>
      <c r="D127" t="n">
        <v>19</v>
      </c>
      <c r="E127" s="19" t="n">
        <v>2300.658</v>
      </c>
      <c r="F127" s="19" t="n">
        <v>0.496</v>
      </c>
    </row>
    <row r="128">
      <c r="A128" s="34" t="inlineStr">
        <is>
          <t>L5-6</t>
        </is>
      </c>
      <c r="B128" s="19" t="n">
        <v>595818.48</v>
      </c>
      <c r="C128" s="35" t="n">
        <v>7404843.405</v>
      </c>
      <c r="D128" t="n">
        <v>19</v>
      </c>
      <c r="E128" s="19" t="n">
        <v>2312.472</v>
      </c>
      <c r="F128" s="19" t="n">
        <v>1.02</v>
      </c>
    </row>
    <row r="129">
      <c r="A129" s="21" t="inlineStr">
        <is>
          <t>L5-7</t>
        </is>
      </c>
      <c r="B129" s="19" t="n">
        <v>595448.97</v>
      </c>
      <c r="C129" s="35" t="n">
        <v>7403481.353</v>
      </c>
      <c r="D129" t="n">
        <v>19</v>
      </c>
      <c r="E129" s="19" t="n">
        <v>2309.688</v>
      </c>
      <c r="F129" s="19" t="n">
        <v>0.841</v>
      </c>
    </row>
    <row r="130">
      <c r="A130" s="21" t="inlineStr">
        <is>
          <t>L5-9</t>
        </is>
      </c>
      <c r="B130" s="19" t="n">
        <v>592139</v>
      </c>
      <c r="C130" s="35" t="n">
        <v>7403630.725</v>
      </c>
      <c r="D130" t="n">
        <v>19</v>
      </c>
      <c r="E130" s="19" t="n">
        <v>2302.081</v>
      </c>
      <c r="F130" s="19" t="n">
        <v>0.83</v>
      </c>
    </row>
    <row r="131">
      <c r="A131" s="21" t="inlineStr">
        <is>
          <t>L5-G3 POZO</t>
        </is>
      </c>
      <c r="B131" s="19" t="n">
        <v>593160.17</v>
      </c>
      <c r="C131" s="19" t="n">
        <v>7403837.529</v>
      </c>
      <c r="D131" t="n">
        <v>19</v>
      </c>
      <c r="E131" s="19" t="n">
        <v>2301.313</v>
      </c>
      <c r="F131" s="19" t="n"/>
      <c r="G131" t="inlineStr">
        <is>
          <t>No se dispone de la Distancia entre cota del punto de referencia y la cota del terreno ya que es un punto de agua superficial.</t>
        </is>
      </c>
    </row>
    <row r="132">
      <c r="A132" s="21" t="inlineStr">
        <is>
          <t>L5-G3 REGLILLA</t>
        </is>
      </c>
      <c r="B132" s="19" t="n">
        <v>593160.26</v>
      </c>
      <c r="C132" s="19" t="n">
        <v>7403843.512</v>
      </c>
      <c r="D132" t="n">
        <v>19</v>
      </c>
      <c r="E132" s="19" t="n">
        <v>2301.135</v>
      </c>
      <c r="F132" s="19" t="n"/>
      <c r="G132" t="inlineStr">
        <is>
          <t>No se dispone de la Distancia entre cota del punto de referencia y la cota del terreno ya que es un punto de agua superficial.</t>
        </is>
      </c>
    </row>
    <row r="133">
      <c r="A133" s="21" t="inlineStr">
        <is>
          <t>L7-1</t>
        </is>
      </c>
      <c r="B133" s="19" t="n">
        <v>599732.77</v>
      </c>
      <c r="C133" s="35" t="n">
        <v>7426657.16</v>
      </c>
      <c r="D133" t="n">
        <v>19</v>
      </c>
      <c r="E133" s="19" t="n">
        <v>2409.614</v>
      </c>
      <c r="F133" s="19" t="n">
        <v>0.033</v>
      </c>
    </row>
    <row r="134">
      <c r="A134" s="21" t="inlineStr">
        <is>
          <t>L7-10</t>
        </is>
      </c>
      <c r="B134" s="19" t="n">
        <v>586780.3199999999</v>
      </c>
      <c r="C134" s="35" t="n">
        <v>7420010.683</v>
      </c>
      <c r="D134" t="n">
        <v>19</v>
      </c>
      <c r="E134" s="19" t="n">
        <v>2301.644</v>
      </c>
      <c r="F134" s="19" t="n">
        <v>1.18</v>
      </c>
    </row>
    <row r="135">
      <c r="A135" s="21" t="inlineStr">
        <is>
          <t>L7-11</t>
        </is>
      </c>
      <c r="B135" s="19" t="n">
        <v>586521.8199999999</v>
      </c>
      <c r="C135" s="35" t="n">
        <v>7419861.277</v>
      </c>
      <c r="D135" t="n">
        <v>19</v>
      </c>
      <c r="E135" s="19" t="n">
        <v>2301.501</v>
      </c>
      <c r="F135" s="19" t="n">
        <v>1.139</v>
      </c>
    </row>
    <row r="136">
      <c r="A136" s="21" t="inlineStr">
        <is>
          <t>L7-12</t>
        </is>
      </c>
      <c r="B136" s="19" t="n">
        <v>583933.51</v>
      </c>
      <c r="C136" s="35" t="n">
        <v>7419493.444</v>
      </c>
      <c r="D136" t="n">
        <v>19</v>
      </c>
      <c r="E136" s="19" t="n">
        <v>2301.489</v>
      </c>
      <c r="F136" s="19" t="n">
        <v>0.9360000000000001</v>
      </c>
    </row>
    <row r="137">
      <c r="A137" s="21" t="inlineStr">
        <is>
          <t>L7-15</t>
        </is>
      </c>
      <c r="B137" s="19" t="n">
        <v>599594.22</v>
      </c>
      <c r="C137" s="35" t="n">
        <v>7422678.152</v>
      </c>
      <c r="D137" t="n">
        <v>19</v>
      </c>
      <c r="E137" s="19" t="n">
        <v>2399.546</v>
      </c>
      <c r="F137" s="19" t="n">
        <v>0.8159999999999999</v>
      </c>
    </row>
    <row r="138">
      <c r="A138" s="21" t="inlineStr">
        <is>
          <t>L7-2</t>
        </is>
      </c>
      <c r="B138" s="19" t="n">
        <v>597177.2</v>
      </c>
      <c r="C138" s="35" t="n">
        <v>7425182.289</v>
      </c>
      <c r="D138" t="n">
        <v>19</v>
      </c>
      <c r="E138" s="19" t="n">
        <v>2369.328</v>
      </c>
      <c r="F138" s="19" t="n">
        <v>0.576</v>
      </c>
    </row>
    <row r="139">
      <c r="A139" s="21" t="inlineStr">
        <is>
          <t>L7-5</t>
        </is>
      </c>
      <c r="B139" s="19" t="n">
        <v>583851.59</v>
      </c>
      <c r="C139" s="35" t="n">
        <v>7420404.72</v>
      </c>
      <c r="D139" t="n">
        <v>19</v>
      </c>
      <c r="E139" s="19" t="n">
        <v>2300.811</v>
      </c>
      <c r="F139" s="19" t="n">
        <v>0.328</v>
      </c>
    </row>
    <row r="140">
      <c r="A140" s="21" t="inlineStr">
        <is>
          <t>L7-7</t>
        </is>
      </c>
      <c r="B140" s="19" t="n">
        <v>589093.5</v>
      </c>
      <c r="C140" s="35" t="n">
        <v>7422842.987</v>
      </c>
      <c r="D140" t="n">
        <v>19</v>
      </c>
      <c r="E140" s="19" t="n">
        <v>2305.543</v>
      </c>
      <c r="F140" s="19" t="n">
        <v>0.847</v>
      </c>
    </row>
    <row r="141">
      <c r="A141" s="21" t="inlineStr">
        <is>
          <t>L7-G1</t>
        </is>
      </c>
      <c r="B141" s="19" t="n">
        <v>585706.58</v>
      </c>
      <c r="C141" s="19" t="n">
        <v>7418821.784</v>
      </c>
      <c r="D141" t="n">
        <v>19</v>
      </c>
      <c r="E141" s="19" t="n">
        <v>2300.5</v>
      </c>
      <c r="F141" s="19" t="n"/>
      <c r="G141" t="inlineStr">
        <is>
          <t>No se dispone de la Distancia entre cota del punto de referencia y la cota del terreno ya que es un punto de agua superficial.</t>
        </is>
      </c>
    </row>
    <row r="142">
      <c r="A142" s="21" t="inlineStr">
        <is>
          <t>L7-G2 POZO</t>
        </is>
      </c>
      <c r="B142" s="19" t="n">
        <v>588066.95</v>
      </c>
      <c r="C142" t="n">
        <v>7422646.485</v>
      </c>
      <c r="D142" t="n">
        <v>19</v>
      </c>
      <c r="E142" s="19" t="n">
        <v>2301.747</v>
      </c>
      <c r="F142" s="19" t="n"/>
      <c r="G142" t="inlineStr">
        <is>
          <t>No se dispone de la Distancia entre cota del punto de referencia y la cota del terreno ya que es un punto de agua superficial.</t>
        </is>
      </c>
    </row>
    <row r="143">
      <c r="A143" s="21" t="inlineStr">
        <is>
          <t>L7-G2 REGLILLA</t>
        </is>
      </c>
      <c r="B143" s="19" t="n">
        <v>588065.1800000001</v>
      </c>
      <c r="C143" t="n">
        <v>7422647.339</v>
      </c>
      <c r="D143" t="n">
        <v>19</v>
      </c>
      <c r="E143" s="19" t="n">
        <v>2301.963</v>
      </c>
      <c r="F143" s="19" t="n"/>
      <c r="G143" t="inlineStr">
        <is>
          <t>No se dispone de la Distancia entre cota del punto de referencia y la cota del terreno ya que es un punto de agua superficial.</t>
        </is>
      </c>
    </row>
    <row r="144">
      <c r="A144" s="21" t="inlineStr">
        <is>
          <t>M1-C</t>
        </is>
      </c>
      <c r="B144" s="19" t="n">
        <v>566253.54</v>
      </c>
      <c r="C144" s="35" t="n">
        <v>7389114.677</v>
      </c>
      <c r="D144" t="n">
        <v>19</v>
      </c>
      <c r="E144" s="19" t="n">
        <v>2301.875</v>
      </c>
      <c r="F144" s="19" t="n">
        <v>0.49</v>
      </c>
    </row>
    <row r="145">
      <c r="A145" s="21" t="inlineStr">
        <is>
          <t>M2-C</t>
        </is>
      </c>
      <c r="B145" s="19" t="n">
        <v>558734.48</v>
      </c>
      <c r="C145" s="35" t="n">
        <v>7389269.262</v>
      </c>
      <c r="D145" t="n">
        <v>19</v>
      </c>
      <c r="E145" s="19" t="n">
        <v>2302.084</v>
      </c>
      <c r="F145" s="19" t="n">
        <v>0.358</v>
      </c>
    </row>
    <row r="146">
      <c r="A146" s="21" t="inlineStr">
        <is>
          <t>M7</t>
        </is>
      </c>
      <c r="B146" s="19" t="n">
        <v>562662.52</v>
      </c>
      <c r="C146" s="35" t="n">
        <v>7393786.878</v>
      </c>
      <c r="D146" t="n">
        <v>19</v>
      </c>
      <c r="E146" s="19" t="n">
        <v>2301.738</v>
      </c>
      <c r="F146" s="19" t="n">
        <v>0.255</v>
      </c>
    </row>
    <row r="147">
      <c r="A147" s="21" t="inlineStr">
        <is>
          <t>MULLAY-1</t>
        </is>
      </c>
      <c r="B147" s="19" t="n">
        <v>599918.95</v>
      </c>
      <c r="C147" s="35" t="n">
        <v>7422645.06</v>
      </c>
      <c r="D147" t="n">
        <v>19</v>
      </c>
      <c r="E147" s="19" t="n">
        <v>2404.737</v>
      </c>
      <c r="F147" s="19" t="n">
        <v>0.576</v>
      </c>
    </row>
    <row r="148">
      <c r="A148" s="21" t="inlineStr">
        <is>
          <t>P1-1</t>
        </is>
      </c>
      <c r="B148" s="19" t="n">
        <v>584113.59</v>
      </c>
      <c r="C148" s="35" t="n">
        <v>7414806.511</v>
      </c>
      <c r="D148" t="n">
        <v>19</v>
      </c>
      <c r="E148" s="19" t="n">
        <v>2300.981</v>
      </c>
      <c r="F148" s="19" t="n">
        <v>0.787</v>
      </c>
    </row>
    <row r="149">
      <c r="A149" s="21" t="inlineStr">
        <is>
          <t>P1-2</t>
        </is>
      </c>
      <c r="B149" s="19" t="n">
        <v>584160.13</v>
      </c>
      <c r="C149" s="35" t="n">
        <v>7414914.368</v>
      </c>
      <c r="D149" t="n">
        <v>19</v>
      </c>
      <c r="E149" s="19" t="n">
        <v>2300.561</v>
      </c>
      <c r="F149" s="19" t="n">
        <v>0.978</v>
      </c>
    </row>
    <row r="150">
      <c r="A150" s="21" t="inlineStr">
        <is>
          <t>P1-3</t>
        </is>
      </c>
      <c r="B150" s="19" t="n">
        <v>584260.37</v>
      </c>
      <c r="C150" s="35" t="n">
        <v>7415116.899</v>
      </c>
      <c r="D150" t="n">
        <v>19</v>
      </c>
      <c r="E150" s="19" t="n">
        <v>2300.848</v>
      </c>
      <c r="F150" s="19" t="n">
        <v>0.785</v>
      </c>
    </row>
    <row r="151">
      <c r="A151" s="21" t="inlineStr">
        <is>
          <t>P1-4</t>
        </is>
      </c>
      <c r="B151" s="19" t="n">
        <v>584319.0699999999</v>
      </c>
      <c r="C151" s="35" t="n">
        <v>7415196.067</v>
      </c>
      <c r="D151" t="n">
        <v>19</v>
      </c>
      <c r="E151" s="19" t="n">
        <v>2300.638</v>
      </c>
      <c r="F151" s="19" t="n">
        <v>0.61</v>
      </c>
    </row>
    <row r="152">
      <c r="A152" s="21" t="inlineStr">
        <is>
          <t>P1-5</t>
        </is>
      </c>
      <c r="B152" s="19" t="n">
        <v>584435.04</v>
      </c>
      <c r="C152" s="35" t="n">
        <v>7415371.581</v>
      </c>
      <c r="D152" t="n">
        <v>19</v>
      </c>
      <c r="E152" s="19" t="n">
        <v>2300.868</v>
      </c>
      <c r="F152" s="19" t="n">
        <v>0.793</v>
      </c>
    </row>
    <row r="153">
      <c r="A153" s="21" t="inlineStr">
        <is>
          <t>P1-6</t>
        </is>
      </c>
      <c r="B153" s="19" t="n">
        <v>584560</v>
      </c>
      <c r="C153" s="35" t="n">
        <v>7415521.186</v>
      </c>
      <c r="D153" t="n">
        <v>19</v>
      </c>
      <c r="E153" s="19" t="n">
        <v>2300.951</v>
      </c>
      <c r="F153" s="19" t="n">
        <v>0.876</v>
      </c>
    </row>
    <row r="154">
      <c r="A154" s="21" t="inlineStr">
        <is>
          <t>P1-7</t>
        </is>
      </c>
      <c r="B154" s="19" t="n">
        <v>584675.85</v>
      </c>
      <c r="C154" s="35" t="n">
        <v>7415711.362</v>
      </c>
      <c r="D154" t="n">
        <v>19</v>
      </c>
      <c r="E154" s="19" t="n">
        <v>2301.011</v>
      </c>
      <c r="F154" s="19" t="n">
        <v>0.736</v>
      </c>
    </row>
    <row r="155">
      <c r="A155" s="21" t="inlineStr">
        <is>
          <t>P2</t>
        </is>
      </c>
      <c r="B155" s="19" t="n">
        <v>596087.0600000001</v>
      </c>
      <c r="C155" s="35" t="n">
        <v>7396429.3</v>
      </c>
      <c r="D155" t="n">
        <v>19</v>
      </c>
      <c r="E155" s="19" t="n">
        <v>2325.481</v>
      </c>
      <c r="F155" s="19" t="n">
        <v>0.363</v>
      </c>
    </row>
    <row r="156">
      <c r="A156" s="21" t="inlineStr">
        <is>
          <t>P2-1</t>
        </is>
      </c>
      <c r="B156" s="19" t="n">
        <v>586394.92</v>
      </c>
      <c r="C156" s="35" t="n">
        <v>7414518.185</v>
      </c>
      <c r="D156" t="n">
        <v>19</v>
      </c>
      <c r="E156" s="19" t="n">
        <v>2301.185</v>
      </c>
      <c r="F156" s="19" t="n">
        <v>0.835</v>
      </c>
    </row>
    <row r="157">
      <c r="A157" s="34" t="inlineStr">
        <is>
          <t>P2-2</t>
        </is>
      </c>
      <c r="B157" s="19" t="n">
        <v>586329.1800000001</v>
      </c>
      <c r="C157" s="35" t="n">
        <v>7414712.53</v>
      </c>
      <c r="D157" t="n">
        <v>19</v>
      </c>
      <c r="E157" s="19" t="n">
        <v>2301.133</v>
      </c>
      <c r="F157" s="19" t="n">
        <v>0.905</v>
      </c>
    </row>
    <row r="158">
      <c r="A158" s="34" t="inlineStr">
        <is>
          <t>P2-3</t>
        </is>
      </c>
      <c r="B158" s="19" t="n">
        <v>586271.53</v>
      </c>
      <c r="C158" s="35" t="n">
        <v>7414892.183</v>
      </c>
      <c r="D158" t="n">
        <v>19</v>
      </c>
      <c r="E158" s="19" t="n">
        <v>2301.025</v>
      </c>
      <c r="F158" s="19" t="n">
        <v>0.909</v>
      </c>
    </row>
    <row r="159">
      <c r="A159" s="21" t="inlineStr">
        <is>
          <t>P2-4</t>
        </is>
      </c>
      <c r="B159" s="19" t="n">
        <v>586212.91</v>
      </c>
      <c r="C159" s="35" t="n">
        <v>7415282.237</v>
      </c>
      <c r="D159" t="n">
        <v>19</v>
      </c>
      <c r="E159" s="19" t="n">
        <v>2301.235</v>
      </c>
      <c r="F159" s="19" t="n">
        <v>0.738</v>
      </c>
    </row>
    <row r="160">
      <c r="A160" s="21" t="inlineStr">
        <is>
          <t>P2-5</t>
        </is>
      </c>
      <c r="B160" s="19" t="n">
        <v>586219.67</v>
      </c>
      <c r="C160" s="35" t="n">
        <v>7415498.325</v>
      </c>
      <c r="D160" t="n">
        <v>19</v>
      </c>
      <c r="E160" s="19" t="n">
        <v>2301.118</v>
      </c>
      <c r="F160" s="19" t="n">
        <v>1.046</v>
      </c>
    </row>
    <row r="161">
      <c r="A161" s="21" t="inlineStr">
        <is>
          <t>PUENTE SAN LUIS AFORO</t>
        </is>
      </c>
      <c r="B161" s="19" t="n">
        <v>584148.17</v>
      </c>
      <c r="C161" s="19" t="n">
        <v>7424268.999</v>
      </c>
      <c r="D161" t="n">
        <v>19</v>
      </c>
      <c r="E161" s="19" t="n">
        <v>2301.665</v>
      </c>
      <c r="F161" s="19" t="n"/>
      <c r="G161" t="inlineStr">
        <is>
          <t>No se dispone de la Distancia entre cota del punto de referencia y la cota del terreno ya que es un punto de agua superficial.</t>
        </is>
      </c>
    </row>
    <row r="162">
      <c r="A162" s="21" t="inlineStr">
        <is>
          <t>PUENTE SAN LUIS POZO</t>
        </is>
      </c>
      <c r="B162" s="19" t="n">
        <v>584142.7</v>
      </c>
      <c r="C162" s="19" t="n">
        <v>7424282.452</v>
      </c>
      <c r="D162" t="n">
        <v>19</v>
      </c>
      <c r="E162" s="19" t="n">
        <v>2301.742</v>
      </c>
      <c r="F162" s="19" t="n"/>
      <c r="G162" t="inlineStr">
        <is>
          <t>No se dispone de la Distancia entre cota del punto de referencia y la cota del terreno ya que es un punto de agua superficial.</t>
        </is>
      </c>
    </row>
    <row r="163">
      <c r="A163" s="21" t="inlineStr">
        <is>
          <t>PUENTE SAN LUIS REGLILLA</t>
        </is>
      </c>
      <c r="B163" s="19" t="n">
        <v>584141.11</v>
      </c>
      <c r="C163" s="19" t="n">
        <v>7424281.174</v>
      </c>
      <c r="D163" t="n">
        <v>19</v>
      </c>
      <c r="E163" s="19" t="n">
        <v>2301.915</v>
      </c>
      <c r="F163" s="19" t="n"/>
      <c r="G163" t="inlineStr">
        <is>
          <t>No se dispone de la Distancia entre cota del punto de referencia y la cota del terreno ya que es un punto de agua superficial.</t>
        </is>
      </c>
    </row>
    <row r="164">
      <c r="A164" s="21" t="inlineStr">
        <is>
          <t>RC-1</t>
        </is>
      </c>
      <c r="B164" s="19" t="n">
        <v>585667.12</v>
      </c>
      <c r="C164" s="35" t="n">
        <v>7418722.684</v>
      </c>
      <c r="D164" t="n">
        <v>19</v>
      </c>
      <c r="E164" s="19" t="n">
        <v>2301.291</v>
      </c>
      <c r="F164" s="19" t="n">
        <v>0.96</v>
      </c>
    </row>
    <row r="165">
      <c r="A165" s="21" t="inlineStr">
        <is>
          <t>RC-2</t>
        </is>
      </c>
      <c r="B165" s="19" t="n">
        <v>585190.75</v>
      </c>
      <c r="C165" s="35" t="n">
        <v>7418806.692</v>
      </c>
      <c r="D165" t="n">
        <v>19</v>
      </c>
      <c r="E165" s="19" t="n">
        <v>2301.518</v>
      </c>
      <c r="F165" s="19" t="n">
        <v>0.976</v>
      </c>
    </row>
    <row r="166">
      <c r="A166" s="21" t="inlineStr">
        <is>
          <t>RC-3</t>
        </is>
      </c>
      <c r="B166" s="19" t="n">
        <v>584692.25</v>
      </c>
      <c r="C166" s="35" t="n">
        <v>7418891.062</v>
      </c>
      <c r="D166" t="n">
        <v>19</v>
      </c>
      <c r="E166" s="19" t="n">
        <v>2301.69</v>
      </c>
      <c r="F166" s="19" t="n">
        <v>0.944</v>
      </c>
    </row>
    <row r="167">
      <c r="A167" s="21" t="inlineStr">
        <is>
          <t>RC-4</t>
        </is>
      </c>
      <c r="B167" s="19" t="n">
        <v>584205.22</v>
      </c>
      <c r="C167" s="35" t="n">
        <v>7418973.515</v>
      </c>
      <c r="D167" t="n">
        <v>19</v>
      </c>
      <c r="E167" s="19" t="n">
        <v>2301.793</v>
      </c>
      <c r="F167" s="19" t="n">
        <v>1.014</v>
      </c>
    </row>
    <row r="168">
      <c r="A168" s="21" t="inlineStr">
        <is>
          <t>RC-5</t>
        </is>
      </c>
      <c r="B168" s="19" t="n">
        <v>583702.71</v>
      </c>
      <c r="C168" s="35" t="n">
        <v>7419052.71</v>
      </c>
      <c r="D168" t="n">
        <v>19</v>
      </c>
      <c r="E168" s="19" t="n">
        <v>2301.64</v>
      </c>
      <c r="F168" s="19" t="n">
        <v>0.964</v>
      </c>
    </row>
    <row r="169">
      <c r="A169" s="21" t="inlineStr">
        <is>
          <t>RC-6</t>
        </is>
      </c>
      <c r="B169" s="19" t="n">
        <v>583815.2</v>
      </c>
      <c r="C169" s="35" t="n">
        <v>7419629.187</v>
      </c>
      <c r="D169" t="n">
        <v>19</v>
      </c>
      <c r="E169" s="19" t="n">
        <v>2301.601</v>
      </c>
      <c r="F169" s="19" t="n">
        <v>0.98</v>
      </c>
    </row>
    <row r="170">
      <c r="A170" s="21" t="inlineStr">
        <is>
          <t>RC-7</t>
        </is>
      </c>
      <c r="B170" s="19" t="n">
        <v>583752.41</v>
      </c>
      <c r="C170" s="35" t="n">
        <v>7417527.959</v>
      </c>
      <c r="D170" t="n">
        <v>19</v>
      </c>
      <c r="E170" s="19" t="n">
        <v>2301.386</v>
      </c>
      <c r="F170" s="19" t="n">
        <v>0.954</v>
      </c>
    </row>
    <row r="171">
      <c r="A171" s="21" t="inlineStr">
        <is>
          <t>REGLILLA BARROS NEGROS CONAF</t>
        </is>
      </c>
      <c r="B171" s="19" t="n">
        <v>585823.71</v>
      </c>
      <c r="C171" s="19" t="n">
        <v>7416990.132</v>
      </c>
      <c r="D171" t="n">
        <v>19</v>
      </c>
      <c r="E171" s="19" t="n">
        <v>2300.862</v>
      </c>
      <c r="F171" s="19" t="n"/>
      <c r="G171" t="inlineStr">
        <is>
          <t>No se dispone de la Distancia entre cota del punto de referencia y la cota del terreno ya que es un punto de agua superficial.</t>
        </is>
      </c>
    </row>
    <row r="172">
      <c r="A172" s="34" t="inlineStr">
        <is>
          <t>REGLILLA BARROS NEGROS SQM</t>
        </is>
      </c>
      <c r="B172" s="19" t="n">
        <v>585802.73</v>
      </c>
      <c r="C172" s="36" t="n">
        <v>7416975.777</v>
      </c>
      <c r="D172" t="n">
        <v>19</v>
      </c>
      <c r="E172" s="19" t="n">
        <v>2300.38</v>
      </c>
      <c r="F172" s="19" t="n"/>
      <c r="G172" t="inlineStr">
        <is>
          <t>No se dispone de la Distancia entre cota del punto de referencia y la cota del terreno ya que es un punto de agua superficial.</t>
        </is>
      </c>
    </row>
    <row r="173">
      <c r="A173" s="34" t="inlineStr">
        <is>
          <t>REGLILLA BURRO MUERTO CONAF</t>
        </is>
      </c>
      <c r="B173" s="19" t="n">
        <v>584153.88</v>
      </c>
      <c r="C173" s="19" t="n">
        <v>7424262.506</v>
      </c>
      <c r="D173" t="n">
        <v>19</v>
      </c>
      <c r="E173" s="19" t="n">
        <v>2301.997</v>
      </c>
      <c r="F173" s="19" t="n"/>
      <c r="G173" t="inlineStr">
        <is>
          <t>No se dispone de la Distancia entre cota del punto de referencia y la cota del terreno ya que es un punto de agua superficial.</t>
        </is>
      </c>
    </row>
    <row r="174">
      <c r="A174" s="34" t="inlineStr">
        <is>
          <t>REGLILLA BURRO MUERTO SQM</t>
        </is>
      </c>
      <c r="B174" s="19" t="n">
        <v>584156.08</v>
      </c>
      <c r="C174" s="19" t="n">
        <v>7424265.027</v>
      </c>
      <c r="D174" t="n">
        <v>19</v>
      </c>
      <c r="E174" s="19" t="n">
        <v>2301.6</v>
      </c>
      <c r="F174" s="19" t="n"/>
      <c r="G174" t="inlineStr">
        <is>
          <t>No se dispone de la Distancia entre cota del punto de referencia y la cota del terreno ya que es un punto de agua superficial.</t>
        </is>
      </c>
    </row>
    <row r="175">
      <c r="A175" s="21" t="inlineStr">
        <is>
          <t>REGLILLA CHAXAS CONAF</t>
        </is>
      </c>
      <c r="B175" s="19" t="n">
        <v>585233.1</v>
      </c>
      <c r="C175" s="19" t="n">
        <v>7419626.776</v>
      </c>
      <c r="D175" t="n">
        <v>19</v>
      </c>
      <c r="E175" s="19" t="n">
        <v>2300.973</v>
      </c>
      <c r="F175" s="19" t="n"/>
      <c r="G175" t="inlineStr">
        <is>
          <t>No se dispone de la Distancia entre cota del punto de referencia y la cota del terreno ya que es un punto de agua superficial.</t>
        </is>
      </c>
    </row>
    <row r="176">
      <c r="A176" s="21" t="inlineStr">
        <is>
          <t>REGLILLA CHAXAS SQM</t>
        </is>
      </c>
      <c r="B176" s="19" t="n">
        <v>585209.98</v>
      </c>
      <c r="C176" s="36" t="n">
        <v>7419630.863</v>
      </c>
      <c r="D176" t="n">
        <v>19</v>
      </c>
      <c r="E176" s="19" t="n">
        <v>2301.208</v>
      </c>
      <c r="F176" s="19" t="n"/>
      <c r="G176" t="inlineStr">
        <is>
          <t>No se dispone de la Distancia entre cota del punto de referencia y la cota del terreno ya que es un punto de agua superficial.</t>
        </is>
      </c>
    </row>
    <row r="177">
      <c r="A177" s="21" t="inlineStr">
        <is>
          <t>REGLILLA INTERNA CONAF</t>
        </is>
      </c>
      <c r="B177" s="19" t="n">
        <v>586614.8</v>
      </c>
      <c r="C177" s="19" t="n">
        <v>7382021.412</v>
      </c>
      <c r="D177" t="n">
        <v>19</v>
      </c>
      <c r="E177" s="19" t="n">
        <v>2301.456</v>
      </c>
      <c r="F177" s="19" t="n"/>
      <c r="G177" t="inlineStr">
        <is>
          <t>No se dispone de la Distancia entre cota del punto de referencia y la cota del terreno ya que es un punto de agua superficial.</t>
        </is>
      </c>
    </row>
    <row r="178">
      <c r="A178" s="21" t="inlineStr">
        <is>
          <t>REGLILLA PUILAR CONAF</t>
        </is>
      </c>
      <c r="B178" s="19" t="n">
        <v>587940.75</v>
      </c>
      <c r="C178" s="19" t="n">
        <v>7422502.187</v>
      </c>
      <c r="D178" t="n">
        <v>19</v>
      </c>
      <c r="E178" s="19" t="n">
        <v>2302.158</v>
      </c>
      <c r="F178" s="19" t="n"/>
      <c r="G178" t="inlineStr">
        <is>
          <t>No se dispone de la Distancia entre cota del punto de referencia y la cota del terreno ya que es un punto de agua superficial.</t>
        </is>
      </c>
    </row>
    <row r="179">
      <c r="A179" s="21" t="inlineStr">
        <is>
          <t>REGLILLA PUILAR SQM</t>
        </is>
      </c>
      <c r="B179" s="19" t="n">
        <v>587947.4399999999</v>
      </c>
      <c r="C179" t="n">
        <v>7422497.026</v>
      </c>
      <c r="D179" t="n">
        <v>19</v>
      </c>
      <c r="E179" s="19" t="n">
        <v>2301.766</v>
      </c>
      <c r="F179" s="19" t="n"/>
      <c r="G179" t="inlineStr">
        <is>
          <t>No se dispone de la Distancia entre cota del punto de referencia y la cota del terreno ya que es un punto de agua superficial.</t>
        </is>
      </c>
    </row>
    <row r="180">
      <c r="A180" s="21" t="inlineStr">
        <is>
          <t>REGLILLA SALADA CONAF</t>
        </is>
      </c>
      <c r="B180" s="19" t="n">
        <v>587624.46</v>
      </c>
      <c r="C180" t="n">
        <v>7380706.645</v>
      </c>
      <c r="D180" t="n">
        <v>19</v>
      </c>
      <c r="E180" s="19" t="n">
        <v>2301.963</v>
      </c>
      <c r="F180" s="19" t="n"/>
      <c r="G180" t="inlineStr">
        <is>
          <t>No se dispone de la Distancia entre cota del punto de referencia y la cota del terreno ya que es un punto de agua superficial.</t>
        </is>
      </c>
    </row>
    <row r="181">
      <c r="A181" s="21" t="inlineStr">
        <is>
          <t>REGLILLA SALADITA CONAF</t>
        </is>
      </c>
      <c r="B181" s="19" t="n">
        <v>587023.02</v>
      </c>
      <c r="C181" t="n">
        <v>7381471.227</v>
      </c>
      <c r="D181" t="n">
        <v>19</v>
      </c>
      <c r="E181" s="19" t="n">
        <v>2301.762</v>
      </c>
      <c r="F181" s="19" t="n"/>
      <c r="G181" t="inlineStr">
        <is>
          <t>No se dispone de la Distancia entre cota del punto de referencia y la cota del terreno ya que es un punto de agua superficial.</t>
        </is>
      </c>
    </row>
    <row r="182">
      <c r="A182" s="21" t="inlineStr">
        <is>
          <t>REGLILLA TILOPOZO</t>
        </is>
      </c>
      <c r="B182" s="19" t="n">
        <v>577756.46</v>
      </c>
      <c r="C182" t="n">
        <v>7369363.758</v>
      </c>
      <c r="D182" t="n">
        <v>19</v>
      </c>
      <c r="E182" s="19" t="n">
        <v>2309.549</v>
      </c>
      <c r="F182" s="19" t="n"/>
      <c r="G182" t="inlineStr">
        <is>
          <t>No se dispone de la Distancia entre cota del punto de referencia y la cota del terreno ya que es un punto de agua superficial.</t>
        </is>
      </c>
    </row>
    <row r="183">
      <c r="A183" s="21" t="inlineStr">
        <is>
          <t>SAMPLE-4</t>
        </is>
      </c>
      <c r="B183" s="19" t="n">
        <v>553220.51</v>
      </c>
      <c r="C183" s="35" t="n">
        <v>7379370.301</v>
      </c>
      <c r="D183" t="n">
        <v>19</v>
      </c>
      <c r="E183" s="19" t="n">
        <v>2303.27</v>
      </c>
      <c r="F183" s="19" t="n">
        <v>1.235</v>
      </c>
    </row>
    <row r="184">
      <c r="A184" s="21" t="inlineStr">
        <is>
          <t>SOCAIRE-5B</t>
        </is>
      </c>
      <c r="B184" s="19" t="n">
        <v>598163.88</v>
      </c>
      <c r="C184" s="35" t="n">
        <v>7406165.63</v>
      </c>
      <c r="D184" t="n">
        <v>19</v>
      </c>
      <c r="E184" s="19" t="n">
        <v>2361.807</v>
      </c>
      <c r="F184" s="19" t="n">
        <v>0.459</v>
      </c>
    </row>
    <row r="185">
      <c r="A185" s="21" t="inlineStr">
        <is>
          <t>SOPE-6</t>
        </is>
      </c>
      <c r="B185" s="19" t="n">
        <v>571691</v>
      </c>
      <c r="C185" s="35" t="n">
        <v>7402011.779</v>
      </c>
      <c r="D185" t="n">
        <v>19</v>
      </c>
      <c r="E185" s="19" t="n">
        <v>2301.282</v>
      </c>
      <c r="F185" s="19" t="n">
        <v>0.54</v>
      </c>
    </row>
    <row r="186">
      <c r="A186" s="21" t="inlineStr">
        <is>
          <t>SOPM-10</t>
        </is>
      </c>
      <c r="B186" s="19" t="n">
        <v>586801.85</v>
      </c>
      <c r="C186" s="35" t="n">
        <v>7398886.221</v>
      </c>
      <c r="D186" t="n">
        <v>19</v>
      </c>
      <c r="E186" s="19" t="n">
        <v>2300.85</v>
      </c>
      <c r="F186" s="19" t="n">
        <v>0.253</v>
      </c>
    </row>
    <row r="187">
      <c r="A187" s="21" t="inlineStr">
        <is>
          <t>SOPM-11</t>
        </is>
      </c>
      <c r="B187" s="19" t="n">
        <v>586119.55</v>
      </c>
      <c r="C187" s="35" t="n">
        <v>7393742.614</v>
      </c>
      <c r="D187" t="n">
        <v>19</v>
      </c>
      <c r="E187" s="19" t="n">
        <v>2301.289</v>
      </c>
      <c r="F187" s="19" t="n">
        <v>0.495</v>
      </c>
    </row>
    <row r="188">
      <c r="A188" s="21" t="inlineStr">
        <is>
          <t>SOPM-12C</t>
        </is>
      </c>
      <c r="B188" s="19" t="n">
        <v>574439.39</v>
      </c>
      <c r="C188" s="35" t="n">
        <v>7394294.052</v>
      </c>
      <c r="D188" t="n">
        <v>19</v>
      </c>
      <c r="E188" s="19" t="n">
        <v>2301.288</v>
      </c>
      <c r="F188" s="19" t="n">
        <v>0.427</v>
      </c>
    </row>
    <row r="189">
      <c r="A189" s="21" t="inlineStr">
        <is>
          <t>SOPM-13</t>
        </is>
      </c>
      <c r="B189" s="19" t="n">
        <v>583766.4399999999</v>
      </c>
      <c r="C189" s="35" t="n">
        <v>7413064.805</v>
      </c>
      <c r="D189" t="n">
        <v>19</v>
      </c>
      <c r="E189" s="19" t="n">
        <v>2300.94</v>
      </c>
      <c r="F189" s="19" t="n">
        <v>0.5639999999999999</v>
      </c>
    </row>
    <row r="190">
      <c r="A190" s="21" t="inlineStr">
        <is>
          <t>SOPM-14</t>
        </is>
      </c>
      <c r="B190" s="19" t="n">
        <v>583989.1899999999</v>
      </c>
      <c r="C190" s="35" t="n">
        <v>7414053.452</v>
      </c>
      <c r="D190" t="n">
        <v>19</v>
      </c>
      <c r="E190" s="19" t="n">
        <v>2300.622</v>
      </c>
      <c r="F190" s="19" t="n">
        <v>0.546</v>
      </c>
    </row>
    <row r="191">
      <c r="A191" s="21" t="inlineStr">
        <is>
          <t>SOPM-2</t>
        </is>
      </c>
      <c r="B191" s="19" t="n">
        <v>571302.23</v>
      </c>
      <c r="C191" s="35" t="n">
        <v>7404051.546</v>
      </c>
      <c r="D191" t="n">
        <v>19</v>
      </c>
      <c r="E191" s="19" t="n">
        <v>2300.871</v>
      </c>
      <c r="F191" s="19" t="n">
        <v>0.308</v>
      </c>
    </row>
    <row r="192">
      <c r="A192" s="21" t="inlineStr">
        <is>
          <t>SOPM-4</t>
        </is>
      </c>
      <c r="B192" s="19" t="n">
        <v>578577.3100000001</v>
      </c>
      <c r="C192" s="35" t="n">
        <v>7409930.5</v>
      </c>
      <c r="D192" t="n">
        <v>19</v>
      </c>
      <c r="E192" s="19" t="n">
        <v>2300.912</v>
      </c>
      <c r="F192" s="19" t="n">
        <v>0.418</v>
      </c>
    </row>
    <row r="193">
      <c r="A193" s="21" t="inlineStr">
        <is>
          <t>SOPM-5</t>
        </is>
      </c>
      <c r="B193" s="19" t="n">
        <v>579550.51</v>
      </c>
      <c r="C193" s="35" t="n">
        <v>7405276.743</v>
      </c>
      <c r="D193" t="n">
        <v>19</v>
      </c>
      <c r="E193" s="19" t="n">
        <v>2300.916</v>
      </c>
      <c r="F193" s="19" t="n">
        <v>0.418</v>
      </c>
    </row>
    <row r="194">
      <c r="A194" s="34" t="inlineStr">
        <is>
          <t>SOPM-7 (L2-6)</t>
        </is>
      </c>
      <c r="B194" s="19" t="n">
        <v>583567.77</v>
      </c>
      <c r="C194" s="35" t="n">
        <v>7412045.647</v>
      </c>
      <c r="D194" t="n">
        <v>19</v>
      </c>
      <c r="E194" s="19" t="n">
        <v>2300.668</v>
      </c>
      <c r="F194" s="19" t="n">
        <v>0.359</v>
      </c>
    </row>
    <row r="195">
      <c r="A195" s="34" t="inlineStr">
        <is>
          <t>SOPM-8 (L3-4)</t>
        </is>
      </c>
      <c r="B195" s="19" t="n">
        <v>587551.7</v>
      </c>
      <c r="C195" s="35" t="n">
        <v>7408833.142</v>
      </c>
      <c r="D195" t="n">
        <v>19</v>
      </c>
      <c r="E195" s="19" t="n">
        <v>2300.724</v>
      </c>
      <c r="F195" s="19" t="n">
        <v>0.443</v>
      </c>
    </row>
    <row r="196">
      <c r="A196" s="34" t="inlineStr">
        <is>
          <t>SOPM-9</t>
        </is>
      </c>
      <c r="B196" s="19" t="n">
        <v>587169.6899999999</v>
      </c>
      <c r="C196" s="35" t="n">
        <v>7403823.46</v>
      </c>
      <c r="D196" t="n">
        <v>19</v>
      </c>
      <c r="E196" s="19" t="n">
        <v>2300.793</v>
      </c>
      <c r="F196" s="19" t="n">
        <v>0.285</v>
      </c>
    </row>
    <row r="197">
      <c r="A197" s="21" t="inlineStr">
        <is>
          <t>ZAR-C-S</t>
        </is>
      </c>
      <c r="B197" s="19" t="n">
        <v>547921.52</v>
      </c>
      <c r="C197" s="35" t="n">
        <v>7387589.963</v>
      </c>
      <c r="D197" t="n">
        <v>19</v>
      </c>
      <c r="E197" s="19" t="n">
        <v>2303.141</v>
      </c>
      <c r="F197" s="19" t="n">
        <v>1.275</v>
      </c>
    </row>
    <row r="198">
      <c r="A198" s="37" t="n">
        <v>2022</v>
      </c>
      <c r="B198" s="35" t="n">
        <v>563397.319</v>
      </c>
      <c r="C198" s="35" t="n">
        <v>7415017.275</v>
      </c>
      <c r="D198" t="n">
        <v>19</v>
      </c>
      <c r="E198" s="35" t="n">
        <v>2300.686</v>
      </c>
      <c r="F198" s="17" t="n">
        <v>0.052</v>
      </c>
      <c r="G198" t="inlineStr">
        <is>
          <t>Punto de Control Adicional</t>
        </is>
      </c>
    </row>
    <row r="199">
      <c r="A199" s="37" t="n">
        <v>2026</v>
      </c>
      <c r="B199" s="35" t="n">
        <v>562642.627</v>
      </c>
      <c r="C199" s="35" t="n">
        <v>7408825.782</v>
      </c>
      <c r="D199" t="n">
        <v>19</v>
      </c>
      <c r="E199" s="35" t="n">
        <v>2300.965</v>
      </c>
      <c r="F199" s="17" t="n">
        <v>0.074</v>
      </c>
      <c r="G199" t="inlineStr">
        <is>
          <t>Punto de Control Adicional</t>
        </is>
      </c>
    </row>
    <row r="200">
      <c r="A200" s="37" t="n">
        <v>2041</v>
      </c>
      <c r="B200" s="35" t="n">
        <v>551907.419</v>
      </c>
      <c r="C200" s="35" t="n">
        <v>7389418.911</v>
      </c>
      <c r="D200" t="n">
        <v>19</v>
      </c>
      <c r="E200" s="35" t="n">
        <v>2302.188</v>
      </c>
      <c r="F200" s="17" t="n">
        <v>0.303</v>
      </c>
      <c r="G200" t="inlineStr">
        <is>
          <t>Punto de Control Adicional</t>
        </is>
      </c>
    </row>
    <row r="201">
      <c r="A201" s="37" t="n">
        <v>3023</v>
      </c>
      <c r="B201" s="35" t="n">
        <v>595866.91</v>
      </c>
      <c r="C201" s="35" t="n">
        <v>7427104.28</v>
      </c>
      <c r="D201" t="n">
        <v>19</v>
      </c>
      <c r="E201" s="35" t="n">
        <v>2357.52</v>
      </c>
      <c r="F201" s="17" t="n">
        <v>0.079</v>
      </c>
      <c r="G201" t="inlineStr">
        <is>
          <t>Punto de Control Adicional</t>
        </is>
      </c>
    </row>
    <row r="202">
      <c r="A202" s="37" t="n">
        <v>3170</v>
      </c>
      <c r="B202" s="35" t="n">
        <v>596124.9</v>
      </c>
      <c r="C202" s="35" t="n">
        <v>7417586.35</v>
      </c>
      <c r="D202" t="n">
        <v>19</v>
      </c>
      <c r="E202" s="35" t="n">
        <v>2363.693</v>
      </c>
      <c r="F202" s="38" t="n">
        <v>0.33</v>
      </c>
      <c r="G202" t="inlineStr">
        <is>
          <t>Punto de Control Adicional</t>
        </is>
      </c>
    </row>
    <row r="203">
      <c r="A203" s="37" t="inlineStr">
        <is>
          <t>AE-17</t>
        </is>
      </c>
      <c r="B203" s="35" t="n">
        <v>593595.89</v>
      </c>
      <c r="C203" s="35" t="n">
        <v>7388277.57</v>
      </c>
      <c r="D203" t="n">
        <v>19</v>
      </c>
      <c r="E203" s="35" t="n">
        <v>2305.098</v>
      </c>
      <c r="F203" s="38" t="n">
        <v>0.425</v>
      </c>
      <c r="G203" t="inlineStr">
        <is>
          <t>Punto de Control Adicional</t>
        </is>
      </c>
    </row>
    <row r="204">
      <c r="A204" s="37" t="inlineStr">
        <is>
          <t>AE-19</t>
        </is>
      </c>
      <c r="B204" s="35" t="n">
        <v>593743.89</v>
      </c>
      <c r="C204" s="35" t="n">
        <v>7388288.57</v>
      </c>
      <c r="D204" t="n">
        <v>19</v>
      </c>
      <c r="E204" s="35" t="n">
        <v>2305.52</v>
      </c>
      <c r="F204" s="38" t="n">
        <v>0.26</v>
      </c>
      <c r="G204" t="inlineStr">
        <is>
          <t>Punto de Control Adicional</t>
        </is>
      </c>
    </row>
    <row r="205">
      <c r="A205" s="37" t="inlineStr">
        <is>
          <t>C112</t>
        </is>
      </c>
      <c r="B205" s="35" t="n">
        <v>596986.63</v>
      </c>
      <c r="C205" s="35" t="n">
        <v>7400625.453</v>
      </c>
      <c r="D205" t="n">
        <v>19</v>
      </c>
      <c r="E205" s="35" t="n">
        <v>2331.75</v>
      </c>
      <c r="F205" s="38" t="n">
        <v>0.285</v>
      </c>
      <c r="G205" t="inlineStr">
        <is>
          <t>Punto de Control Adicional</t>
        </is>
      </c>
    </row>
    <row r="206">
      <c r="A206" s="37" t="inlineStr">
        <is>
          <t>MP17-043</t>
        </is>
      </c>
      <c r="B206" s="35" t="n">
        <v>589650.375</v>
      </c>
      <c r="C206" s="35" t="n">
        <v>7401273.636</v>
      </c>
      <c r="D206" t="n">
        <v>19</v>
      </c>
      <c r="E206" s="35" t="n">
        <v>2300.4</v>
      </c>
      <c r="F206" s="38">
        <f>0.408+0.15</f>
        <v/>
      </c>
      <c r="G206" t="inlineStr">
        <is>
          <t>Punto de Control Adicional</t>
        </is>
      </c>
    </row>
    <row r="207">
      <c r="A207" s="37" t="inlineStr">
        <is>
          <t>MP17-052</t>
        </is>
      </c>
      <c r="B207" s="35" t="n">
        <v>591818.3370000001</v>
      </c>
      <c r="C207" s="35" t="n">
        <v>7401174.087</v>
      </c>
      <c r="D207" t="n">
        <v>19</v>
      </c>
      <c r="E207" s="35" t="n">
        <v>2300.717</v>
      </c>
      <c r="F207" s="38">
        <f>+(33+8)/100</f>
        <v/>
      </c>
      <c r="G207" t="inlineStr">
        <is>
          <t>Punto de Control Adicional</t>
        </is>
      </c>
    </row>
    <row r="208">
      <c r="A208" s="37" t="inlineStr">
        <is>
          <t>MP17-053</t>
        </is>
      </c>
      <c r="B208" s="35" t="n">
        <v>591818.755</v>
      </c>
      <c r="C208" s="35" t="n">
        <v>7401182.613</v>
      </c>
      <c r="D208" t="n">
        <v>19</v>
      </c>
      <c r="E208" s="35" t="n">
        <v>2300.721</v>
      </c>
      <c r="F208" s="38">
        <f>0.517+0.12</f>
        <v/>
      </c>
      <c r="G208" t="inlineStr">
        <is>
          <t>Punto de Control Adicional</t>
        </is>
      </c>
    </row>
    <row r="209">
      <c r="A209" s="37" t="inlineStr">
        <is>
          <t>MP17-071</t>
        </is>
      </c>
      <c r="B209" s="35" t="n">
        <v>594944.215</v>
      </c>
      <c r="C209" s="35" t="n">
        <v>7401047.112</v>
      </c>
      <c r="D209" t="n">
        <v>19</v>
      </c>
      <c r="E209" s="35" t="n">
        <v>2308.815</v>
      </c>
      <c r="F209" s="17">
        <f>0.495+0.15</f>
        <v/>
      </c>
      <c r="G209" t="inlineStr">
        <is>
          <t>Punto de Control Adicional</t>
        </is>
      </c>
    </row>
    <row r="210">
      <c r="A210" s="37" t="inlineStr">
        <is>
          <t>MP17-072</t>
        </is>
      </c>
      <c r="B210" s="35" t="n">
        <v>594943.948</v>
      </c>
      <c r="C210" s="35" t="n">
        <v>7401055.566</v>
      </c>
      <c r="D210" t="n">
        <v>19</v>
      </c>
      <c r="E210" s="35" t="n">
        <v>2308.618</v>
      </c>
      <c r="F210" s="17">
        <f>0.455+0.1</f>
        <v/>
      </c>
      <c r="G210" t="inlineStr">
        <is>
          <t>Punto de Control Adicional</t>
        </is>
      </c>
    </row>
    <row r="211">
      <c r="A211" s="37" t="inlineStr">
        <is>
          <t>MP17-073</t>
        </is>
      </c>
      <c r="B211" s="35" t="n">
        <v>594944.868</v>
      </c>
      <c r="C211" s="35" t="n">
        <v>7401070.741</v>
      </c>
      <c r="D211" t="n">
        <v>19</v>
      </c>
      <c r="E211" s="35" t="n">
        <v>2308.561</v>
      </c>
      <c r="F211" s="17">
        <f>0.363+0.05</f>
        <v/>
      </c>
      <c r="G211" t="inlineStr">
        <is>
          <t>Punto de Control Adicional</t>
        </is>
      </c>
    </row>
    <row r="212">
      <c r="A212" s="37" t="inlineStr">
        <is>
          <t>MP17-074</t>
        </is>
      </c>
      <c r="B212" s="35" t="n">
        <v>594944.403</v>
      </c>
      <c r="C212" s="35" t="n">
        <v>7401064.54</v>
      </c>
      <c r="D212" t="n">
        <v>19</v>
      </c>
      <c r="E212" s="35" t="n">
        <v>2308.569</v>
      </c>
      <c r="F212" s="17">
        <f>1.495+0.1</f>
        <v/>
      </c>
      <c r="G212" t="inlineStr">
        <is>
          <t>Punto de Control Adicional</t>
        </is>
      </c>
    </row>
    <row r="213">
      <c r="A213" s="37" t="inlineStr">
        <is>
          <t>PUNTERA 154</t>
        </is>
      </c>
      <c r="B213" s="35" t="n">
        <v>595868.914</v>
      </c>
      <c r="C213" s="35" t="n">
        <v>7427103.28</v>
      </c>
      <c r="D213" t="n">
        <v>19</v>
      </c>
      <c r="E213" s="35" t="n">
        <v>2357.52</v>
      </c>
      <c r="F213" s="38" t="n">
        <v>0.18</v>
      </c>
      <c r="G213" t="inlineStr">
        <is>
          <t>Punto de Control Adicional</t>
        </is>
      </c>
    </row>
    <row r="214">
      <c r="A214" s="37" t="inlineStr">
        <is>
          <t>PUNTERA A</t>
        </is>
      </c>
      <c r="B214" s="35" t="n">
        <v>595862.914</v>
      </c>
      <c r="C214" s="35" t="n">
        <v>7427125.28</v>
      </c>
      <c r="D214" t="n">
        <v>19</v>
      </c>
      <c r="E214" s="35" t="n">
        <v>2357.574</v>
      </c>
      <c r="F214" s="38" t="n">
        <v>0.528</v>
      </c>
      <c r="G214" t="inlineStr">
        <is>
          <t>Punto de Control Adicional</t>
        </is>
      </c>
    </row>
    <row r="215">
      <c r="A215" s="37" t="inlineStr">
        <is>
          <t>PUNTERA B</t>
        </is>
      </c>
      <c r="B215" s="35" t="n">
        <v>595856.914</v>
      </c>
      <c r="C215" s="35" t="n">
        <v>7427119.28</v>
      </c>
      <c r="D215" t="n">
        <v>19</v>
      </c>
      <c r="E215" s="35" t="n">
        <v>2357.355</v>
      </c>
      <c r="F215" s="38" t="n">
        <v>0.18</v>
      </c>
      <c r="G215" t="inlineStr">
        <is>
          <t>Punto de Control Adicional</t>
        </is>
      </c>
    </row>
    <row r="216">
      <c r="A216" s="37" t="inlineStr">
        <is>
          <t>S-5</t>
        </is>
      </c>
      <c r="B216" s="35" t="n">
        <v>595834.9939999999</v>
      </c>
      <c r="C216" s="35" t="n">
        <v>7393828.068</v>
      </c>
      <c r="D216" t="n">
        <v>19</v>
      </c>
      <c r="E216" s="35" t="n">
        <v>2321.596</v>
      </c>
      <c r="F216" s="38" t="n">
        <v>0.664</v>
      </c>
      <c r="G216" t="inlineStr">
        <is>
          <t>Punto de Control Adicional</t>
        </is>
      </c>
    </row>
    <row r="217">
      <c r="A217" s="37" t="inlineStr">
        <is>
          <t>S-6</t>
        </is>
      </c>
      <c r="B217" s="35" t="n">
        <v>595692.458</v>
      </c>
      <c r="C217" s="35" t="n">
        <v>7395246.959</v>
      </c>
      <c r="D217" t="n">
        <v>19</v>
      </c>
      <c r="E217" s="35" t="n">
        <v>2321.268</v>
      </c>
      <c r="F217" s="38">
        <f>0.358+0.17</f>
        <v/>
      </c>
      <c r="G217" t="inlineStr">
        <is>
          <t>Punto de Control Adicional</t>
        </is>
      </c>
    </row>
    <row r="218">
      <c r="A218" s="37" t="inlineStr">
        <is>
          <t>SP-1</t>
        </is>
      </c>
      <c r="B218" s="35" t="n">
        <v>596102.72</v>
      </c>
      <c r="C218" s="35" t="n">
        <v>7394695.51</v>
      </c>
      <c r="D218" t="n">
        <v>19</v>
      </c>
      <c r="E218" s="35" t="n">
        <v>2325.21</v>
      </c>
      <c r="F218" s="38">
        <f>0.325+0.23</f>
        <v/>
      </c>
      <c r="G218" t="inlineStr">
        <is>
          <t>Punto de Control Adicional</t>
        </is>
      </c>
    </row>
    <row r="219">
      <c r="A219" s="37" t="inlineStr">
        <is>
          <t>SP-3</t>
        </is>
      </c>
      <c r="B219" s="35" t="n">
        <v>596808.95</v>
      </c>
      <c r="C219" s="35" t="n">
        <v>7396863.57</v>
      </c>
      <c r="D219" t="n">
        <v>19</v>
      </c>
      <c r="E219" s="35" t="n">
        <v>2332.44</v>
      </c>
      <c r="F219" s="38">
        <f>0.479+0.12</f>
        <v/>
      </c>
      <c r="G219" t="inlineStr">
        <is>
          <t>Punto de Control Adicional</t>
        </is>
      </c>
    </row>
    <row r="220">
      <c r="A220" s="37" t="inlineStr">
        <is>
          <t>SP-4</t>
        </is>
      </c>
      <c r="B220" s="35" t="n">
        <v>595888.49</v>
      </c>
      <c r="C220" s="35" t="n">
        <v>7392857.75</v>
      </c>
      <c r="D220" t="n">
        <v>19</v>
      </c>
      <c r="E220" s="35" t="n">
        <v>2318.73</v>
      </c>
      <c r="F220" s="38">
        <f>0.506+0.05</f>
        <v/>
      </c>
      <c r="G220" t="inlineStr">
        <is>
          <t>Punto de Control Adicional</t>
        </is>
      </c>
    </row>
    <row r="221">
      <c r="A221" s="20" t="n">
        <v>1028</v>
      </c>
      <c r="B221" s="19" t="n">
        <v>584432.98</v>
      </c>
      <c r="C221" s="19" t="n">
        <v>7383997.754</v>
      </c>
      <c r="D221" t="n">
        <v>19</v>
      </c>
      <c r="E221" s="19" t="n">
        <v>2301.448</v>
      </c>
      <c r="F221" s="19" t="n">
        <v>0.309</v>
      </c>
    </row>
    <row r="222">
      <c r="A222" s="20" t="inlineStr">
        <is>
          <t>L10-11</t>
        </is>
      </c>
      <c r="B222" s="19" t="n">
        <v>585193.01</v>
      </c>
      <c r="C222" s="19" t="n">
        <v>7386713.221</v>
      </c>
      <c r="D222" t="n">
        <v>19</v>
      </c>
      <c r="E222" s="19" t="n">
        <v>2301.782</v>
      </c>
      <c r="F222" s="19" t="n">
        <v>0.879</v>
      </c>
    </row>
    <row r="223">
      <c r="A223" s="20" t="inlineStr">
        <is>
          <t>L10-4</t>
        </is>
      </c>
      <c r="B223" s="19" t="n">
        <v>584907.77</v>
      </c>
      <c r="C223" s="19" t="n">
        <v>7381407.758</v>
      </c>
      <c r="D223" t="n">
        <v>19</v>
      </c>
      <c r="E223" s="19" t="n">
        <v>2301.882</v>
      </c>
      <c r="F223" s="19" t="n">
        <v>1.004</v>
      </c>
    </row>
    <row r="224">
      <c r="A224" s="20" t="inlineStr">
        <is>
          <t>L1-17</t>
        </is>
      </c>
      <c r="B224" s="19" t="n">
        <v>591453.1800000001</v>
      </c>
      <c r="C224" s="19" t="n">
        <v>7418238.881</v>
      </c>
      <c r="D224" t="n">
        <v>19</v>
      </c>
      <c r="E224" s="19" t="n">
        <v>2307.476</v>
      </c>
      <c r="F224" s="19" t="n">
        <v>0.338</v>
      </c>
    </row>
    <row r="225">
      <c r="A225" s="20" t="inlineStr">
        <is>
          <t>L1-3</t>
        </is>
      </c>
      <c r="B225" s="19" t="n">
        <v>593724.5699999999</v>
      </c>
      <c r="C225" s="19" t="n">
        <v>7418707.925</v>
      </c>
      <c r="D225" t="n">
        <v>19</v>
      </c>
      <c r="E225" s="19" t="n">
        <v>2327.733</v>
      </c>
      <c r="F225" s="19" t="n">
        <v>0.65</v>
      </c>
    </row>
    <row r="226">
      <c r="A226" s="20" t="inlineStr">
        <is>
          <t>L1-4</t>
        </is>
      </c>
      <c r="B226" s="19" t="n">
        <v>588137.91</v>
      </c>
      <c r="C226" s="19" t="n">
        <v>7416184.622</v>
      </c>
      <c r="D226" t="n">
        <v>19</v>
      </c>
      <c r="E226" s="19" t="n">
        <v>2300.8</v>
      </c>
      <c r="F226" s="19" t="n">
        <v>0.395</v>
      </c>
    </row>
    <row r="227">
      <c r="A227" s="20" t="inlineStr">
        <is>
          <t>L1-5</t>
        </is>
      </c>
      <c r="B227" s="19" t="n">
        <v>584234.49</v>
      </c>
      <c r="C227" s="19" t="n">
        <v>7415017.402</v>
      </c>
      <c r="D227" t="n">
        <v>19</v>
      </c>
      <c r="E227" s="19" t="n">
        <v>2300.29</v>
      </c>
      <c r="F227" s="19" t="n">
        <v>0.18</v>
      </c>
    </row>
    <row r="228">
      <c r="A228" s="20" t="inlineStr">
        <is>
          <t>L1-G4 REGLILLA</t>
        </is>
      </c>
      <c r="B228" s="19" t="n">
        <v>585209.91</v>
      </c>
      <c r="C228" s="19" t="n">
        <v>7414816.878</v>
      </c>
      <c r="D228" t="n">
        <v>19</v>
      </c>
      <c r="E228" s="19" t="n">
        <v>2300.165</v>
      </c>
      <c r="F228" s="19" t="n"/>
      <c r="G228" t="inlineStr">
        <is>
          <t>No se dispone de la Distancia entre cota del punto de referencia y la cota del terreno ya que es un punto de agua superficial</t>
        </is>
      </c>
    </row>
    <row r="229">
      <c r="A229" s="20" t="inlineStr">
        <is>
          <t>L2-25</t>
        </is>
      </c>
      <c r="B229" s="19" t="n">
        <v>592439.51</v>
      </c>
      <c r="C229" s="19" t="n">
        <v>7414726.679</v>
      </c>
      <c r="D229" t="n">
        <v>19</v>
      </c>
      <c r="E229" s="19" t="n">
        <v>2310.292</v>
      </c>
      <c r="F229" s="19" t="n">
        <v>0.84</v>
      </c>
    </row>
    <row r="230">
      <c r="A230" s="20" t="inlineStr">
        <is>
          <t>L2-26</t>
        </is>
      </c>
      <c r="B230" s="19" t="n">
        <v>593786.54</v>
      </c>
      <c r="C230" s="19" t="n">
        <v>7414918.14</v>
      </c>
      <c r="D230" t="n">
        <v>19</v>
      </c>
      <c r="E230" s="19" t="n">
        <v>2323.373</v>
      </c>
      <c r="F230" s="19" t="n">
        <v>1.12</v>
      </c>
    </row>
    <row r="231">
      <c r="A231" s="20" t="inlineStr">
        <is>
          <t>L2-27</t>
        </is>
      </c>
      <c r="B231" s="19" t="n">
        <v>593470.53</v>
      </c>
      <c r="C231" s="19" t="n">
        <v>7412130.847</v>
      </c>
      <c r="D231" t="n">
        <v>19</v>
      </c>
      <c r="E231" s="19" t="n">
        <v>2312.887</v>
      </c>
      <c r="F231" s="19" t="n">
        <v>0.965</v>
      </c>
    </row>
    <row r="232">
      <c r="A232" s="20" t="inlineStr">
        <is>
          <t>L2-28</t>
        </is>
      </c>
      <c r="B232" s="19" t="n">
        <v>594586</v>
      </c>
      <c r="C232" s="19" t="n">
        <v>7412131.545</v>
      </c>
      <c r="D232" t="n">
        <v>19</v>
      </c>
      <c r="E232" s="19" t="n">
        <v>2320.697</v>
      </c>
      <c r="F232" s="19" t="n">
        <v>1.04</v>
      </c>
    </row>
    <row r="233">
      <c r="A233" s="20" t="inlineStr">
        <is>
          <t>L2-4</t>
        </is>
      </c>
      <c r="B233" s="19" t="n">
        <v>591850.74</v>
      </c>
      <c r="C233" s="19" t="n">
        <v>7414608.959</v>
      </c>
      <c r="D233" t="n">
        <v>19</v>
      </c>
      <c r="E233" s="19" t="n">
        <v>2304.882</v>
      </c>
      <c r="F233" s="19" t="n">
        <v>0.52</v>
      </c>
    </row>
    <row r="234">
      <c r="A234" s="20" t="inlineStr">
        <is>
          <t>L2-7</t>
        </is>
      </c>
      <c r="B234" s="19" t="n">
        <v>593776.83</v>
      </c>
      <c r="C234" s="19" t="n">
        <v>7415628.865</v>
      </c>
      <c r="D234" t="n">
        <v>19</v>
      </c>
      <c r="E234" s="19" t="n">
        <v>2323.717</v>
      </c>
      <c r="F234" s="19" t="n">
        <v>0.92</v>
      </c>
    </row>
    <row r="235">
      <c r="A235" s="20" t="inlineStr">
        <is>
          <t>L3-11</t>
        </is>
      </c>
      <c r="B235" s="19" t="n">
        <v>591057.16</v>
      </c>
      <c r="C235" s="19" t="n">
        <v>7409581.799</v>
      </c>
      <c r="D235" t="n">
        <v>19</v>
      </c>
      <c r="E235" s="19" t="n">
        <v>2301.707</v>
      </c>
      <c r="F235" s="19" t="n">
        <v>0.963</v>
      </c>
    </row>
    <row r="236">
      <c r="A236" s="20" t="inlineStr">
        <is>
          <t>L3-15</t>
        </is>
      </c>
      <c r="B236" s="19" t="n">
        <v>594922.47</v>
      </c>
      <c r="C236" s="19" t="n">
        <v>7409664.062</v>
      </c>
      <c r="D236" t="n">
        <v>19</v>
      </c>
      <c r="E236" s="19" t="n">
        <v>2320.062</v>
      </c>
      <c r="F236" s="19" t="n">
        <v>0.893</v>
      </c>
    </row>
    <row r="237">
      <c r="A237" s="20" t="inlineStr">
        <is>
          <t>L3-3</t>
        </is>
      </c>
      <c r="B237" s="19" t="n">
        <v>594614.77</v>
      </c>
      <c r="C237" s="19" t="n">
        <v>7409496.336</v>
      </c>
      <c r="D237" t="n">
        <v>19</v>
      </c>
      <c r="E237" s="19" t="n">
        <v>2314.614</v>
      </c>
      <c r="F237" s="19" t="n">
        <v>0.455</v>
      </c>
    </row>
    <row r="238">
      <c r="A238" s="20" t="inlineStr">
        <is>
          <t>L3-5</t>
        </is>
      </c>
      <c r="B238" s="19" t="n">
        <v>593776.02</v>
      </c>
      <c r="C238" s="19" t="n">
        <v>7409547.425</v>
      </c>
      <c r="D238" t="n">
        <v>19</v>
      </c>
      <c r="E238" s="19" t="n">
        <v>2304.836</v>
      </c>
      <c r="F238" s="19" t="n">
        <v>0.781</v>
      </c>
    </row>
    <row r="239">
      <c r="A239" s="20" t="inlineStr">
        <is>
          <t>L3-9</t>
        </is>
      </c>
      <c r="B239" s="19" t="n">
        <v>591314.03</v>
      </c>
      <c r="C239" s="19" t="n">
        <v>7409573.464</v>
      </c>
      <c r="D239" t="n">
        <v>19</v>
      </c>
      <c r="E239" s="19" t="n">
        <v>2301.643</v>
      </c>
      <c r="F239" s="19" t="n">
        <v>0.885</v>
      </c>
    </row>
    <row r="240">
      <c r="A240" s="20" t="inlineStr">
        <is>
          <t>L4-10</t>
        </is>
      </c>
      <c r="B240" s="19" t="n">
        <v>592251.6</v>
      </c>
      <c r="C240" s="19" t="n">
        <v>7406210.74</v>
      </c>
      <c r="D240" t="n">
        <v>19</v>
      </c>
      <c r="E240" s="19" t="n">
        <v>2301.171</v>
      </c>
      <c r="F240" s="19" t="n"/>
      <c r="G240" t="inlineStr">
        <is>
          <t>No se dispone de la Distancia entre cota del punto de referencia y la cota del terreno ya que es un punto de agua superficial.</t>
        </is>
      </c>
    </row>
    <row r="241">
      <c r="A241" s="20" t="inlineStr">
        <is>
          <t>L4-12</t>
        </is>
      </c>
      <c r="B241" s="19" t="n">
        <v>590333.97</v>
      </c>
      <c r="C241" s="19" t="n">
        <v>7406056.633</v>
      </c>
      <c r="D241" t="n">
        <v>19</v>
      </c>
      <c r="E241" s="19" t="n">
        <v>2300.949</v>
      </c>
      <c r="F241" s="19" t="n">
        <v>0.841</v>
      </c>
    </row>
    <row r="242">
      <c r="A242" s="20" t="inlineStr">
        <is>
          <t>L4-17</t>
        </is>
      </c>
      <c r="B242" s="19" t="n">
        <v>595169.37</v>
      </c>
      <c r="C242" s="19" t="n">
        <v>7405962.952</v>
      </c>
      <c r="D242" t="n">
        <v>19</v>
      </c>
      <c r="E242" s="19" t="n">
        <v>2309.002</v>
      </c>
      <c r="F242" s="19" t="n">
        <v>0.762</v>
      </c>
    </row>
    <row r="243">
      <c r="A243" s="20" t="inlineStr">
        <is>
          <t>L4-3</t>
        </is>
      </c>
      <c r="B243" s="19" t="n">
        <v>596113.2</v>
      </c>
      <c r="C243" s="19" t="n">
        <v>7406265.009</v>
      </c>
      <c r="D243" t="n">
        <v>19</v>
      </c>
      <c r="E243" s="19" t="n">
        <v>2320.533</v>
      </c>
      <c r="F243" s="19" t="n">
        <v>0.137</v>
      </c>
    </row>
    <row r="244">
      <c r="A244" s="20" t="inlineStr">
        <is>
          <t>L4-7</t>
        </is>
      </c>
      <c r="B244" s="19" t="n">
        <v>593769.46</v>
      </c>
      <c r="C244" s="19" t="n">
        <v>7406037.968</v>
      </c>
      <c r="D244" t="n">
        <v>19</v>
      </c>
      <c r="E244" s="19" t="n">
        <v>2302.967</v>
      </c>
      <c r="F244" s="19" t="n">
        <v>0.9379999999999999</v>
      </c>
    </row>
    <row r="245">
      <c r="A245" s="20" t="inlineStr">
        <is>
          <t>L4-8</t>
        </is>
      </c>
      <c r="B245" s="19" t="n">
        <v>593360.4300000001</v>
      </c>
      <c r="C245" s="19" t="n">
        <v>7406127.781</v>
      </c>
      <c r="D245" t="n">
        <v>19</v>
      </c>
      <c r="E245" s="19" t="n">
        <v>2302.821</v>
      </c>
      <c r="F245" s="19" t="n">
        <v>1.028</v>
      </c>
    </row>
    <row r="246">
      <c r="A246" s="20" t="inlineStr">
        <is>
          <t>L5-10</t>
        </is>
      </c>
      <c r="B246" s="19" t="n">
        <v>591910.9</v>
      </c>
      <c r="C246" s="19" t="n">
        <v>7403629.275</v>
      </c>
      <c r="D246" t="n">
        <v>19</v>
      </c>
      <c r="E246" s="19" t="n">
        <v>2301.595</v>
      </c>
      <c r="F246" s="19" t="n">
        <v>1.068</v>
      </c>
    </row>
    <row r="247">
      <c r="A247" s="20" t="inlineStr">
        <is>
          <t>L5-8</t>
        </is>
      </c>
      <c r="B247" s="19" t="n">
        <v>594827.12</v>
      </c>
      <c r="C247" s="19" t="n">
        <v>7403503.249</v>
      </c>
      <c r="D247" t="n">
        <v>19</v>
      </c>
      <c r="E247" s="19" t="n">
        <v>2305.104</v>
      </c>
      <c r="F247" s="19" t="n">
        <v>0.763</v>
      </c>
    </row>
    <row r="248">
      <c r="A248" s="20" t="inlineStr">
        <is>
          <t>L7-13</t>
        </is>
      </c>
      <c r="B248" s="19" t="n">
        <v>594116.42</v>
      </c>
      <c r="C248" s="19" t="n">
        <v>7422455.195</v>
      </c>
      <c r="D248" t="n">
        <v>19</v>
      </c>
      <c r="E248" s="19" t="n">
        <v>2334.491</v>
      </c>
      <c r="F248" s="19" t="n">
        <v>0.905</v>
      </c>
    </row>
    <row r="249">
      <c r="A249" s="20" t="inlineStr">
        <is>
          <t>L7-14</t>
        </is>
      </c>
      <c r="B249" s="19" t="n">
        <v>592286.51</v>
      </c>
      <c r="C249" s="19" t="n">
        <v>7422403.413</v>
      </c>
      <c r="D249" t="n">
        <v>19</v>
      </c>
      <c r="E249" s="19" t="n">
        <v>2318.327</v>
      </c>
      <c r="F249" s="19" t="n">
        <v>1.149</v>
      </c>
    </row>
    <row r="250">
      <c r="A250" s="20" t="inlineStr">
        <is>
          <t>L7-3</t>
        </is>
      </c>
      <c r="B250" s="19" t="n">
        <v>591858.28</v>
      </c>
      <c r="C250" s="19" t="n">
        <v>7422583.154</v>
      </c>
      <c r="D250" t="n">
        <v>19</v>
      </c>
      <c r="E250" s="19" t="n">
        <v>2314.822</v>
      </c>
      <c r="F250" s="19" t="n">
        <v>0.538</v>
      </c>
    </row>
    <row r="251">
      <c r="A251" s="20" t="inlineStr">
        <is>
          <t>L7-4</t>
        </is>
      </c>
      <c r="B251" s="19" t="n">
        <v>588645.26</v>
      </c>
      <c r="C251" s="19" t="n">
        <v>7422857.859</v>
      </c>
      <c r="D251" t="n">
        <v>19</v>
      </c>
      <c r="E251" s="19" t="n">
        <v>2303.122</v>
      </c>
      <c r="F251" s="19" t="n">
        <v>0.424</v>
      </c>
    </row>
    <row r="252">
      <c r="A252" s="20" t="inlineStr">
        <is>
          <t>L7-6</t>
        </is>
      </c>
      <c r="B252" s="19" t="n">
        <v>595207.4300000001</v>
      </c>
      <c r="C252" s="19" t="n">
        <v>7422551.972</v>
      </c>
      <c r="D252" t="n">
        <v>19</v>
      </c>
      <c r="E252" s="19" t="n">
        <v>2347.511</v>
      </c>
      <c r="F252" s="19" t="n">
        <v>1.029</v>
      </c>
    </row>
    <row r="253">
      <c r="A253" s="20" t="inlineStr">
        <is>
          <t>L9-1</t>
        </is>
      </c>
      <c r="B253" s="19" t="n">
        <v>594862.35</v>
      </c>
      <c r="C253" s="19" t="n">
        <v>7396682.165</v>
      </c>
      <c r="D253" t="n">
        <v>19</v>
      </c>
      <c r="E253" s="19" t="n">
        <v>2316.571</v>
      </c>
      <c r="F253" s="19" t="n">
        <v>1.108</v>
      </c>
    </row>
    <row r="254">
      <c r="A254" s="20" t="inlineStr">
        <is>
          <t>L9-2</t>
        </is>
      </c>
      <c r="B254" s="19" t="n">
        <v>594486.72</v>
      </c>
      <c r="C254" s="19" t="n">
        <v>7396786.416</v>
      </c>
      <c r="D254" t="n">
        <v>19</v>
      </c>
      <c r="E254" s="19" t="n">
        <v>2314.203</v>
      </c>
      <c r="F254" s="19" t="n">
        <v>1.109</v>
      </c>
    </row>
  </sheetData>
  <mergeCells count="2">
    <mergeCell ref="I34:Q34"/>
    <mergeCell ref="I35:Q35"/>
  </mergeCells>
  <conditionalFormatting sqref="A1:A1048576">
    <cfRule type="duplicateValues" priority="1" dxfId="31"/>
  </conditionalFormatting>
  <dataValidations count="2">
    <dataValidation sqref="A39 A59 A69 A77 A86:A87 A125 A128 A157:A158 A172:A174 A194:A196 A201:A206 E1:E1048576" showDropDown="0" showInputMessage="1" showErrorMessage="1" allowBlank="1" type="decimal">
      <formula1>0</formula1>
      <formula2>7000</formula2>
    </dataValidation>
    <dataValidation sqref="B1:C1 B2:B208 B221:B254 B255:C1048576 C2:C38 C40:C55 C57:C64 C66:C71 C73:C79 C81:C107 C109:C130 C133:C140 C142:C160 C164:C170 C183:C208 C221:C227 C229:C239 C241:C254" showDropDown="0" showInputMessage="1" showErrorMessage="1" allowBlank="1" type="decimal">
      <formula1>0</formula1>
      <formula2>1000000</formula2>
    </dataValidation>
  </dataValidations>
  <pageMargins left="0.7" right="0.7" top="0.75" bottom="0.75" header="0.3" footer="0.3"/>
  <pageSetup orientation="portrait" verticalDpi="1200"/>
  <drawing xmlns:r="http://schemas.openxmlformats.org/officeDocument/2006/relationships" r:id="rId1"/>
</worksheet>
</file>

<file path=xl/worksheets/sheet4.xml><?xml version="1.0" encoding="utf-8"?>
<worksheet xmlns="http://schemas.openxmlformats.org/spreadsheetml/2006/main">
  <sheetPr>
    <outlinePr summaryBelow="1" summaryRight="1"/>
    <pageSetUpPr/>
  </sheetPr>
  <dimension ref="A1:I5590"/>
  <sheetViews>
    <sheetView zoomScale="90" zoomScaleNormal="90" workbookViewId="0">
      <selection activeCell="B12" sqref="B12"/>
    </sheetView>
  </sheetViews>
  <sheetFormatPr baseColWidth="10" defaultColWidth="9.1796875" defaultRowHeight="14.5"/>
  <cols>
    <col width="32" bestFit="1" customWidth="1" min="1" max="1"/>
    <col width="52.81640625" bestFit="1" customWidth="1" min="2" max="2"/>
    <col width="12.54296875" bestFit="1" customWidth="1" min="3" max="3"/>
    <col width="9.453125" bestFit="1" customWidth="1" style="19" min="4" max="4"/>
    <col width="11.26953125" bestFit="1" customWidth="1" min="5" max="5"/>
    <col width="14.7265625" bestFit="1" customWidth="1" min="6" max="6"/>
    <col width="15.81640625" bestFit="1" customWidth="1" min="7" max="7"/>
    <col width="90.54296875" bestFit="1" customWidth="1" min="8" max="8"/>
  </cols>
  <sheetData>
    <row r="1">
      <c r="A1" s="42" t="inlineStr">
        <is>
          <t>PuntoMonitoreo</t>
        </is>
      </c>
      <c r="B1" s="42" t="inlineStr">
        <is>
          <t>Parametro</t>
        </is>
      </c>
      <c r="C1" s="42" t="inlineStr">
        <is>
          <t>ParametroId</t>
        </is>
      </c>
      <c r="D1" s="42" t="inlineStr">
        <is>
          <t>Valor</t>
        </is>
      </c>
      <c r="E1" s="42" t="inlineStr">
        <is>
          <t>Fecha</t>
        </is>
      </c>
      <c r="F1" s="42" t="inlineStr">
        <is>
          <t>UnidadMedida</t>
        </is>
      </c>
      <c r="G1" s="42" t="inlineStr">
        <is>
          <t>IdETFAMedicion</t>
        </is>
      </c>
      <c r="H1" s="42" t="inlineStr">
        <is>
          <t>Observaciones</t>
        </is>
      </c>
      <c r="I1" s="43" t="inlineStr">
        <is>
          <t>NombreEmpresa</t>
        </is>
      </c>
    </row>
    <row r="2">
      <c r="A2" t="inlineStr">
        <is>
          <t>1001</t>
        </is>
      </c>
      <c r="B2" t="inlineStr">
        <is>
          <t>Cota del agua subterránea</t>
        </is>
      </c>
      <c r="C2" t="n">
        <v>3</v>
      </c>
      <c r="D2" t="inlineStr">
        <is>
          <t>2298.890</t>
        </is>
      </c>
      <c r="E2" t="inlineStr">
        <is>
          <t>22-07-2025 11:20:00</t>
        </is>
      </c>
      <c r="F2" t="inlineStr">
        <is>
          <t>msnm</t>
        </is>
      </c>
      <c r="G2" t="inlineStr">
        <is>
          <t>No aplica</t>
        </is>
      </c>
      <c r="H2" t="inlineStr"/>
      <c r="I2" t="inlineStr">
        <is>
          <t>SQM</t>
        </is>
      </c>
    </row>
    <row r="3">
      <c r="A3" t="inlineStr">
        <is>
          <t>1001</t>
        </is>
      </c>
      <c r="B3" t="inlineStr">
        <is>
          <t>Profundidad del agua subterránea bajo el punto de referencia</t>
        </is>
      </c>
      <c r="C3" t="n">
        <v>1</v>
      </c>
      <c r="D3" t="inlineStr">
        <is>
          <t>2.210</t>
        </is>
      </c>
      <c r="E3" t="inlineStr">
        <is>
          <t>22-07-2025 11:20:00</t>
        </is>
      </c>
      <c r="F3" t="inlineStr">
        <is>
          <t>mbpr</t>
        </is>
      </c>
      <c r="G3" t="inlineStr">
        <is>
          <t>No aplica</t>
        </is>
      </c>
      <c r="H3" t="inlineStr"/>
      <c r="I3" t="inlineStr">
        <is>
          <t>SQM</t>
        </is>
      </c>
    </row>
    <row r="4">
      <c r="A4" t="inlineStr">
        <is>
          <t>1001</t>
        </is>
      </c>
      <c r="B4" t="inlineStr">
        <is>
          <t>Profundidad del agua subterránea bajo el nivel de terreno</t>
        </is>
      </c>
      <c r="C4" t="n">
        <v>2</v>
      </c>
      <c r="D4" t="n">
        <v>1.925</v>
      </c>
      <c r="E4" t="inlineStr">
        <is>
          <t>22-07-2025 11:20:00</t>
        </is>
      </c>
      <c r="F4" t="inlineStr">
        <is>
          <t>mbnt</t>
        </is>
      </c>
      <c r="G4" t="inlineStr">
        <is>
          <t>No aplica</t>
        </is>
      </c>
      <c r="H4" t="inlineStr"/>
      <c r="I4" t="inlineStr">
        <is>
          <t>SQM</t>
        </is>
      </c>
    </row>
    <row r="5">
      <c r="A5" t="inlineStr">
        <is>
          <t>1001</t>
        </is>
      </c>
      <c r="B5" t="inlineStr">
        <is>
          <t>Cota del agua subterránea</t>
        </is>
      </c>
      <c r="C5" t="n">
        <v>3</v>
      </c>
      <c r="D5" t="inlineStr">
        <is>
          <t>2298.883</t>
        </is>
      </c>
      <c r="E5" t="inlineStr">
        <is>
          <t>28-07-2025 10:14:00</t>
        </is>
      </c>
      <c r="F5" t="inlineStr">
        <is>
          <t>msnm</t>
        </is>
      </c>
      <c r="G5" t="inlineStr">
        <is>
          <t>No aplica</t>
        </is>
      </c>
      <c r="H5" t="inlineStr"/>
      <c r="I5" t="inlineStr">
        <is>
          <t>SQM</t>
        </is>
      </c>
    </row>
    <row r="6">
      <c r="A6" t="inlineStr">
        <is>
          <t>1001</t>
        </is>
      </c>
      <c r="B6" t="inlineStr">
        <is>
          <t>Profundidad del agua subterránea bajo el punto de referencia</t>
        </is>
      </c>
      <c r="C6" t="n">
        <v>1</v>
      </c>
      <c r="D6" t="inlineStr">
        <is>
          <t>2.217</t>
        </is>
      </c>
      <c r="E6" t="inlineStr">
        <is>
          <t>28-07-2025 10:14:00</t>
        </is>
      </c>
      <c r="F6" t="inlineStr">
        <is>
          <t>mbpr</t>
        </is>
      </c>
      <c r="G6" t="inlineStr">
        <is>
          <t>No aplica</t>
        </is>
      </c>
      <c r="H6" t="inlineStr"/>
      <c r="I6" t="inlineStr">
        <is>
          <t>SQM</t>
        </is>
      </c>
    </row>
    <row r="7">
      <c r="A7" t="inlineStr">
        <is>
          <t>1001</t>
        </is>
      </c>
      <c r="B7" t="inlineStr">
        <is>
          <t>Profundidad del agua subterránea bajo el nivel de terreno</t>
        </is>
      </c>
      <c r="C7" t="n">
        <v>2</v>
      </c>
      <c r="D7" t="n">
        <v>1.932</v>
      </c>
      <c r="E7" t="inlineStr">
        <is>
          <t>28-07-2025 10:14:00</t>
        </is>
      </c>
      <c r="F7" t="inlineStr">
        <is>
          <t>mbnt</t>
        </is>
      </c>
      <c r="G7" t="inlineStr">
        <is>
          <t>No aplica</t>
        </is>
      </c>
      <c r="H7" t="inlineStr"/>
      <c r="I7" t="inlineStr">
        <is>
          <t>SQM</t>
        </is>
      </c>
    </row>
    <row r="8">
      <c r="A8" t="inlineStr">
        <is>
          <t>1001</t>
        </is>
      </c>
      <c r="B8" t="inlineStr">
        <is>
          <t>Cota del agua subterránea</t>
        </is>
      </c>
      <c r="C8" t="n">
        <v>3</v>
      </c>
      <c r="D8" t="inlineStr">
        <is>
          <t>2298.878</t>
        </is>
      </c>
      <c r="E8" t="inlineStr">
        <is>
          <t>14-08-2025 12:17:00</t>
        </is>
      </c>
      <c r="F8" t="inlineStr">
        <is>
          <t>msnm</t>
        </is>
      </c>
      <c r="G8" t="inlineStr">
        <is>
          <t>No aplica</t>
        </is>
      </c>
      <c r="H8" t="inlineStr"/>
      <c r="I8" t="inlineStr">
        <is>
          <t>SQM</t>
        </is>
      </c>
    </row>
    <row r="9">
      <c r="A9" t="inlineStr">
        <is>
          <t>1001</t>
        </is>
      </c>
      <c r="B9" t="inlineStr">
        <is>
          <t>Profundidad del agua subterránea bajo el punto de referencia</t>
        </is>
      </c>
      <c r="C9" t="n">
        <v>1</v>
      </c>
      <c r="D9" t="inlineStr">
        <is>
          <t>2.222</t>
        </is>
      </c>
      <c r="E9" t="inlineStr">
        <is>
          <t>14-08-2025 12:17:00</t>
        </is>
      </c>
      <c r="F9" t="inlineStr">
        <is>
          <t>mbpr</t>
        </is>
      </c>
      <c r="G9" t="inlineStr">
        <is>
          <t>No aplica</t>
        </is>
      </c>
      <c r="H9" t="inlineStr"/>
      <c r="I9" t="inlineStr">
        <is>
          <t>SQM</t>
        </is>
      </c>
    </row>
    <row r="10">
      <c r="A10" t="inlineStr">
        <is>
          <t>1001</t>
        </is>
      </c>
      <c r="B10" t="inlineStr">
        <is>
          <t>Profundidad del agua subterránea bajo el nivel de terreno</t>
        </is>
      </c>
      <c r="C10" t="n">
        <v>2</v>
      </c>
      <c r="D10" t="n">
        <v>1.937</v>
      </c>
      <c r="E10" t="inlineStr">
        <is>
          <t>14-08-2025 12:17:00</t>
        </is>
      </c>
      <c r="F10" t="inlineStr">
        <is>
          <t>mbnt</t>
        </is>
      </c>
      <c r="G10" t="inlineStr">
        <is>
          <t>No aplica</t>
        </is>
      </c>
      <c r="H10" t="inlineStr"/>
      <c r="I10" t="inlineStr">
        <is>
          <t>SQM</t>
        </is>
      </c>
    </row>
    <row r="11">
      <c r="A11" t="inlineStr">
        <is>
          <t>1001</t>
        </is>
      </c>
      <c r="B11" t="inlineStr">
        <is>
          <t>Cota del agua subterránea</t>
        </is>
      </c>
      <c r="C11" t="n">
        <v>3</v>
      </c>
      <c r="D11" t="inlineStr">
        <is>
          <t>2298.867</t>
        </is>
      </c>
      <c r="E11" t="inlineStr">
        <is>
          <t>20-09-2025 12:37:00</t>
        </is>
      </c>
      <c r="F11" t="inlineStr">
        <is>
          <t>msnm</t>
        </is>
      </c>
      <c r="G11" t="inlineStr">
        <is>
          <t>No aplica</t>
        </is>
      </c>
      <c r="H11" t="inlineStr"/>
      <c r="I11" t="inlineStr">
        <is>
          <t>SQM</t>
        </is>
      </c>
    </row>
    <row r="12">
      <c r="A12" t="inlineStr">
        <is>
          <t>1001</t>
        </is>
      </c>
      <c r="B12" t="inlineStr">
        <is>
          <t>Profundidad del agua subterránea bajo el punto de referencia</t>
        </is>
      </c>
      <c r="C12" t="n">
        <v>1</v>
      </c>
      <c r="D12" t="inlineStr">
        <is>
          <t>2.233</t>
        </is>
      </c>
      <c r="E12" t="inlineStr">
        <is>
          <t>20-09-2025 12:37:00</t>
        </is>
      </c>
      <c r="F12" t="inlineStr">
        <is>
          <t>mbpr</t>
        </is>
      </c>
      <c r="G12" t="inlineStr">
        <is>
          <t>No aplica</t>
        </is>
      </c>
      <c r="H12" t="inlineStr"/>
      <c r="I12" t="inlineStr">
        <is>
          <t>SQM</t>
        </is>
      </c>
    </row>
    <row r="13">
      <c r="A13" t="inlineStr">
        <is>
          <t>1001</t>
        </is>
      </c>
      <c r="B13" t="inlineStr">
        <is>
          <t>Profundidad del agua subterránea bajo el nivel de terreno</t>
        </is>
      </c>
      <c r="C13" t="n">
        <v>2</v>
      </c>
      <c r="D13" t="n">
        <v>1.948</v>
      </c>
      <c r="E13" t="inlineStr">
        <is>
          <t>20-09-2025 12:37:00</t>
        </is>
      </c>
      <c r="F13" t="inlineStr">
        <is>
          <t>mbnt</t>
        </is>
      </c>
      <c r="G13" t="inlineStr">
        <is>
          <t>No aplica</t>
        </is>
      </c>
      <c r="H13" t="inlineStr"/>
      <c r="I13" t="inlineStr">
        <is>
          <t>SQM</t>
        </is>
      </c>
    </row>
    <row r="14">
      <c r="A14" t="inlineStr">
        <is>
          <t>1001</t>
        </is>
      </c>
      <c r="B14" t="inlineStr">
        <is>
          <t>Cota del agua subterránea</t>
        </is>
      </c>
      <c r="C14" t="n">
        <v>3</v>
      </c>
      <c r="D14" t="inlineStr">
        <is>
          <t>2298.867</t>
        </is>
      </c>
      <c r="E14" t="inlineStr">
        <is>
          <t>26-10-2025 14:20:00</t>
        </is>
      </c>
      <c r="F14" t="inlineStr">
        <is>
          <t>msnm</t>
        </is>
      </c>
      <c r="G14" t="inlineStr">
        <is>
          <t>No aplica</t>
        </is>
      </c>
      <c r="H14" t="inlineStr"/>
      <c r="I14" t="inlineStr">
        <is>
          <t>SQM</t>
        </is>
      </c>
    </row>
    <row r="15">
      <c r="A15" t="inlineStr">
        <is>
          <t>1001</t>
        </is>
      </c>
      <c r="B15" t="inlineStr">
        <is>
          <t>Profundidad del agua subterránea bajo el punto de referencia</t>
        </is>
      </c>
      <c r="C15" t="n">
        <v>1</v>
      </c>
      <c r="D15" t="inlineStr">
        <is>
          <t>2.233</t>
        </is>
      </c>
      <c r="E15" t="inlineStr">
        <is>
          <t>26-10-2025 14:20:00</t>
        </is>
      </c>
      <c r="F15" t="inlineStr">
        <is>
          <t>mbpr</t>
        </is>
      </c>
      <c r="G15" t="inlineStr">
        <is>
          <t>No aplica</t>
        </is>
      </c>
      <c r="H15" t="inlineStr"/>
      <c r="I15" t="inlineStr">
        <is>
          <t>SQM</t>
        </is>
      </c>
    </row>
    <row r="16">
      <c r="A16" t="inlineStr">
        <is>
          <t>1001</t>
        </is>
      </c>
      <c r="B16" t="inlineStr">
        <is>
          <t>Profundidad del agua subterránea bajo el nivel de terreno</t>
        </is>
      </c>
      <c r="C16" t="n">
        <v>2</v>
      </c>
      <c r="D16" t="n">
        <v>1.948</v>
      </c>
      <c r="E16" t="inlineStr">
        <is>
          <t>26-10-2025 14:20:00</t>
        </is>
      </c>
      <c r="F16" t="inlineStr">
        <is>
          <t>mbnt</t>
        </is>
      </c>
      <c r="G16" t="inlineStr">
        <is>
          <t>No aplica</t>
        </is>
      </c>
      <c r="H16" t="inlineStr"/>
      <c r="I16" t="inlineStr">
        <is>
          <t>SQM</t>
        </is>
      </c>
    </row>
    <row r="17">
      <c r="A17" t="inlineStr">
        <is>
          <t>1001</t>
        </is>
      </c>
      <c r="B17" t="inlineStr">
        <is>
          <t>Cota del agua subterránea</t>
        </is>
      </c>
      <c r="C17" t="n">
        <v>3</v>
      </c>
      <c r="D17" t="inlineStr">
        <is>
          <t>2298.859</t>
        </is>
      </c>
      <c r="E17" t="inlineStr">
        <is>
          <t>27-11-2025 15:28:00</t>
        </is>
      </c>
      <c r="F17" t="inlineStr">
        <is>
          <t>msnm</t>
        </is>
      </c>
      <c r="G17" t="inlineStr">
        <is>
          <t>No aplica</t>
        </is>
      </c>
      <c r="H17" t="inlineStr"/>
      <c r="I17" t="inlineStr">
        <is>
          <t>SQM</t>
        </is>
      </c>
    </row>
    <row r="18">
      <c r="A18" t="inlineStr">
        <is>
          <t>1001</t>
        </is>
      </c>
      <c r="B18" t="inlineStr">
        <is>
          <t>Profundidad del agua subterránea bajo el punto de referencia</t>
        </is>
      </c>
      <c r="C18" t="n">
        <v>1</v>
      </c>
      <c r="D18" t="inlineStr">
        <is>
          <t>2.241</t>
        </is>
      </c>
      <c r="E18" t="inlineStr">
        <is>
          <t>27-11-2025 15:28:00</t>
        </is>
      </c>
      <c r="F18" t="inlineStr">
        <is>
          <t>mbpr</t>
        </is>
      </c>
      <c r="G18" t="inlineStr">
        <is>
          <t>No aplica</t>
        </is>
      </c>
      <c r="H18" t="inlineStr"/>
      <c r="I18" t="inlineStr">
        <is>
          <t>SQM</t>
        </is>
      </c>
    </row>
    <row r="19">
      <c r="A19" t="inlineStr">
        <is>
          <t>1001</t>
        </is>
      </c>
      <c r="B19" t="inlineStr">
        <is>
          <t>Profundidad del agua subterránea bajo el nivel de terreno</t>
        </is>
      </c>
      <c r="C19" t="n">
        <v>2</v>
      </c>
      <c r="D19" t="n">
        <v>1.956</v>
      </c>
      <c r="E19" t="inlineStr">
        <is>
          <t>27-11-2025 15:28:00</t>
        </is>
      </c>
      <c r="F19" t="inlineStr">
        <is>
          <t>mbnt</t>
        </is>
      </c>
      <c r="G19" t="inlineStr">
        <is>
          <t>No aplica</t>
        </is>
      </c>
      <c r="H19" t="inlineStr"/>
      <c r="I19" t="inlineStr">
        <is>
          <t>SQM</t>
        </is>
      </c>
    </row>
    <row r="20">
      <c r="A20" t="inlineStr">
        <is>
          <t>1001</t>
        </is>
      </c>
      <c r="B20" t="inlineStr">
        <is>
          <t>Cota del agua subterránea</t>
        </is>
      </c>
      <c r="C20" t="n">
        <v>3</v>
      </c>
      <c r="D20" t="inlineStr">
        <is>
          <t>2298.855</t>
        </is>
      </c>
      <c r="E20" t="inlineStr">
        <is>
          <t>07-12-2025 10:37:00</t>
        </is>
      </c>
      <c r="F20" t="inlineStr">
        <is>
          <t>msnm</t>
        </is>
      </c>
      <c r="G20" t="inlineStr">
        <is>
          <t>No aplica</t>
        </is>
      </c>
      <c r="H20" t="inlineStr"/>
      <c r="I20" t="inlineStr">
        <is>
          <t>SQM</t>
        </is>
      </c>
    </row>
    <row r="21">
      <c r="A21" t="inlineStr">
        <is>
          <t>1001</t>
        </is>
      </c>
      <c r="B21" t="inlineStr">
        <is>
          <t>Profundidad del agua subterránea bajo el punto de referencia</t>
        </is>
      </c>
      <c r="C21" t="n">
        <v>1</v>
      </c>
      <c r="D21" t="inlineStr">
        <is>
          <t>2.245</t>
        </is>
      </c>
      <c r="E21" t="inlineStr">
        <is>
          <t>07-12-2025 10:37:00</t>
        </is>
      </c>
      <c r="F21" t="inlineStr">
        <is>
          <t>mbpr</t>
        </is>
      </c>
      <c r="G21" t="inlineStr">
        <is>
          <t>No aplica</t>
        </is>
      </c>
      <c r="H21" t="inlineStr"/>
      <c r="I21" t="inlineStr">
        <is>
          <t>SQM</t>
        </is>
      </c>
    </row>
    <row r="22">
      <c r="A22" t="inlineStr">
        <is>
          <t>1001</t>
        </is>
      </c>
      <c r="B22" t="inlineStr">
        <is>
          <t>Profundidad del agua subterránea bajo el nivel de terreno</t>
        </is>
      </c>
      <c r="C22" t="n">
        <v>2</v>
      </c>
      <c r="D22" t="n">
        <v>1.96</v>
      </c>
      <c r="E22" t="inlineStr">
        <is>
          <t>07-12-2025 10:37:00</t>
        </is>
      </c>
      <c r="F22" t="inlineStr">
        <is>
          <t>mbnt</t>
        </is>
      </c>
      <c r="G22" t="inlineStr">
        <is>
          <t>No aplica</t>
        </is>
      </c>
      <c r="H22" t="inlineStr"/>
      <c r="I22" t="inlineStr">
        <is>
          <t>SQM</t>
        </is>
      </c>
    </row>
    <row r="23">
      <c r="A23" t="inlineStr">
        <is>
          <t>1024</t>
        </is>
      </c>
      <c r="B23" t="inlineStr">
        <is>
          <t>Cota del agua subterránea</t>
        </is>
      </c>
      <c r="C23" t="n">
        <v>3</v>
      </c>
      <c r="D23" t="inlineStr"/>
      <c r="E23" t="inlineStr">
        <is>
          <t>27-07-2025 16:40:00</t>
        </is>
      </c>
      <c r="F23" t="inlineStr">
        <is>
          <t>msnm</t>
        </is>
      </c>
      <c r="G23" t="inlineStr">
        <is>
          <t>No aplica</t>
        </is>
      </c>
      <c r="H23" t="inlineStr">
        <is>
          <t>POZO SECO A LOS 1.960mts</t>
        </is>
      </c>
      <c r="I23" t="inlineStr">
        <is>
          <t>SQM</t>
        </is>
      </c>
    </row>
    <row r="24">
      <c r="A24" t="inlineStr">
        <is>
          <t>1024</t>
        </is>
      </c>
      <c r="B24" t="inlineStr">
        <is>
          <t>Profundidad del agua subterránea bajo el punto de referencia</t>
        </is>
      </c>
      <c r="C24" t="n">
        <v>1</v>
      </c>
      <c r="D24" t="inlineStr"/>
      <c r="E24" t="inlineStr">
        <is>
          <t>27-07-2025 16:40:00</t>
        </is>
      </c>
      <c r="F24" t="inlineStr">
        <is>
          <t>mbpr</t>
        </is>
      </c>
      <c r="G24" t="inlineStr">
        <is>
          <t>No aplica</t>
        </is>
      </c>
      <c r="H24" t="inlineStr">
        <is>
          <t>POZO SECO A LOS 1.960mts</t>
        </is>
      </c>
      <c r="I24" t="inlineStr">
        <is>
          <t>SQM</t>
        </is>
      </c>
    </row>
    <row r="25">
      <c r="A25" t="inlineStr">
        <is>
          <t>1024</t>
        </is>
      </c>
      <c r="B25" t="inlineStr">
        <is>
          <t>Profundidad del agua subterránea bajo el nivel de terreno</t>
        </is>
      </c>
      <c r="C25" t="n">
        <v>2</v>
      </c>
      <c r="D25" t="inlineStr"/>
      <c r="E25" t="inlineStr">
        <is>
          <t>27-07-2025 16:40:00</t>
        </is>
      </c>
      <c r="F25" t="inlineStr">
        <is>
          <t>mbnt</t>
        </is>
      </c>
      <c r="G25" t="inlineStr">
        <is>
          <t>No aplica</t>
        </is>
      </c>
      <c r="H25" t="inlineStr">
        <is>
          <t>POZO SECO A LOS 1.960mts</t>
        </is>
      </c>
      <c r="I25" t="inlineStr">
        <is>
          <t>SQM</t>
        </is>
      </c>
    </row>
    <row r="26">
      <c r="A26" t="inlineStr">
        <is>
          <t>1024</t>
        </is>
      </c>
      <c r="B26" t="inlineStr">
        <is>
          <t>Cota del agua subterránea</t>
        </is>
      </c>
      <c r="C26" t="n">
        <v>3</v>
      </c>
      <c r="D26" t="inlineStr"/>
      <c r="E26" t="inlineStr">
        <is>
          <t>05-08-2025 10:33:00</t>
        </is>
      </c>
      <c r="F26" t="inlineStr">
        <is>
          <t>msnm</t>
        </is>
      </c>
      <c r="G26" t="inlineStr">
        <is>
          <t>No aplica</t>
        </is>
      </c>
      <c r="H26" t="inlineStr">
        <is>
          <t>pozo seco a los 1.96 mts aprox</t>
        </is>
      </c>
      <c r="I26" t="inlineStr">
        <is>
          <t>SQM</t>
        </is>
      </c>
    </row>
    <row r="27">
      <c r="A27" t="inlineStr">
        <is>
          <t>1024</t>
        </is>
      </c>
      <c r="B27" t="inlineStr">
        <is>
          <t>Profundidad del agua subterránea bajo el punto de referencia</t>
        </is>
      </c>
      <c r="C27" t="n">
        <v>1</v>
      </c>
      <c r="D27" t="inlineStr"/>
      <c r="E27" t="inlineStr">
        <is>
          <t>05-08-2025 10:33:00</t>
        </is>
      </c>
      <c r="F27" t="inlineStr">
        <is>
          <t>mbpr</t>
        </is>
      </c>
      <c r="G27" t="inlineStr">
        <is>
          <t>No aplica</t>
        </is>
      </c>
      <c r="H27" t="inlineStr">
        <is>
          <t>pozo seco a los 1.96 mts aprox</t>
        </is>
      </c>
      <c r="I27" t="inlineStr">
        <is>
          <t>SQM</t>
        </is>
      </c>
    </row>
    <row r="28">
      <c r="A28" t="inlineStr">
        <is>
          <t>1024</t>
        </is>
      </c>
      <c r="B28" t="inlineStr">
        <is>
          <t>Profundidad del agua subterránea bajo el nivel de terreno</t>
        </is>
      </c>
      <c r="C28" t="n">
        <v>2</v>
      </c>
      <c r="D28" t="inlineStr"/>
      <c r="E28" t="inlineStr">
        <is>
          <t>05-08-2025 10:33:00</t>
        </is>
      </c>
      <c r="F28" t="inlineStr">
        <is>
          <t>mbnt</t>
        </is>
      </c>
      <c r="G28" t="inlineStr">
        <is>
          <t>No aplica</t>
        </is>
      </c>
      <c r="H28" t="inlineStr">
        <is>
          <t>pozo seco a los 1.96 mts aprox</t>
        </is>
      </c>
      <c r="I28" t="inlineStr">
        <is>
          <t>SQM</t>
        </is>
      </c>
    </row>
    <row r="29">
      <c r="A29" t="inlineStr">
        <is>
          <t>1024</t>
        </is>
      </c>
      <c r="B29" t="inlineStr">
        <is>
          <t>Cota del agua subterránea</t>
        </is>
      </c>
      <c r="C29" t="n">
        <v>3</v>
      </c>
      <c r="D29" t="inlineStr"/>
      <c r="E29" t="inlineStr">
        <is>
          <t>14-08-2025 15:40:00</t>
        </is>
      </c>
      <c r="F29" t="inlineStr">
        <is>
          <t>msnm</t>
        </is>
      </c>
      <c r="G29" t="inlineStr">
        <is>
          <t>No aplica</t>
        </is>
      </c>
      <c r="H29" t="inlineStr">
        <is>
          <t>pozo seco a los 1.96 mts</t>
        </is>
      </c>
      <c r="I29" t="inlineStr">
        <is>
          <t>SQM</t>
        </is>
      </c>
    </row>
    <row r="30">
      <c r="A30" t="inlineStr">
        <is>
          <t>1024</t>
        </is>
      </c>
      <c r="B30" t="inlineStr">
        <is>
          <t>Profundidad del agua subterránea bajo el punto de referencia</t>
        </is>
      </c>
      <c r="C30" t="n">
        <v>1</v>
      </c>
      <c r="D30" t="inlineStr"/>
      <c r="E30" t="inlineStr">
        <is>
          <t>14-08-2025 15:40:00</t>
        </is>
      </c>
      <c r="F30" t="inlineStr">
        <is>
          <t>mbpr</t>
        </is>
      </c>
      <c r="G30" t="inlineStr">
        <is>
          <t>No aplica</t>
        </is>
      </c>
      <c r="H30" t="inlineStr">
        <is>
          <t>pozo seco a los 1.96 mts</t>
        </is>
      </c>
      <c r="I30" t="inlineStr">
        <is>
          <t>SQM</t>
        </is>
      </c>
    </row>
    <row r="31">
      <c r="A31" t="inlineStr">
        <is>
          <t>1024</t>
        </is>
      </c>
      <c r="B31" t="inlineStr">
        <is>
          <t>Profundidad del agua subterránea bajo el nivel de terreno</t>
        </is>
      </c>
      <c r="C31" t="n">
        <v>2</v>
      </c>
      <c r="D31" t="inlineStr"/>
      <c r="E31" t="inlineStr">
        <is>
          <t>14-08-2025 15:40:00</t>
        </is>
      </c>
      <c r="F31" t="inlineStr">
        <is>
          <t>mbnt</t>
        </is>
      </c>
      <c r="G31" t="inlineStr">
        <is>
          <t>No aplica</t>
        </is>
      </c>
      <c r="H31" t="inlineStr">
        <is>
          <t>pozo seco a los 1.96 mts</t>
        </is>
      </c>
      <c r="I31" t="inlineStr">
        <is>
          <t>SQM</t>
        </is>
      </c>
    </row>
    <row r="32">
      <c r="A32" t="inlineStr">
        <is>
          <t>1024</t>
        </is>
      </c>
      <c r="B32" t="inlineStr">
        <is>
          <t>Cota del agua subterránea</t>
        </is>
      </c>
      <c r="C32" t="n">
        <v>3</v>
      </c>
      <c r="D32" t="inlineStr"/>
      <c r="E32" t="inlineStr">
        <is>
          <t>21-09-2025 12:54:00</t>
        </is>
      </c>
      <c r="F32" t="inlineStr">
        <is>
          <t>msnm</t>
        </is>
      </c>
      <c r="G32" t="inlineStr">
        <is>
          <t>No aplica</t>
        </is>
      </c>
      <c r="H32" t="inlineStr">
        <is>
          <t xml:space="preserve">Pozo seco a los 1.955 mts aproximadamente </t>
        </is>
      </c>
      <c r="I32" t="inlineStr">
        <is>
          <t>SQM</t>
        </is>
      </c>
    </row>
    <row r="33">
      <c r="A33" t="inlineStr">
        <is>
          <t>1024</t>
        </is>
      </c>
      <c r="B33" t="inlineStr">
        <is>
          <t>Profundidad del agua subterránea bajo el punto de referencia</t>
        </is>
      </c>
      <c r="C33" t="n">
        <v>1</v>
      </c>
      <c r="D33" t="inlineStr"/>
      <c r="E33" t="inlineStr">
        <is>
          <t>21-09-2025 12:54:00</t>
        </is>
      </c>
      <c r="F33" t="inlineStr">
        <is>
          <t>mbpr</t>
        </is>
      </c>
      <c r="G33" t="inlineStr">
        <is>
          <t>No aplica</t>
        </is>
      </c>
      <c r="H33" t="inlineStr">
        <is>
          <t xml:space="preserve">Pozo seco a los 1.955 mts aproximadamente </t>
        </is>
      </c>
      <c r="I33" t="inlineStr">
        <is>
          <t>SQM</t>
        </is>
      </c>
    </row>
    <row r="34">
      <c r="A34" t="inlineStr">
        <is>
          <t>1024</t>
        </is>
      </c>
      <c r="B34" t="inlineStr">
        <is>
          <t>Profundidad del agua subterránea bajo el nivel de terreno</t>
        </is>
      </c>
      <c r="C34" t="n">
        <v>2</v>
      </c>
      <c r="D34" t="inlineStr"/>
      <c r="E34" t="inlineStr">
        <is>
          <t>21-09-2025 12:54:00</t>
        </is>
      </c>
      <c r="F34" t="inlineStr">
        <is>
          <t>mbnt</t>
        </is>
      </c>
      <c r="G34" t="inlineStr">
        <is>
          <t>No aplica</t>
        </is>
      </c>
      <c r="H34" t="inlineStr">
        <is>
          <t xml:space="preserve">Pozo seco a los 1.955 mts aproximadamente </t>
        </is>
      </c>
      <c r="I34" t="inlineStr">
        <is>
          <t>SQM</t>
        </is>
      </c>
    </row>
    <row r="35">
      <c r="A35" t="inlineStr">
        <is>
          <t>1024</t>
        </is>
      </c>
      <c r="B35" t="inlineStr">
        <is>
          <t>Cota del agua subterránea</t>
        </is>
      </c>
      <c r="C35" t="n">
        <v>3</v>
      </c>
      <c r="D35" t="inlineStr"/>
      <c r="E35" t="inlineStr">
        <is>
          <t>29-09-2025 10:46:00</t>
        </is>
      </c>
      <c r="F35" t="inlineStr">
        <is>
          <t>msnm</t>
        </is>
      </c>
      <c r="G35" t="inlineStr">
        <is>
          <t>No aplica</t>
        </is>
      </c>
      <c r="H35" t="inlineStr"/>
      <c r="I35" t="inlineStr">
        <is>
          <t>SQM</t>
        </is>
      </c>
    </row>
    <row r="36">
      <c r="A36" t="inlineStr">
        <is>
          <t>1024</t>
        </is>
      </c>
      <c r="B36" t="inlineStr">
        <is>
          <t>Profundidad del agua subterránea bajo el punto de referencia</t>
        </is>
      </c>
      <c r="C36" t="n">
        <v>1</v>
      </c>
      <c r="D36" t="inlineStr"/>
      <c r="E36" t="inlineStr">
        <is>
          <t>29-09-2025 10:46:00</t>
        </is>
      </c>
      <c r="F36" t="inlineStr">
        <is>
          <t>mbpr</t>
        </is>
      </c>
      <c r="G36" t="inlineStr">
        <is>
          <t>No aplica</t>
        </is>
      </c>
      <c r="H36" t="inlineStr"/>
      <c r="I36" t="inlineStr">
        <is>
          <t>SQM</t>
        </is>
      </c>
    </row>
    <row r="37">
      <c r="A37" t="inlineStr">
        <is>
          <t>1024</t>
        </is>
      </c>
      <c r="B37" t="inlineStr">
        <is>
          <t>Profundidad del agua subterránea bajo el nivel de terreno</t>
        </is>
      </c>
      <c r="C37" t="n">
        <v>2</v>
      </c>
      <c r="D37" t="inlineStr"/>
      <c r="E37" t="inlineStr">
        <is>
          <t>29-09-2025 10:46:00</t>
        </is>
      </c>
      <c r="F37" t="inlineStr">
        <is>
          <t>mbnt</t>
        </is>
      </c>
      <c r="G37" t="inlineStr">
        <is>
          <t>No aplica</t>
        </is>
      </c>
      <c r="H37" t="inlineStr"/>
      <c r="I37" t="inlineStr">
        <is>
          <t>SQM</t>
        </is>
      </c>
    </row>
    <row r="38">
      <c r="A38" t="inlineStr">
        <is>
          <t>1024</t>
        </is>
      </c>
      <c r="B38" t="inlineStr">
        <is>
          <t>Cota del agua subterránea</t>
        </is>
      </c>
      <c r="C38" t="n">
        <v>3</v>
      </c>
      <c r="D38" t="inlineStr"/>
      <c r="E38" t="inlineStr">
        <is>
          <t>20-10-2025 11:07:00</t>
        </is>
      </c>
      <c r="F38" t="inlineStr">
        <is>
          <t>msnm</t>
        </is>
      </c>
      <c r="G38" t="inlineStr">
        <is>
          <t>No aplica</t>
        </is>
      </c>
      <c r="H38" t="inlineStr">
        <is>
          <t>POZO SECO A LOS 1.960 MTS</t>
        </is>
      </c>
      <c r="I38" t="inlineStr">
        <is>
          <t>SQM</t>
        </is>
      </c>
    </row>
    <row r="39">
      <c r="A39" t="inlineStr">
        <is>
          <t>1024</t>
        </is>
      </c>
      <c r="B39" t="inlineStr">
        <is>
          <t>Profundidad del agua subterránea bajo el punto de referencia</t>
        </is>
      </c>
      <c r="C39" t="n">
        <v>1</v>
      </c>
      <c r="D39" t="inlineStr"/>
      <c r="E39" t="inlineStr">
        <is>
          <t>20-10-2025 11:07:00</t>
        </is>
      </c>
      <c r="F39" t="inlineStr">
        <is>
          <t>mbpr</t>
        </is>
      </c>
      <c r="G39" t="inlineStr">
        <is>
          <t>No aplica</t>
        </is>
      </c>
      <c r="H39" t="inlineStr">
        <is>
          <t>POZO SECO A LOS 1.960 MTS</t>
        </is>
      </c>
      <c r="I39" t="inlineStr">
        <is>
          <t>SQM</t>
        </is>
      </c>
    </row>
    <row r="40">
      <c r="A40" t="inlineStr">
        <is>
          <t>1024</t>
        </is>
      </c>
      <c r="B40" t="inlineStr">
        <is>
          <t>Profundidad del agua subterránea bajo el nivel de terreno</t>
        </is>
      </c>
      <c r="C40" t="n">
        <v>2</v>
      </c>
      <c r="D40" t="inlineStr"/>
      <c r="E40" t="inlineStr">
        <is>
          <t>20-10-2025 11:07:00</t>
        </is>
      </c>
      <c r="F40" t="inlineStr">
        <is>
          <t>mbnt</t>
        </is>
      </c>
      <c r="G40" t="inlineStr">
        <is>
          <t>No aplica</t>
        </is>
      </c>
      <c r="H40" t="inlineStr">
        <is>
          <t>POZO SECO A LOS 1.960 MTS</t>
        </is>
      </c>
      <c r="I40" t="inlineStr">
        <is>
          <t>SQM</t>
        </is>
      </c>
    </row>
    <row r="41">
      <c r="A41" t="inlineStr">
        <is>
          <t>1024</t>
        </is>
      </c>
      <c r="B41" t="inlineStr">
        <is>
          <t>Cota del agua subterránea</t>
        </is>
      </c>
      <c r="C41" t="n">
        <v>3</v>
      </c>
      <c r="D41" t="inlineStr"/>
      <c r="E41" t="inlineStr">
        <is>
          <t>30-10-2025 10:29:00</t>
        </is>
      </c>
      <c r="F41" t="inlineStr">
        <is>
          <t>msnm</t>
        </is>
      </c>
      <c r="G41" t="inlineStr">
        <is>
          <t>No aplica</t>
        </is>
      </c>
      <c r="H41" t="inlineStr">
        <is>
          <t>POZO SECO A LOS 1.955mts. APROX.</t>
        </is>
      </c>
      <c r="I41" t="inlineStr">
        <is>
          <t>SQM</t>
        </is>
      </c>
    </row>
    <row r="42">
      <c r="A42" t="inlineStr">
        <is>
          <t>1024</t>
        </is>
      </c>
      <c r="B42" t="inlineStr">
        <is>
          <t>Profundidad del agua subterránea bajo el punto de referencia</t>
        </is>
      </c>
      <c r="C42" t="n">
        <v>1</v>
      </c>
      <c r="D42" t="inlineStr"/>
      <c r="E42" t="inlineStr">
        <is>
          <t>30-10-2025 10:29:00</t>
        </is>
      </c>
      <c r="F42" t="inlineStr">
        <is>
          <t>mbpr</t>
        </is>
      </c>
      <c r="G42" t="inlineStr">
        <is>
          <t>No aplica</t>
        </is>
      </c>
      <c r="H42" t="inlineStr">
        <is>
          <t>POZO SECO A LOS 1.955mts. APROX.</t>
        </is>
      </c>
      <c r="I42" t="inlineStr">
        <is>
          <t>SQM</t>
        </is>
      </c>
    </row>
    <row r="43">
      <c r="A43" t="inlineStr">
        <is>
          <t>1024</t>
        </is>
      </c>
      <c r="B43" t="inlineStr">
        <is>
          <t>Profundidad del agua subterránea bajo el nivel de terreno</t>
        </is>
      </c>
      <c r="C43" t="n">
        <v>2</v>
      </c>
      <c r="D43" t="inlineStr"/>
      <c r="E43" t="inlineStr">
        <is>
          <t>30-10-2025 10:29:00</t>
        </is>
      </c>
      <c r="F43" t="inlineStr">
        <is>
          <t>mbnt</t>
        </is>
      </c>
      <c r="G43" t="inlineStr">
        <is>
          <t>No aplica</t>
        </is>
      </c>
      <c r="H43" t="inlineStr">
        <is>
          <t>POZO SECO A LOS 1.955mts. APROX.</t>
        </is>
      </c>
      <c r="I43" t="inlineStr">
        <is>
          <t>SQM</t>
        </is>
      </c>
    </row>
    <row r="44">
      <c r="A44" t="inlineStr">
        <is>
          <t>1024</t>
        </is>
      </c>
      <c r="B44" t="inlineStr">
        <is>
          <t>Cota del agua subterránea</t>
        </is>
      </c>
      <c r="C44" t="n">
        <v>3</v>
      </c>
      <c r="D44" t="inlineStr">
        <is>
          <t>2298.981</t>
        </is>
      </c>
      <c r="E44" t="inlineStr">
        <is>
          <t>03-11-2025 14:20:00</t>
        </is>
      </c>
      <c r="F44" t="inlineStr">
        <is>
          <t>msnm</t>
        </is>
      </c>
      <c r="G44" t="inlineStr">
        <is>
          <t>No aplica</t>
        </is>
      </c>
      <c r="H44" t="inlineStr"/>
      <c r="I44" t="inlineStr">
        <is>
          <t>SQM</t>
        </is>
      </c>
    </row>
    <row r="45">
      <c r="A45" t="inlineStr">
        <is>
          <t>1024</t>
        </is>
      </c>
      <c r="B45" t="inlineStr">
        <is>
          <t>Profundidad del agua subterránea bajo el punto de referencia</t>
        </is>
      </c>
      <c r="C45" t="n">
        <v>1</v>
      </c>
      <c r="D45" t="inlineStr">
        <is>
          <t>1.969</t>
        </is>
      </c>
      <c r="E45" t="inlineStr">
        <is>
          <t>03-11-2025 14:20:00</t>
        </is>
      </c>
      <c r="F45" t="inlineStr">
        <is>
          <t>mbpr</t>
        </is>
      </c>
      <c r="G45" t="inlineStr">
        <is>
          <t>No aplica</t>
        </is>
      </c>
      <c r="H45" t="inlineStr"/>
      <c r="I45" t="inlineStr">
        <is>
          <t>SQM</t>
        </is>
      </c>
    </row>
    <row r="46">
      <c r="A46" t="inlineStr">
        <is>
          <t>1024</t>
        </is>
      </c>
      <c r="B46" t="inlineStr">
        <is>
          <t>Profundidad del agua subterránea bajo el nivel de terreno</t>
        </is>
      </c>
      <c r="C46" t="n">
        <v>2</v>
      </c>
      <c r="D46" t="n">
        <v>1.664</v>
      </c>
      <c r="E46" t="inlineStr">
        <is>
          <t>03-11-2025 14:20:00</t>
        </is>
      </c>
      <c r="F46" t="inlineStr">
        <is>
          <t>mbnt</t>
        </is>
      </c>
      <c r="G46" t="inlineStr">
        <is>
          <t>No aplica</t>
        </is>
      </c>
      <c r="H46" t="inlineStr"/>
      <c r="I46" t="inlineStr">
        <is>
          <t>SQM</t>
        </is>
      </c>
    </row>
    <row r="47">
      <c r="A47" t="inlineStr">
        <is>
          <t>1024</t>
        </is>
      </c>
      <c r="B47" t="inlineStr">
        <is>
          <t>Cota del agua subterránea</t>
        </is>
      </c>
      <c r="C47" t="n">
        <v>3</v>
      </c>
      <c r="D47" t="inlineStr"/>
      <c r="E47" t="inlineStr">
        <is>
          <t>24-11-2025 15:23:00</t>
        </is>
      </c>
      <c r="F47" t="inlineStr">
        <is>
          <t>msnm</t>
        </is>
      </c>
      <c r="G47" t="inlineStr">
        <is>
          <t>No aplica</t>
        </is>
      </c>
      <c r="H47" t="inlineStr">
        <is>
          <t>pozo seco a los 1.96 mts aprox</t>
        </is>
      </c>
      <c r="I47" t="inlineStr">
        <is>
          <t>SQM</t>
        </is>
      </c>
    </row>
    <row r="48">
      <c r="A48" t="inlineStr">
        <is>
          <t>1024</t>
        </is>
      </c>
      <c r="B48" t="inlineStr">
        <is>
          <t>Profundidad del agua subterránea bajo el punto de referencia</t>
        </is>
      </c>
      <c r="C48" t="n">
        <v>1</v>
      </c>
      <c r="D48" t="inlineStr"/>
      <c r="E48" t="inlineStr">
        <is>
          <t>24-11-2025 15:23:00</t>
        </is>
      </c>
      <c r="F48" t="inlineStr">
        <is>
          <t>mbpr</t>
        </is>
      </c>
      <c r="G48" t="inlineStr">
        <is>
          <t>No aplica</t>
        </is>
      </c>
      <c r="H48" t="inlineStr">
        <is>
          <t>pozo seco a los 1.96 mts aprox</t>
        </is>
      </c>
      <c r="I48" t="inlineStr">
        <is>
          <t>SQM</t>
        </is>
      </c>
    </row>
    <row r="49">
      <c r="A49" t="inlineStr">
        <is>
          <t>1024</t>
        </is>
      </c>
      <c r="B49" t="inlineStr">
        <is>
          <t>Profundidad del agua subterránea bajo el nivel de terreno</t>
        </is>
      </c>
      <c r="C49" t="n">
        <v>2</v>
      </c>
      <c r="D49" t="inlineStr"/>
      <c r="E49" t="inlineStr">
        <is>
          <t>24-11-2025 15:23:00</t>
        </is>
      </c>
      <c r="F49" t="inlineStr">
        <is>
          <t>mbnt</t>
        </is>
      </c>
      <c r="G49" t="inlineStr">
        <is>
          <t>No aplica</t>
        </is>
      </c>
      <c r="H49" t="inlineStr">
        <is>
          <t>pozo seco a los 1.96 mts aprox</t>
        </is>
      </c>
      <c r="I49" t="inlineStr">
        <is>
          <t>SQM</t>
        </is>
      </c>
    </row>
    <row r="50">
      <c r="A50" t="inlineStr">
        <is>
          <t>1024</t>
        </is>
      </c>
      <c r="B50" t="inlineStr">
        <is>
          <t>Cota del agua subterránea</t>
        </is>
      </c>
      <c r="C50" t="n">
        <v>3</v>
      </c>
      <c r="D50" t="inlineStr"/>
      <c r="E50" t="inlineStr">
        <is>
          <t>01-12-2025 13:33:00</t>
        </is>
      </c>
      <c r="F50" t="inlineStr">
        <is>
          <t>msnm</t>
        </is>
      </c>
      <c r="G50" t="inlineStr">
        <is>
          <t>No aplica</t>
        </is>
      </c>
      <c r="H50" t="inlineStr">
        <is>
          <t>POZO SECO A LOS 1.975 MTS</t>
        </is>
      </c>
      <c r="I50" t="inlineStr">
        <is>
          <t>SQM</t>
        </is>
      </c>
    </row>
    <row r="51">
      <c r="A51" t="inlineStr">
        <is>
          <t>1024</t>
        </is>
      </c>
      <c r="B51" t="inlineStr">
        <is>
          <t>Profundidad del agua subterránea bajo el punto de referencia</t>
        </is>
      </c>
      <c r="C51" t="n">
        <v>1</v>
      </c>
      <c r="D51" t="inlineStr"/>
      <c r="E51" t="inlineStr">
        <is>
          <t>01-12-2025 13:33:00</t>
        </is>
      </c>
      <c r="F51" t="inlineStr">
        <is>
          <t>mbpr</t>
        </is>
      </c>
      <c r="G51" t="inlineStr">
        <is>
          <t>No aplica</t>
        </is>
      </c>
      <c r="H51" t="inlineStr">
        <is>
          <t>POZO SECO A LOS 1.975 MTS</t>
        </is>
      </c>
      <c r="I51" t="inlineStr">
        <is>
          <t>SQM</t>
        </is>
      </c>
    </row>
    <row r="52">
      <c r="A52" t="inlineStr">
        <is>
          <t>1024</t>
        </is>
      </c>
      <c r="B52" t="inlineStr">
        <is>
          <t>Profundidad del agua subterránea bajo el nivel de terreno</t>
        </is>
      </c>
      <c r="C52" t="n">
        <v>2</v>
      </c>
      <c r="D52" t="inlineStr"/>
      <c r="E52" t="inlineStr">
        <is>
          <t>01-12-2025 13:33:00</t>
        </is>
      </c>
      <c r="F52" t="inlineStr">
        <is>
          <t>mbnt</t>
        </is>
      </c>
      <c r="G52" t="inlineStr">
        <is>
          <t>No aplica</t>
        </is>
      </c>
      <c r="H52" t="inlineStr">
        <is>
          <t>POZO SECO A LOS 1.975 MTS</t>
        </is>
      </c>
      <c r="I52" t="inlineStr">
        <is>
          <t>SQM</t>
        </is>
      </c>
    </row>
    <row r="53">
      <c r="A53" t="inlineStr">
        <is>
          <t>1024</t>
        </is>
      </c>
      <c r="B53" t="inlineStr">
        <is>
          <t>Cota del agua subterránea</t>
        </is>
      </c>
      <c r="C53" t="n">
        <v>3</v>
      </c>
      <c r="D53" t="inlineStr"/>
      <c r="E53" t="inlineStr">
        <is>
          <t>14-12-2025 12:37:00</t>
        </is>
      </c>
      <c r="F53" t="inlineStr">
        <is>
          <t>msnm</t>
        </is>
      </c>
      <c r="G53" t="inlineStr">
        <is>
          <t>No aplica</t>
        </is>
      </c>
      <c r="H53" t="inlineStr">
        <is>
          <t>POZO SECO A LOS 1.970 MTS</t>
        </is>
      </c>
      <c r="I53" t="inlineStr">
        <is>
          <t>SQM</t>
        </is>
      </c>
    </row>
    <row r="54">
      <c r="A54" t="inlineStr">
        <is>
          <t>1024</t>
        </is>
      </c>
      <c r="B54" t="inlineStr">
        <is>
          <t>Profundidad del agua subterránea bajo el punto de referencia</t>
        </is>
      </c>
      <c r="C54" t="n">
        <v>1</v>
      </c>
      <c r="D54" t="inlineStr"/>
      <c r="E54" t="inlineStr">
        <is>
          <t>14-12-2025 12:37:00</t>
        </is>
      </c>
      <c r="F54" t="inlineStr">
        <is>
          <t>mbpr</t>
        </is>
      </c>
      <c r="G54" t="inlineStr">
        <is>
          <t>No aplica</t>
        </is>
      </c>
      <c r="H54" t="inlineStr">
        <is>
          <t>POZO SECO A LOS 1.970 MTS</t>
        </is>
      </c>
      <c r="I54" t="inlineStr">
        <is>
          <t>SQM</t>
        </is>
      </c>
    </row>
    <row r="55">
      <c r="A55" t="inlineStr">
        <is>
          <t>1024</t>
        </is>
      </c>
      <c r="B55" t="inlineStr">
        <is>
          <t>Profundidad del agua subterránea bajo el nivel de terreno</t>
        </is>
      </c>
      <c r="C55" t="n">
        <v>2</v>
      </c>
      <c r="D55" t="inlineStr"/>
      <c r="E55" t="inlineStr">
        <is>
          <t>14-12-2025 12:37:00</t>
        </is>
      </c>
      <c r="F55" t="inlineStr">
        <is>
          <t>mbnt</t>
        </is>
      </c>
      <c r="G55" t="inlineStr">
        <is>
          <t>No aplica</t>
        </is>
      </c>
      <c r="H55" t="inlineStr">
        <is>
          <t>POZO SECO A LOS 1.970 MTS</t>
        </is>
      </c>
      <c r="I55" t="inlineStr">
        <is>
          <t>SQM</t>
        </is>
      </c>
    </row>
    <row r="56">
      <c r="A56" t="inlineStr">
        <is>
          <t>1027</t>
        </is>
      </c>
      <c r="B56" t="inlineStr">
        <is>
          <t>Cota del agua subterránea</t>
        </is>
      </c>
      <c r="C56" t="n">
        <v>3</v>
      </c>
      <c r="D56" t="inlineStr">
        <is>
          <t>2307.926</t>
        </is>
      </c>
      <c r="E56" t="inlineStr">
        <is>
          <t>04-07-2025 15:58:00</t>
        </is>
      </c>
      <c r="F56" t="inlineStr">
        <is>
          <t>msnm</t>
        </is>
      </c>
      <c r="G56" t="inlineStr">
        <is>
          <t>No aplica</t>
        </is>
      </c>
      <c r="H56" t="inlineStr"/>
      <c r="I56" t="inlineStr">
        <is>
          <t>SQM</t>
        </is>
      </c>
    </row>
    <row r="57">
      <c r="A57" t="inlineStr">
        <is>
          <t>1027</t>
        </is>
      </c>
      <c r="B57" t="inlineStr">
        <is>
          <t>Profundidad del agua subterránea bajo el punto de referencia</t>
        </is>
      </c>
      <c r="C57" t="n">
        <v>1</v>
      </c>
      <c r="D57" t="inlineStr">
        <is>
          <t>0.850</t>
        </is>
      </c>
      <c r="E57" t="inlineStr">
        <is>
          <t>04-07-2025 15:58:00</t>
        </is>
      </c>
      <c r="F57" t="inlineStr">
        <is>
          <t>mbpr</t>
        </is>
      </c>
      <c r="G57" t="inlineStr">
        <is>
          <t>No aplica</t>
        </is>
      </c>
      <c r="H57" t="inlineStr"/>
      <c r="I57" t="inlineStr">
        <is>
          <t>SQM</t>
        </is>
      </c>
    </row>
    <row r="58">
      <c r="A58" t="inlineStr">
        <is>
          <t>1027</t>
        </is>
      </c>
      <c r="B58" t="inlineStr">
        <is>
          <t>Profundidad del agua subterránea bajo el nivel de terreno</t>
        </is>
      </c>
      <c r="C58" t="n">
        <v>2</v>
      </c>
      <c r="D58" t="n">
        <v>0.515</v>
      </c>
      <c r="E58" t="inlineStr">
        <is>
          <t>04-07-2025 15:58:00</t>
        </is>
      </c>
      <c r="F58" t="inlineStr">
        <is>
          <t>mbnt</t>
        </is>
      </c>
      <c r="G58" t="inlineStr">
        <is>
          <t>No aplica</t>
        </is>
      </c>
      <c r="H58" t="inlineStr"/>
      <c r="I58" t="inlineStr">
        <is>
          <t>SQM</t>
        </is>
      </c>
    </row>
    <row r="59">
      <c r="A59" t="inlineStr">
        <is>
          <t>1027</t>
        </is>
      </c>
      <c r="B59" t="inlineStr">
        <is>
          <t>Cota del agua subterránea</t>
        </is>
      </c>
      <c r="C59" t="n">
        <v>3</v>
      </c>
      <c r="D59" t="inlineStr">
        <is>
          <t>2307.927</t>
        </is>
      </c>
      <c r="E59" t="inlineStr">
        <is>
          <t>05-07-2025 11:56:00</t>
        </is>
      </c>
      <c r="F59" t="inlineStr">
        <is>
          <t>msnm</t>
        </is>
      </c>
      <c r="G59" t="inlineStr">
        <is>
          <t>No aplica</t>
        </is>
      </c>
      <c r="H59" t="inlineStr"/>
      <c r="I59" t="inlineStr">
        <is>
          <t>SQM</t>
        </is>
      </c>
    </row>
    <row r="60">
      <c r="A60" t="inlineStr">
        <is>
          <t>1027</t>
        </is>
      </c>
      <c r="B60" t="inlineStr">
        <is>
          <t>Profundidad del agua subterránea bajo el punto de referencia</t>
        </is>
      </c>
      <c r="C60" t="n">
        <v>1</v>
      </c>
      <c r="D60" t="inlineStr">
        <is>
          <t>0.849</t>
        </is>
      </c>
      <c r="E60" t="inlineStr">
        <is>
          <t>05-07-2025 11:56:00</t>
        </is>
      </c>
      <c r="F60" t="inlineStr">
        <is>
          <t>mbpr</t>
        </is>
      </c>
      <c r="G60" t="inlineStr">
        <is>
          <t>No aplica</t>
        </is>
      </c>
      <c r="H60" t="inlineStr"/>
      <c r="I60" t="inlineStr">
        <is>
          <t>SQM</t>
        </is>
      </c>
    </row>
    <row r="61">
      <c r="A61" t="inlineStr">
        <is>
          <t>1027</t>
        </is>
      </c>
      <c r="B61" t="inlineStr">
        <is>
          <t>Profundidad del agua subterránea bajo el nivel de terreno</t>
        </is>
      </c>
      <c r="C61" t="n">
        <v>2</v>
      </c>
      <c r="D61" t="n">
        <v>0.514</v>
      </c>
      <c r="E61" t="inlineStr">
        <is>
          <t>05-07-2025 11:56:00</t>
        </is>
      </c>
      <c r="F61" t="inlineStr">
        <is>
          <t>mbnt</t>
        </is>
      </c>
      <c r="G61" t="inlineStr">
        <is>
          <t>No aplica</t>
        </is>
      </c>
      <c r="H61" t="inlineStr"/>
      <c r="I61" t="inlineStr">
        <is>
          <t>SQM</t>
        </is>
      </c>
    </row>
    <row r="62">
      <c r="A62" t="inlineStr">
        <is>
          <t>1027</t>
        </is>
      </c>
      <c r="B62" t="inlineStr">
        <is>
          <t>Cota del agua subterránea</t>
        </is>
      </c>
      <c r="C62" t="n">
        <v>3</v>
      </c>
      <c r="D62" t="inlineStr">
        <is>
          <t>2307.959</t>
        </is>
      </c>
      <c r="E62" t="inlineStr">
        <is>
          <t>02-08-2025 13:56:00</t>
        </is>
      </c>
      <c r="F62" t="inlineStr">
        <is>
          <t>msnm</t>
        </is>
      </c>
      <c r="G62" t="inlineStr">
        <is>
          <t>No aplica</t>
        </is>
      </c>
      <c r="H62" t="inlineStr"/>
      <c r="I62" t="inlineStr">
        <is>
          <t>SQM</t>
        </is>
      </c>
    </row>
    <row r="63">
      <c r="A63" t="inlineStr">
        <is>
          <t>1027</t>
        </is>
      </c>
      <c r="B63" t="inlineStr">
        <is>
          <t>Profundidad del agua subterránea bajo el punto de referencia</t>
        </is>
      </c>
      <c r="C63" t="n">
        <v>1</v>
      </c>
      <c r="D63" t="inlineStr">
        <is>
          <t>0.817</t>
        </is>
      </c>
      <c r="E63" t="inlineStr">
        <is>
          <t>02-08-2025 13:56:00</t>
        </is>
      </c>
      <c r="F63" t="inlineStr">
        <is>
          <t>mbpr</t>
        </is>
      </c>
      <c r="G63" t="inlineStr">
        <is>
          <t>No aplica</t>
        </is>
      </c>
      <c r="H63" t="inlineStr"/>
      <c r="I63" t="inlineStr">
        <is>
          <t>SQM</t>
        </is>
      </c>
    </row>
    <row r="64">
      <c r="A64" t="inlineStr">
        <is>
          <t>1027</t>
        </is>
      </c>
      <c r="B64" t="inlineStr">
        <is>
          <t>Profundidad del agua subterránea bajo el nivel de terreno</t>
        </is>
      </c>
      <c r="C64" t="n">
        <v>2</v>
      </c>
      <c r="D64" t="n">
        <v>0.482</v>
      </c>
      <c r="E64" t="inlineStr">
        <is>
          <t>02-08-2025 13:56:00</t>
        </is>
      </c>
      <c r="F64" t="inlineStr">
        <is>
          <t>mbnt</t>
        </is>
      </c>
      <c r="G64" t="inlineStr">
        <is>
          <t>No aplica</t>
        </is>
      </c>
      <c r="H64" t="inlineStr"/>
      <c r="I64" t="inlineStr">
        <is>
          <t>SQM</t>
        </is>
      </c>
    </row>
    <row r="65">
      <c r="A65" t="inlineStr">
        <is>
          <t>1027</t>
        </is>
      </c>
      <c r="B65" t="inlineStr">
        <is>
          <t>Cota del agua subterránea</t>
        </is>
      </c>
      <c r="C65" t="n">
        <v>3</v>
      </c>
      <c r="D65" t="inlineStr">
        <is>
          <t>2307.959</t>
        </is>
      </c>
      <c r="E65" t="inlineStr">
        <is>
          <t>07-08-2025 12:56:00</t>
        </is>
      </c>
      <c r="F65" t="inlineStr">
        <is>
          <t>msnm</t>
        </is>
      </c>
      <c r="G65" t="inlineStr">
        <is>
          <t>No aplica</t>
        </is>
      </c>
      <c r="H65" t="inlineStr"/>
      <c r="I65" t="inlineStr">
        <is>
          <t>SQM</t>
        </is>
      </c>
    </row>
    <row r="66">
      <c r="A66" t="inlineStr">
        <is>
          <t>1027</t>
        </is>
      </c>
      <c r="B66" t="inlineStr">
        <is>
          <t>Profundidad del agua subterránea bajo el punto de referencia</t>
        </is>
      </c>
      <c r="C66" t="n">
        <v>1</v>
      </c>
      <c r="D66" t="inlineStr">
        <is>
          <t>0.817</t>
        </is>
      </c>
      <c r="E66" t="inlineStr">
        <is>
          <t>07-08-2025 12:56:00</t>
        </is>
      </c>
      <c r="F66" t="inlineStr">
        <is>
          <t>mbpr</t>
        </is>
      </c>
      <c r="G66" t="inlineStr">
        <is>
          <t>No aplica</t>
        </is>
      </c>
      <c r="H66" t="inlineStr"/>
      <c r="I66" t="inlineStr">
        <is>
          <t>SQM</t>
        </is>
      </c>
    </row>
    <row r="67">
      <c r="A67" t="inlineStr">
        <is>
          <t>1027</t>
        </is>
      </c>
      <c r="B67" t="inlineStr">
        <is>
          <t>Profundidad del agua subterránea bajo el nivel de terreno</t>
        </is>
      </c>
      <c r="C67" t="n">
        <v>2</v>
      </c>
      <c r="D67" t="n">
        <v>0.482</v>
      </c>
      <c r="E67" t="inlineStr">
        <is>
          <t>07-08-2025 12:56:00</t>
        </is>
      </c>
      <c r="F67" t="inlineStr">
        <is>
          <t>mbnt</t>
        </is>
      </c>
      <c r="G67" t="inlineStr">
        <is>
          <t>No aplica</t>
        </is>
      </c>
      <c r="H67" t="inlineStr"/>
      <c r="I67" t="inlineStr">
        <is>
          <t>SQM</t>
        </is>
      </c>
    </row>
    <row r="68">
      <c r="A68" t="inlineStr">
        <is>
          <t>1027</t>
        </is>
      </c>
      <c r="B68" t="inlineStr">
        <is>
          <t>Cota del agua subterránea</t>
        </is>
      </c>
      <c r="C68" t="n">
        <v>3</v>
      </c>
      <c r="D68" t="inlineStr">
        <is>
          <t>2307.962</t>
        </is>
      </c>
      <c r="E68" t="inlineStr">
        <is>
          <t>04-09-2025 14:52:00</t>
        </is>
      </c>
      <c r="F68" t="inlineStr">
        <is>
          <t>msnm</t>
        </is>
      </c>
      <c r="G68" t="inlineStr">
        <is>
          <t>No aplica</t>
        </is>
      </c>
      <c r="H68" t="inlineStr"/>
      <c r="I68" t="inlineStr">
        <is>
          <t>SQM</t>
        </is>
      </c>
    </row>
    <row r="69">
      <c r="A69" t="inlineStr">
        <is>
          <t>1027</t>
        </is>
      </c>
      <c r="B69" t="inlineStr">
        <is>
          <t>Profundidad del agua subterránea bajo el punto de referencia</t>
        </is>
      </c>
      <c r="C69" t="n">
        <v>1</v>
      </c>
      <c r="D69" t="inlineStr">
        <is>
          <t>0.814</t>
        </is>
      </c>
      <c r="E69" t="inlineStr">
        <is>
          <t>04-09-2025 14:52:00</t>
        </is>
      </c>
      <c r="F69" t="inlineStr">
        <is>
          <t>mbpr</t>
        </is>
      </c>
      <c r="G69" t="inlineStr">
        <is>
          <t>No aplica</t>
        </is>
      </c>
      <c r="H69" t="inlineStr"/>
      <c r="I69" t="inlineStr">
        <is>
          <t>SQM</t>
        </is>
      </c>
    </row>
    <row r="70">
      <c r="A70" t="inlineStr">
        <is>
          <t>1027</t>
        </is>
      </c>
      <c r="B70" t="inlineStr">
        <is>
          <t>Profundidad del agua subterránea bajo el nivel de terreno</t>
        </is>
      </c>
      <c r="C70" t="n">
        <v>2</v>
      </c>
      <c r="D70" t="n">
        <v>0.479</v>
      </c>
      <c r="E70" t="inlineStr">
        <is>
          <t>04-09-2025 14:52:00</t>
        </is>
      </c>
      <c r="F70" t="inlineStr">
        <is>
          <t>mbnt</t>
        </is>
      </c>
      <c r="G70" t="inlineStr">
        <is>
          <t>No aplica</t>
        </is>
      </c>
      <c r="H70" t="inlineStr"/>
      <c r="I70" t="inlineStr">
        <is>
          <t>SQM</t>
        </is>
      </c>
    </row>
    <row r="71">
      <c r="A71" t="inlineStr">
        <is>
          <t>1027</t>
        </is>
      </c>
      <c r="B71" t="inlineStr">
        <is>
          <t>Cota del agua subterránea</t>
        </is>
      </c>
      <c r="C71" t="n">
        <v>3</v>
      </c>
      <c r="D71" t="inlineStr">
        <is>
          <t>2307.958</t>
        </is>
      </c>
      <c r="E71" t="inlineStr">
        <is>
          <t>09-10-2025 15:34:00</t>
        </is>
      </c>
      <c r="F71" t="inlineStr">
        <is>
          <t>msnm</t>
        </is>
      </c>
      <c r="G71" t="inlineStr">
        <is>
          <t>No aplica</t>
        </is>
      </c>
      <c r="H71" t="inlineStr"/>
      <c r="I71" t="inlineStr">
        <is>
          <t>SQM</t>
        </is>
      </c>
    </row>
    <row r="72">
      <c r="A72" t="inlineStr">
        <is>
          <t>1027</t>
        </is>
      </c>
      <c r="B72" t="inlineStr">
        <is>
          <t>Profundidad del agua subterránea bajo el punto de referencia</t>
        </is>
      </c>
      <c r="C72" t="n">
        <v>1</v>
      </c>
      <c r="D72" t="inlineStr">
        <is>
          <t>0.818</t>
        </is>
      </c>
      <c r="E72" t="inlineStr">
        <is>
          <t>09-10-2025 15:34:00</t>
        </is>
      </c>
      <c r="F72" t="inlineStr">
        <is>
          <t>mbpr</t>
        </is>
      </c>
      <c r="G72" t="inlineStr">
        <is>
          <t>No aplica</t>
        </is>
      </c>
      <c r="H72" t="inlineStr"/>
      <c r="I72" t="inlineStr">
        <is>
          <t>SQM</t>
        </is>
      </c>
    </row>
    <row r="73">
      <c r="A73" t="inlineStr">
        <is>
          <t>1027</t>
        </is>
      </c>
      <c r="B73" t="inlineStr">
        <is>
          <t>Profundidad del agua subterránea bajo el nivel de terreno</t>
        </is>
      </c>
      <c r="C73" t="n">
        <v>2</v>
      </c>
      <c r="D73" t="n">
        <v>0.483</v>
      </c>
      <c r="E73" t="inlineStr">
        <is>
          <t>09-10-2025 15:34:00</t>
        </is>
      </c>
      <c r="F73" t="inlineStr">
        <is>
          <t>mbnt</t>
        </is>
      </c>
      <c r="G73" t="inlineStr">
        <is>
          <t>No aplica</t>
        </is>
      </c>
      <c r="H73" t="inlineStr"/>
      <c r="I73" t="inlineStr">
        <is>
          <t>SQM</t>
        </is>
      </c>
    </row>
    <row r="74">
      <c r="A74" t="inlineStr">
        <is>
          <t>1027</t>
        </is>
      </c>
      <c r="B74" t="inlineStr">
        <is>
          <t>Cota del agua subterránea</t>
        </is>
      </c>
      <c r="C74" t="n">
        <v>3</v>
      </c>
      <c r="D74" t="inlineStr">
        <is>
          <t>2307.934</t>
        </is>
      </c>
      <c r="E74" t="inlineStr">
        <is>
          <t>06-11-2025 13:25:00</t>
        </is>
      </c>
      <c r="F74" t="inlineStr">
        <is>
          <t>msnm</t>
        </is>
      </c>
      <c r="G74" t="inlineStr">
        <is>
          <t>No aplica</t>
        </is>
      </c>
      <c r="H74" t="inlineStr"/>
      <c r="I74" t="inlineStr">
        <is>
          <t>SQM</t>
        </is>
      </c>
    </row>
    <row r="75">
      <c r="A75" t="inlineStr">
        <is>
          <t>1027</t>
        </is>
      </c>
      <c r="B75" t="inlineStr">
        <is>
          <t>Profundidad del agua subterránea bajo el punto de referencia</t>
        </is>
      </c>
      <c r="C75" t="n">
        <v>1</v>
      </c>
      <c r="D75" t="inlineStr">
        <is>
          <t>0.842</t>
        </is>
      </c>
      <c r="E75" t="inlineStr">
        <is>
          <t>06-11-2025 13:25:00</t>
        </is>
      </c>
      <c r="F75" t="inlineStr">
        <is>
          <t>mbpr</t>
        </is>
      </c>
      <c r="G75" t="inlineStr">
        <is>
          <t>No aplica</t>
        </is>
      </c>
      <c r="H75" t="inlineStr"/>
      <c r="I75" t="inlineStr">
        <is>
          <t>SQM</t>
        </is>
      </c>
    </row>
    <row r="76">
      <c r="A76" t="inlineStr">
        <is>
          <t>1027</t>
        </is>
      </c>
      <c r="B76" t="inlineStr">
        <is>
          <t>Profundidad del agua subterránea bajo el nivel de terreno</t>
        </is>
      </c>
      <c r="C76" t="n">
        <v>2</v>
      </c>
      <c r="D76" t="n">
        <v>0.507</v>
      </c>
      <c r="E76" t="inlineStr">
        <is>
          <t>06-11-2025 13:25:00</t>
        </is>
      </c>
      <c r="F76" t="inlineStr">
        <is>
          <t>mbnt</t>
        </is>
      </c>
      <c r="G76" t="inlineStr">
        <is>
          <t>No aplica</t>
        </is>
      </c>
      <c r="H76" t="inlineStr"/>
      <c r="I76" t="inlineStr">
        <is>
          <t>SQM</t>
        </is>
      </c>
    </row>
    <row r="77">
      <c r="A77" t="inlineStr">
        <is>
          <t>1027</t>
        </is>
      </c>
      <c r="B77" t="inlineStr">
        <is>
          <t>Cota del agua subterránea</t>
        </is>
      </c>
      <c r="C77" t="n">
        <v>3</v>
      </c>
      <c r="D77" t="inlineStr">
        <is>
          <t>2307.904</t>
        </is>
      </c>
      <c r="E77" t="inlineStr">
        <is>
          <t>04-12-2025 12:43:00</t>
        </is>
      </c>
      <c r="F77" t="inlineStr">
        <is>
          <t>msnm</t>
        </is>
      </c>
      <c r="G77" t="inlineStr">
        <is>
          <t>No aplica</t>
        </is>
      </c>
      <c r="H77" t="inlineStr"/>
      <c r="I77" t="inlineStr">
        <is>
          <t>SQM</t>
        </is>
      </c>
    </row>
    <row r="78">
      <c r="A78" t="inlineStr">
        <is>
          <t>1027</t>
        </is>
      </c>
      <c r="B78" t="inlineStr">
        <is>
          <t>Profundidad del agua subterránea bajo el punto de referencia</t>
        </is>
      </c>
      <c r="C78" t="n">
        <v>1</v>
      </c>
      <c r="D78" t="inlineStr">
        <is>
          <t>0.872</t>
        </is>
      </c>
      <c r="E78" t="inlineStr">
        <is>
          <t>04-12-2025 12:43:00</t>
        </is>
      </c>
      <c r="F78" t="inlineStr">
        <is>
          <t>mbpr</t>
        </is>
      </c>
      <c r="G78" t="inlineStr">
        <is>
          <t>No aplica</t>
        </is>
      </c>
      <c r="H78" t="inlineStr"/>
      <c r="I78" t="inlineStr">
        <is>
          <t>SQM</t>
        </is>
      </c>
    </row>
    <row r="79">
      <c r="A79" t="inlineStr">
        <is>
          <t>1027</t>
        </is>
      </c>
      <c r="B79" t="inlineStr">
        <is>
          <t>Profundidad del agua subterránea bajo el nivel de terreno</t>
        </is>
      </c>
      <c r="C79" t="n">
        <v>2</v>
      </c>
      <c r="D79" t="n">
        <v>0.537</v>
      </c>
      <c r="E79" t="inlineStr">
        <is>
          <t>04-12-2025 12:43:00</t>
        </is>
      </c>
      <c r="F79" t="inlineStr">
        <is>
          <t>mbnt</t>
        </is>
      </c>
      <c r="G79" t="inlineStr">
        <is>
          <t>No aplica</t>
        </is>
      </c>
      <c r="H79" t="inlineStr"/>
      <c r="I79" t="inlineStr">
        <is>
          <t>SQM</t>
        </is>
      </c>
    </row>
    <row r="80">
      <c r="A80" t="inlineStr">
        <is>
          <t>1906</t>
        </is>
      </c>
      <c r="B80" t="inlineStr">
        <is>
          <t>Cota del agua subterránea</t>
        </is>
      </c>
      <c r="C80" t="n">
        <v>3</v>
      </c>
      <c r="D80" t="inlineStr">
        <is>
          <t>2298.561</t>
        </is>
      </c>
      <c r="E80" t="inlineStr">
        <is>
          <t>21-07-2025 12:20:00</t>
        </is>
      </c>
      <c r="F80" t="inlineStr">
        <is>
          <t>msnm</t>
        </is>
      </c>
      <c r="G80" t="inlineStr">
        <is>
          <t>No aplica</t>
        </is>
      </c>
      <c r="H80" t="inlineStr"/>
      <c r="I80" t="inlineStr">
        <is>
          <t>SQM</t>
        </is>
      </c>
    </row>
    <row r="81">
      <c r="A81" t="inlineStr">
        <is>
          <t>1906</t>
        </is>
      </c>
      <c r="B81" t="inlineStr">
        <is>
          <t>Profundidad del agua subterránea bajo el punto de referencia</t>
        </is>
      </c>
      <c r="C81" t="n">
        <v>1</v>
      </c>
      <c r="D81" t="inlineStr">
        <is>
          <t>2.241</t>
        </is>
      </c>
      <c r="E81" t="inlineStr">
        <is>
          <t>21-07-2025 12:20:00</t>
        </is>
      </c>
      <c r="F81" t="inlineStr">
        <is>
          <t>mbpr</t>
        </is>
      </c>
      <c r="G81" t="inlineStr">
        <is>
          <t>No aplica</t>
        </is>
      </c>
      <c r="H81" t="inlineStr"/>
      <c r="I81" t="inlineStr">
        <is>
          <t>SQM</t>
        </is>
      </c>
    </row>
    <row r="82">
      <c r="A82" t="inlineStr">
        <is>
          <t>1906</t>
        </is>
      </c>
      <c r="B82" t="inlineStr">
        <is>
          <t>Profundidad del agua subterránea bajo el nivel de terreno</t>
        </is>
      </c>
      <c r="C82" t="n">
        <v>2</v>
      </c>
      <c r="D82" t="n">
        <v>0.8159999999999999</v>
      </c>
      <c r="E82" t="inlineStr">
        <is>
          <t>21-07-2025 12:20:00</t>
        </is>
      </c>
      <c r="F82" t="inlineStr">
        <is>
          <t>mbnt</t>
        </is>
      </c>
      <c r="G82" t="inlineStr">
        <is>
          <t>No aplica</t>
        </is>
      </c>
      <c r="H82" t="inlineStr"/>
      <c r="I82" t="inlineStr">
        <is>
          <t>SQM</t>
        </is>
      </c>
    </row>
    <row r="83">
      <c r="A83" t="inlineStr">
        <is>
          <t>1906</t>
        </is>
      </c>
      <c r="B83" t="inlineStr">
        <is>
          <t>Cota del agua subterránea</t>
        </is>
      </c>
      <c r="C83" t="n">
        <v>3</v>
      </c>
      <c r="D83" t="inlineStr">
        <is>
          <t>2298.547</t>
        </is>
      </c>
      <c r="E83" t="inlineStr">
        <is>
          <t>27-07-2025 11:07:00</t>
        </is>
      </c>
      <c r="F83" t="inlineStr">
        <is>
          <t>msnm</t>
        </is>
      </c>
      <c r="G83" t="inlineStr">
        <is>
          <t>No aplica</t>
        </is>
      </c>
      <c r="H83" t="inlineStr"/>
      <c r="I83" t="inlineStr">
        <is>
          <t>SQM</t>
        </is>
      </c>
    </row>
    <row r="84">
      <c r="A84" t="inlineStr">
        <is>
          <t>1906</t>
        </is>
      </c>
      <c r="B84" t="inlineStr">
        <is>
          <t>Profundidad del agua subterránea bajo el punto de referencia</t>
        </is>
      </c>
      <c r="C84" t="n">
        <v>1</v>
      </c>
      <c r="D84" t="inlineStr">
        <is>
          <t>2.255</t>
        </is>
      </c>
      <c r="E84" t="inlineStr">
        <is>
          <t>27-07-2025 11:07:00</t>
        </is>
      </c>
      <c r="F84" t="inlineStr">
        <is>
          <t>mbpr</t>
        </is>
      </c>
      <c r="G84" t="inlineStr">
        <is>
          <t>No aplica</t>
        </is>
      </c>
      <c r="H84" t="inlineStr"/>
      <c r="I84" t="inlineStr">
        <is>
          <t>SQM</t>
        </is>
      </c>
    </row>
    <row r="85">
      <c r="A85" t="inlineStr">
        <is>
          <t>1906</t>
        </is>
      </c>
      <c r="B85" t="inlineStr">
        <is>
          <t>Profundidad del agua subterránea bajo el nivel de terreno</t>
        </is>
      </c>
      <c r="C85" t="n">
        <v>2</v>
      </c>
      <c r="D85" t="n">
        <v>0.83</v>
      </c>
      <c r="E85" t="inlineStr">
        <is>
          <t>27-07-2025 11:07:00</t>
        </is>
      </c>
      <c r="F85" t="inlineStr">
        <is>
          <t>mbnt</t>
        </is>
      </c>
      <c r="G85" t="inlineStr">
        <is>
          <t>No aplica</t>
        </is>
      </c>
      <c r="H85" t="inlineStr"/>
      <c r="I85" t="inlineStr">
        <is>
          <t>SQM</t>
        </is>
      </c>
    </row>
    <row r="86">
      <c r="A86" t="inlineStr">
        <is>
          <t>1906</t>
        </is>
      </c>
      <c r="B86" t="inlineStr">
        <is>
          <t>Cota del agua subterránea</t>
        </is>
      </c>
      <c r="C86" t="n">
        <v>3</v>
      </c>
      <c r="D86" t="inlineStr">
        <is>
          <t>2298.551</t>
        </is>
      </c>
      <c r="E86" t="inlineStr">
        <is>
          <t>16-08-2025 10:32:00</t>
        </is>
      </c>
      <c r="F86" t="inlineStr">
        <is>
          <t>msnm</t>
        </is>
      </c>
      <c r="G86" t="inlineStr">
        <is>
          <t>No aplica</t>
        </is>
      </c>
      <c r="H86" t="inlineStr"/>
      <c r="I86" t="inlineStr">
        <is>
          <t>SQM</t>
        </is>
      </c>
    </row>
    <row r="87">
      <c r="A87" t="inlineStr">
        <is>
          <t>1906</t>
        </is>
      </c>
      <c r="B87" t="inlineStr">
        <is>
          <t>Profundidad del agua subterránea bajo el punto de referencia</t>
        </is>
      </c>
      <c r="C87" t="n">
        <v>1</v>
      </c>
      <c r="D87" t="inlineStr">
        <is>
          <t>2.251</t>
        </is>
      </c>
      <c r="E87" t="inlineStr">
        <is>
          <t>16-08-2025 10:32:00</t>
        </is>
      </c>
      <c r="F87" t="inlineStr">
        <is>
          <t>mbpr</t>
        </is>
      </c>
      <c r="G87" t="inlineStr">
        <is>
          <t>No aplica</t>
        </is>
      </c>
      <c r="H87" t="inlineStr"/>
      <c r="I87" t="inlineStr">
        <is>
          <t>SQM</t>
        </is>
      </c>
    </row>
    <row r="88">
      <c r="A88" t="inlineStr">
        <is>
          <t>1906</t>
        </is>
      </c>
      <c r="B88" t="inlineStr">
        <is>
          <t>Profundidad del agua subterránea bajo el nivel de terreno</t>
        </is>
      </c>
      <c r="C88" t="n">
        <v>2</v>
      </c>
      <c r="D88" t="n">
        <v>0.826</v>
      </c>
      <c r="E88" t="inlineStr">
        <is>
          <t>16-08-2025 10:32:00</t>
        </is>
      </c>
      <c r="F88" t="inlineStr">
        <is>
          <t>mbnt</t>
        </is>
      </c>
      <c r="G88" t="inlineStr">
        <is>
          <t>No aplica</t>
        </is>
      </c>
      <c r="H88" t="inlineStr"/>
      <c r="I88" t="inlineStr">
        <is>
          <t>SQM</t>
        </is>
      </c>
    </row>
    <row r="89">
      <c r="A89" t="inlineStr">
        <is>
          <t>1906</t>
        </is>
      </c>
      <c r="B89" t="inlineStr">
        <is>
          <t>Cota del agua subterránea</t>
        </is>
      </c>
      <c r="C89" t="n">
        <v>3</v>
      </c>
      <c r="D89" t="inlineStr">
        <is>
          <t>2298.533</t>
        </is>
      </c>
      <c r="E89" t="inlineStr">
        <is>
          <t>28-09-2025 11:13:00</t>
        </is>
      </c>
      <c r="F89" t="inlineStr">
        <is>
          <t>msnm</t>
        </is>
      </c>
      <c r="G89" t="inlineStr">
        <is>
          <t>No aplica</t>
        </is>
      </c>
      <c r="H89" t="inlineStr"/>
      <c r="I89" t="inlineStr">
        <is>
          <t>SQM</t>
        </is>
      </c>
    </row>
    <row r="90">
      <c r="A90" t="inlineStr">
        <is>
          <t>1906</t>
        </is>
      </c>
      <c r="B90" t="inlineStr">
        <is>
          <t>Profundidad del agua subterránea bajo el punto de referencia</t>
        </is>
      </c>
      <c r="C90" t="n">
        <v>1</v>
      </c>
      <c r="D90" t="inlineStr">
        <is>
          <t>2.269</t>
        </is>
      </c>
      <c r="E90" t="inlineStr">
        <is>
          <t>28-09-2025 11:13:00</t>
        </is>
      </c>
      <c r="F90" t="inlineStr">
        <is>
          <t>mbpr</t>
        </is>
      </c>
      <c r="G90" t="inlineStr">
        <is>
          <t>No aplica</t>
        </is>
      </c>
      <c r="H90" t="inlineStr"/>
      <c r="I90" t="inlineStr">
        <is>
          <t>SQM</t>
        </is>
      </c>
    </row>
    <row r="91">
      <c r="A91" t="inlineStr">
        <is>
          <t>1906</t>
        </is>
      </c>
      <c r="B91" t="inlineStr">
        <is>
          <t>Profundidad del agua subterránea bajo el nivel de terreno</t>
        </is>
      </c>
      <c r="C91" t="n">
        <v>2</v>
      </c>
      <c r="D91" t="n">
        <v>0.844</v>
      </c>
      <c r="E91" t="inlineStr">
        <is>
          <t>28-09-2025 11:13:00</t>
        </is>
      </c>
      <c r="F91" t="inlineStr">
        <is>
          <t>mbnt</t>
        </is>
      </c>
      <c r="G91" t="inlineStr">
        <is>
          <t>No aplica</t>
        </is>
      </c>
      <c r="H91" t="inlineStr"/>
      <c r="I91" t="inlineStr">
        <is>
          <t>SQM</t>
        </is>
      </c>
    </row>
    <row r="92">
      <c r="A92" t="inlineStr">
        <is>
          <t>1906</t>
        </is>
      </c>
      <c r="B92" t="inlineStr">
        <is>
          <t>Cota del agua subterránea</t>
        </is>
      </c>
      <c r="C92" t="n">
        <v>3</v>
      </c>
      <c r="D92" t="inlineStr">
        <is>
          <t>2298.531</t>
        </is>
      </c>
      <c r="E92" t="inlineStr">
        <is>
          <t>18-10-2025 14:01:00</t>
        </is>
      </c>
      <c r="F92" t="inlineStr">
        <is>
          <t>msnm</t>
        </is>
      </c>
      <c r="G92" t="inlineStr">
        <is>
          <t>No aplica</t>
        </is>
      </c>
      <c r="H92" t="inlineStr"/>
      <c r="I92" t="inlineStr">
        <is>
          <t>SQM</t>
        </is>
      </c>
    </row>
    <row r="93">
      <c r="A93" t="inlineStr">
        <is>
          <t>1906</t>
        </is>
      </c>
      <c r="B93" t="inlineStr">
        <is>
          <t>Profundidad del agua subterránea bajo el punto de referencia</t>
        </is>
      </c>
      <c r="C93" t="n">
        <v>1</v>
      </c>
      <c r="D93" t="inlineStr">
        <is>
          <t>2.271</t>
        </is>
      </c>
      <c r="E93" t="inlineStr">
        <is>
          <t>18-10-2025 14:01:00</t>
        </is>
      </c>
      <c r="F93" t="inlineStr">
        <is>
          <t>mbpr</t>
        </is>
      </c>
      <c r="G93" t="inlineStr">
        <is>
          <t>No aplica</t>
        </is>
      </c>
      <c r="H93" t="inlineStr"/>
      <c r="I93" t="inlineStr">
        <is>
          <t>SQM</t>
        </is>
      </c>
    </row>
    <row r="94">
      <c r="A94" t="inlineStr">
        <is>
          <t>1906</t>
        </is>
      </c>
      <c r="B94" t="inlineStr">
        <is>
          <t>Profundidad del agua subterránea bajo el nivel de terreno</t>
        </is>
      </c>
      <c r="C94" t="n">
        <v>2</v>
      </c>
      <c r="D94" t="n">
        <v>0.846</v>
      </c>
      <c r="E94" t="inlineStr">
        <is>
          <t>18-10-2025 14:01:00</t>
        </is>
      </c>
      <c r="F94" t="inlineStr">
        <is>
          <t>mbnt</t>
        </is>
      </c>
      <c r="G94" t="inlineStr">
        <is>
          <t>No aplica</t>
        </is>
      </c>
      <c r="H94" t="inlineStr"/>
      <c r="I94" t="inlineStr">
        <is>
          <t>SQM</t>
        </is>
      </c>
    </row>
    <row r="95">
      <c r="A95" t="inlineStr">
        <is>
          <t>1906</t>
        </is>
      </c>
      <c r="B95" t="inlineStr">
        <is>
          <t>Cota del agua subterránea</t>
        </is>
      </c>
      <c r="C95" t="n">
        <v>3</v>
      </c>
      <c r="D95" t="inlineStr">
        <is>
          <t>2298.537</t>
        </is>
      </c>
      <c r="E95" t="inlineStr">
        <is>
          <t>26-10-2025 15:15:00</t>
        </is>
      </c>
      <c r="F95" t="inlineStr">
        <is>
          <t>msnm</t>
        </is>
      </c>
      <c r="G95" t="inlineStr">
        <is>
          <t>No aplica</t>
        </is>
      </c>
      <c r="H95" t="inlineStr"/>
      <c r="I95" t="inlineStr">
        <is>
          <t>SQM</t>
        </is>
      </c>
    </row>
    <row r="96">
      <c r="A96" t="inlineStr">
        <is>
          <t>1906</t>
        </is>
      </c>
      <c r="B96" t="inlineStr">
        <is>
          <t>Profundidad del agua subterránea bajo el punto de referencia</t>
        </is>
      </c>
      <c r="C96" t="n">
        <v>1</v>
      </c>
      <c r="D96" t="inlineStr">
        <is>
          <t>2.265</t>
        </is>
      </c>
      <c r="E96" t="inlineStr">
        <is>
          <t>26-10-2025 15:15:00</t>
        </is>
      </c>
      <c r="F96" t="inlineStr">
        <is>
          <t>mbpr</t>
        </is>
      </c>
      <c r="G96" t="inlineStr">
        <is>
          <t>No aplica</t>
        </is>
      </c>
      <c r="H96" t="inlineStr"/>
      <c r="I96" t="inlineStr">
        <is>
          <t>SQM</t>
        </is>
      </c>
    </row>
    <row r="97">
      <c r="A97" t="inlineStr">
        <is>
          <t>1906</t>
        </is>
      </c>
      <c r="B97" t="inlineStr">
        <is>
          <t>Profundidad del agua subterránea bajo el nivel de terreno</t>
        </is>
      </c>
      <c r="C97" t="n">
        <v>2</v>
      </c>
      <c r="D97" t="n">
        <v>0.84</v>
      </c>
      <c r="E97" t="inlineStr">
        <is>
          <t>26-10-2025 15:15:00</t>
        </is>
      </c>
      <c r="F97" t="inlineStr">
        <is>
          <t>mbnt</t>
        </is>
      </c>
      <c r="G97" t="inlineStr">
        <is>
          <t>No aplica</t>
        </is>
      </c>
      <c r="H97" t="inlineStr"/>
      <c r="I97" t="inlineStr">
        <is>
          <t>SQM</t>
        </is>
      </c>
    </row>
    <row r="98">
      <c r="A98" t="inlineStr">
        <is>
          <t>1906</t>
        </is>
      </c>
      <c r="B98" t="inlineStr">
        <is>
          <t>Cota del agua subterránea</t>
        </is>
      </c>
      <c r="C98" t="n">
        <v>3</v>
      </c>
      <c r="D98" t="inlineStr">
        <is>
          <t>2298.522</t>
        </is>
      </c>
      <c r="E98" t="inlineStr">
        <is>
          <t>20-11-2025 12:22:00</t>
        </is>
      </c>
      <c r="F98" t="inlineStr">
        <is>
          <t>msnm</t>
        </is>
      </c>
      <c r="G98" t="inlineStr">
        <is>
          <t>No aplica</t>
        </is>
      </c>
      <c r="H98" t="inlineStr"/>
      <c r="I98" t="inlineStr">
        <is>
          <t>SQM</t>
        </is>
      </c>
    </row>
    <row r="99">
      <c r="A99" t="inlineStr">
        <is>
          <t>1906</t>
        </is>
      </c>
      <c r="B99" t="inlineStr">
        <is>
          <t>Profundidad del agua subterránea bajo el punto de referencia</t>
        </is>
      </c>
      <c r="C99" t="n">
        <v>1</v>
      </c>
      <c r="D99" t="inlineStr">
        <is>
          <t>2.280</t>
        </is>
      </c>
      <c r="E99" t="inlineStr">
        <is>
          <t>20-11-2025 12:22:00</t>
        </is>
      </c>
      <c r="F99" t="inlineStr">
        <is>
          <t>mbpr</t>
        </is>
      </c>
      <c r="G99" t="inlineStr">
        <is>
          <t>No aplica</t>
        </is>
      </c>
      <c r="H99" t="inlineStr"/>
      <c r="I99" t="inlineStr">
        <is>
          <t>SQM</t>
        </is>
      </c>
    </row>
    <row r="100">
      <c r="A100" t="inlineStr">
        <is>
          <t>1906</t>
        </is>
      </c>
      <c r="B100" t="inlineStr">
        <is>
          <t>Profundidad del agua subterránea bajo el nivel de terreno</t>
        </is>
      </c>
      <c r="C100" t="n">
        <v>2</v>
      </c>
      <c r="D100" t="n">
        <v>0.855</v>
      </c>
      <c r="E100" t="inlineStr">
        <is>
          <t>20-11-2025 12:22:00</t>
        </is>
      </c>
      <c r="F100" t="inlineStr">
        <is>
          <t>mbnt</t>
        </is>
      </c>
      <c r="G100" t="inlineStr">
        <is>
          <t>No aplica</t>
        </is>
      </c>
      <c r="H100" t="inlineStr"/>
      <c r="I100" t="inlineStr">
        <is>
          <t>SQM</t>
        </is>
      </c>
    </row>
    <row r="101">
      <c r="A101" t="inlineStr">
        <is>
          <t>1906</t>
        </is>
      </c>
      <c r="B101" t="inlineStr">
        <is>
          <t>Cota del agua subterránea</t>
        </is>
      </c>
      <c r="C101" t="n">
        <v>3</v>
      </c>
      <c r="D101" t="inlineStr">
        <is>
          <t>2298.512</t>
        </is>
      </c>
      <c r="E101" t="inlineStr">
        <is>
          <t>15-12-2025 11:10:00</t>
        </is>
      </c>
      <c r="F101" t="inlineStr">
        <is>
          <t>msnm</t>
        </is>
      </c>
      <c r="G101" t="inlineStr">
        <is>
          <t>No aplica</t>
        </is>
      </c>
      <c r="H101" t="inlineStr"/>
      <c r="I101" t="inlineStr">
        <is>
          <t>SQM</t>
        </is>
      </c>
    </row>
    <row r="102">
      <c r="A102" t="inlineStr">
        <is>
          <t>1906</t>
        </is>
      </c>
      <c r="B102" t="inlineStr">
        <is>
          <t>Profundidad del agua subterránea bajo el punto de referencia</t>
        </is>
      </c>
      <c r="C102" t="n">
        <v>1</v>
      </c>
      <c r="D102" t="inlineStr">
        <is>
          <t>2.290</t>
        </is>
      </c>
      <c r="E102" t="inlineStr">
        <is>
          <t>15-12-2025 11:10:00</t>
        </is>
      </c>
      <c r="F102" t="inlineStr">
        <is>
          <t>mbpr</t>
        </is>
      </c>
      <c r="G102" t="inlineStr">
        <is>
          <t>No aplica</t>
        </is>
      </c>
      <c r="H102" t="inlineStr"/>
      <c r="I102" t="inlineStr">
        <is>
          <t>SQM</t>
        </is>
      </c>
    </row>
    <row r="103">
      <c r="A103" t="inlineStr">
        <is>
          <t>1906</t>
        </is>
      </c>
      <c r="B103" t="inlineStr">
        <is>
          <t>Profundidad del agua subterránea bajo el nivel de terreno</t>
        </is>
      </c>
      <c r="C103" t="n">
        <v>2</v>
      </c>
      <c r="D103" t="n">
        <v>0.865</v>
      </c>
      <c r="E103" t="inlineStr">
        <is>
          <t>15-12-2025 11:10:00</t>
        </is>
      </c>
      <c r="F103" t="inlineStr">
        <is>
          <t>mbnt</t>
        </is>
      </c>
      <c r="G103" t="inlineStr">
        <is>
          <t>No aplica</t>
        </is>
      </c>
      <c r="H103" t="inlineStr"/>
      <c r="I103" t="inlineStr">
        <is>
          <t>SQM</t>
        </is>
      </c>
    </row>
    <row r="104">
      <c r="A104" t="inlineStr">
        <is>
          <t>2018</t>
        </is>
      </c>
      <c r="B104" t="inlineStr">
        <is>
          <t>Cota del agua subterránea</t>
        </is>
      </c>
      <c r="C104" t="n">
        <v>3</v>
      </c>
      <c r="D104" t="inlineStr">
        <is>
          <t>2298.848</t>
        </is>
      </c>
      <c r="E104" t="inlineStr">
        <is>
          <t>22-07-2025 10:01:00</t>
        </is>
      </c>
      <c r="F104" t="inlineStr">
        <is>
          <t>msnm</t>
        </is>
      </c>
      <c r="G104" t="inlineStr">
        <is>
          <t>No aplica</t>
        </is>
      </c>
      <c r="H104" t="inlineStr"/>
      <c r="I104" t="inlineStr">
        <is>
          <t>SQM</t>
        </is>
      </c>
    </row>
    <row r="105">
      <c r="A105" t="inlineStr">
        <is>
          <t>2018</t>
        </is>
      </c>
      <c r="B105" t="inlineStr">
        <is>
          <t>Profundidad del agua subterránea bajo el punto de referencia</t>
        </is>
      </c>
      <c r="C105" t="n">
        <v>1</v>
      </c>
      <c r="D105" t="inlineStr">
        <is>
          <t>2.176</t>
        </is>
      </c>
      <c r="E105" t="inlineStr">
        <is>
          <t>22-07-2025 10:01:00</t>
        </is>
      </c>
      <c r="F105" t="inlineStr">
        <is>
          <t>mbpr</t>
        </is>
      </c>
      <c r="G105" t="inlineStr">
        <is>
          <t>No aplica</t>
        </is>
      </c>
      <c r="H105" t="inlineStr"/>
      <c r="I105" t="inlineStr">
        <is>
          <t>SQM</t>
        </is>
      </c>
    </row>
    <row r="106">
      <c r="A106" t="inlineStr">
        <is>
          <t>2018</t>
        </is>
      </c>
      <c r="B106" t="inlineStr">
        <is>
          <t>Profundidad del agua subterránea bajo el nivel de terreno</t>
        </is>
      </c>
      <c r="C106" t="n">
        <v>2</v>
      </c>
      <c r="D106" t="n">
        <v>2.106</v>
      </c>
      <c r="E106" t="inlineStr">
        <is>
          <t>22-07-2025 10:01:00</t>
        </is>
      </c>
      <c r="F106" t="inlineStr">
        <is>
          <t>mbnt</t>
        </is>
      </c>
      <c r="G106" t="inlineStr">
        <is>
          <t>No aplica</t>
        </is>
      </c>
      <c r="H106" t="inlineStr"/>
      <c r="I106" t="inlineStr">
        <is>
          <t>SQM</t>
        </is>
      </c>
    </row>
    <row r="107">
      <c r="A107" t="inlineStr">
        <is>
          <t>2018</t>
        </is>
      </c>
      <c r="B107" t="inlineStr">
        <is>
          <t>Cota del agua subterránea</t>
        </is>
      </c>
      <c r="C107" t="n">
        <v>3</v>
      </c>
      <c r="D107" t="inlineStr">
        <is>
          <t>2298.843</t>
        </is>
      </c>
      <c r="E107" t="inlineStr">
        <is>
          <t>05-08-2025 10:57:00</t>
        </is>
      </c>
      <c r="F107" t="inlineStr">
        <is>
          <t>msnm</t>
        </is>
      </c>
      <c r="G107" t="inlineStr">
        <is>
          <t>No aplica</t>
        </is>
      </c>
      <c r="H107" t="inlineStr"/>
      <c r="I107" t="inlineStr">
        <is>
          <t>SQM</t>
        </is>
      </c>
    </row>
    <row r="108">
      <c r="A108" t="inlineStr">
        <is>
          <t>2018</t>
        </is>
      </c>
      <c r="B108" t="inlineStr">
        <is>
          <t>Profundidad del agua subterránea bajo el punto de referencia</t>
        </is>
      </c>
      <c r="C108" t="n">
        <v>1</v>
      </c>
      <c r="D108" t="inlineStr">
        <is>
          <t>2.181</t>
        </is>
      </c>
      <c r="E108" t="inlineStr">
        <is>
          <t>05-08-2025 10:57:00</t>
        </is>
      </c>
      <c r="F108" t="inlineStr">
        <is>
          <t>mbpr</t>
        </is>
      </c>
      <c r="G108" t="inlineStr">
        <is>
          <t>No aplica</t>
        </is>
      </c>
      <c r="H108" t="inlineStr"/>
      <c r="I108" t="inlineStr">
        <is>
          <t>SQM</t>
        </is>
      </c>
    </row>
    <row r="109">
      <c r="A109" t="inlineStr">
        <is>
          <t>2018</t>
        </is>
      </c>
      <c r="B109" t="inlineStr">
        <is>
          <t>Profundidad del agua subterránea bajo el nivel de terreno</t>
        </is>
      </c>
      <c r="C109" t="n">
        <v>2</v>
      </c>
      <c r="D109" t="n">
        <v>2.111</v>
      </c>
      <c r="E109" t="inlineStr">
        <is>
          <t>05-08-2025 10:57:00</t>
        </is>
      </c>
      <c r="F109" t="inlineStr">
        <is>
          <t>mbnt</t>
        </is>
      </c>
      <c r="G109" t="inlineStr">
        <is>
          <t>No aplica</t>
        </is>
      </c>
      <c r="H109" t="inlineStr"/>
      <c r="I109" t="inlineStr">
        <is>
          <t>SQM</t>
        </is>
      </c>
    </row>
    <row r="110">
      <c r="A110" t="inlineStr">
        <is>
          <t>2018</t>
        </is>
      </c>
      <c r="B110" t="inlineStr">
        <is>
          <t>Cota del agua subterránea</t>
        </is>
      </c>
      <c r="C110" t="n">
        <v>3</v>
      </c>
      <c r="D110" t="inlineStr">
        <is>
          <t>2298.836</t>
        </is>
      </c>
      <c r="E110" t="inlineStr">
        <is>
          <t>19-08-2025 10:01:00</t>
        </is>
      </c>
      <c r="F110" t="inlineStr">
        <is>
          <t>msnm</t>
        </is>
      </c>
      <c r="G110" t="inlineStr">
        <is>
          <t>No aplica</t>
        </is>
      </c>
      <c r="H110" t="inlineStr"/>
      <c r="I110" t="inlineStr">
        <is>
          <t>SQM</t>
        </is>
      </c>
    </row>
    <row r="111">
      <c r="A111" t="inlineStr">
        <is>
          <t>2018</t>
        </is>
      </c>
      <c r="B111" t="inlineStr">
        <is>
          <t>Profundidad del agua subterránea bajo el punto de referencia</t>
        </is>
      </c>
      <c r="C111" t="n">
        <v>1</v>
      </c>
      <c r="D111" t="inlineStr">
        <is>
          <t>2.188</t>
        </is>
      </c>
      <c r="E111" t="inlineStr">
        <is>
          <t>19-08-2025 10:01:00</t>
        </is>
      </c>
      <c r="F111" t="inlineStr">
        <is>
          <t>mbpr</t>
        </is>
      </c>
      <c r="G111" t="inlineStr">
        <is>
          <t>No aplica</t>
        </is>
      </c>
      <c r="H111" t="inlineStr"/>
      <c r="I111" t="inlineStr">
        <is>
          <t>SQM</t>
        </is>
      </c>
    </row>
    <row r="112">
      <c r="A112" t="inlineStr">
        <is>
          <t>2018</t>
        </is>
      </c>
      <c r="B112" t="inlineStr">
        <is>
          <t>Profundidad del agua subterránea bajo el nivel de terreno</t>
        </is>
      </c>
      <c r="C112" t="n">
        <v>2</v>
      </c>
      <c r="D112" t="n">
        <v>2.118</v>
      </c>
      <c r="E112" t="inlineStr">
        <is>
          <t>19-08-2025 10:01:00</t>
        </is>
      </c>
      <c r="F112" t="inlineStr">
        <is>
          <t>mbnt</t>
        </is>
      </c>
      <c r="G112" t="inlineStr">
        <is>
          <t>No aplica</t>
        </is>
      </c>
      <c r="H112" t="inlineStr"/>
      <c r="I112" t="inlineStr">
        <is>
          <t>SQM</t>
        </is>
      </c>
    </row>
    <row r="113">
      <c r="A113" t="inlineStr">
        <is>
          <t>2018</t>
        </is>
      </c>
      <c r="B113" t="inlineStr">
        <is>
          <t>Cota del agua subterránea</t>
        </is>
      </c>
      <c r="C113" t="n">
        <v>3</v>
      </c>
      <c r="D113" t="inlineStr">
        <is>
          <t>2298.826</t>
        </is>
      </c>
      <c r="E113" t="inlineStr">
        <is>
          <t>20-09-2025 13:23:00</t>
        </is>
      </c>
      <c r="F113" t="inlineStr">
        <is>
          <t>msnm</t>
        </is>
      </c>
      <c r="G113" t="inlineStr">
        <is>
          <t>No aplica</t>
        </is>
      </c>
      <c r="H113" t="inlineStr"/>
      <c r="I113" t="inlineStr">
        <is>
          <t>SQM</t>
        </is>
      </c>
    </row>
    <row r="114">
      <c r="A114" t="inlineStr">
        <is>
          <t>2018</t>
        </is>
      </c>
      <c r="B114" t="inlineStr">
        <is>
          <t>Profundidad del agua subterránea bajo el punto de referencia</t>
        </is>
      </c>
      <c r="C114" t="n">
        <v>1</v>
      </c>
      <c r="D114" t="inlineStr">
        <is>
          <t>2.198</t>
        </is>
      </c>
      <c r="E114" t="inlineStr">
        <is>
          <t>20-09-2025 13:23:00</t>
        </is>
      </c>
      <c r="F114" t="inlineStr">
        <is>
          <t>mbpr</t>
        </is>
      </c>
      <c r="G114" t="inlineStr">
        <is>
          <t>No aplica</t>
        </is>
      </c>
      <c r="H114" t="inlineStr"/>
      <c r="I114" t="inlineStr">
        <is>
          <t>SQM</t>
        </is>
      </c>
    </row>
    <row r="115">
      <c r="A115" t="inlineStr">
        <is>
          <t>2018</t>
        </is>
      </c>
      <c r="B115" t="inlineStr">
        <is>
          <t>Profundidad del agua subterránea bajo el nivel de terreno</t>
        </is>
      </c>
      <c r="C115" t="n">
        <v>2</v>
      </c>
      <c r="D115" t="n">
        <v>2.128</v>
      </c>
      <c r="E115" t="inlineStr">
        <is>
          <t>20-09-2025 13:23:00</t>
        </is>
      </c>
      <c r="F115" t="inlineStr">
        <is>
          <t>mbnt</t>
        </is>
      </c>
      <c r="G115" t="inlineStr">
        <is>
          <t>No aplica</t>
        </is>
      </c>
      <c r="H115" t="inlineStr"/>
      <c r="I115" t="inlineStr">
        <is>
          <t>SQM</t>
        </is>
      </c>
    </row>
    <row r="116">
      <c r="A116" t="inlineStr">
        <is>
          <t>2018</t>
        </is>
      </c>
      <c r="B116" t="inlineStr">
        <is>
          <t>Cota del agua subterránea</t>
        </is>
      </c>
      <c r="C116" t="n">
        <v>3</v>
      </c>
      <c r="D116" t="inlineStr">
        <is>
          <t>2298.822</t>
        </is>
      </c>
      <c r="E116" t="inlineStr">
        <is>
          <t>30-10-2025 14:29:00</t>
        </is>
      </c>
      <c r="F116" t="inlineStr">
        <is>
          <t>msnm</t>
        </is>
      </c>
      <c r="G116" t="inlineStr">
        <is>
          <t>No aplica</t>
        </is>
      </c>
      <c r="H116" t="inlineStr"/>
      <c r="I116" t="inlineStr">
        <is>
          <t>SQM</t>
        </is>
      </c>
    </row>
    <row r="117">
      <c r="A117" t="inlineStr">
        <is>
          <t>2018</t>
        </is>
      </c>
      <c r="B117" t="inlineStr">
        <is>
          <t>Profundidad del agua subterránea bajo el punto de referencia</t>
        </is>
      </c>
      <c r="C117" t="n">
        <v>1</v>
      </c>
      <c r="D117" t="inlineStr">
        <is>
          <t>2.202</t>
        </is>
      </c>
      <c r="E117" t="inlineStr">
        <is>
          <t>30-10-2025 14:29:00</t>
        </is>
      </c>
      <c r="F117" t="inlineStr">
        <is>
          <t>mbpr</t>
        </is>
      </c>
      <c r="G117" t="inlineStr">
        <is>
          <t>No aplica</t>
        </is>
      </c>
      <c r="H117" t="inlineStr"/>
      <c r="I117" t="inlineStr">
        <is>
          <t>SQM</t>
        </is>
      </c>
    </row>
    <row r="118">
      <c r="A118" t="inlineStr">
        <is>
          <t>2018</t>
        </is>
      </c>
      <c r="B118" t="inlineStr">
        <is>
          <t>Profundidad del agua subterránea bajo el nivel de terreno</t>
        </is>
      </c>
      <c r="C118" t="n">
        <v>2</v>
      </c>
      <c r="D118" t="n">
        <v>2.132</v>
      </c>
      <c r="E118" t="inlineStr">
        <is>
          <t>30-10-2025 14:29:00</t>
        </is>
      </c>
      <c r="F118" t="inlineStr">
        <is>
          <t>mbnt</t>
        </is>
      </c>
      <c r="G118" t="inlineStr">
        <is>
          <t>No aplica</t>
        </is>
      </c>
      <c r="H118" t="inlineStr"/>
      <c r="I118" t="inlineStr">
        <is>
          <t>SQM</t>
        </is>
      </c>
    </row>
    <row r="119">
      <c r="A119" t="inlineStr">
        <is>
          <t>2018</t>
        </is>
      </c>
      <c r="B119" t="inlineStr">
        <is>
          <t>Cota del agua subterránea</t>
        </is>
      </c>
      <c r="C119" t="n">
        <v>3</v>
      </c>
      <c r="D119" t="inlineStr">
        <is>
          <t>2298.817</t>
        </is>
      </c>
      <c r="E119" t="inlineStr">
        <is>
          <t>27-11-2025 15:01:00</t>
        </is>
      </c>
      <c r="F119" t="inlineStr">
        <is>
          <t>msnm</t>
        </is>
      </c>
      <c r="G119" t="inlineStr">
        <is>
          <t>No aplica</t>
        </is>
      </c>
      <c r="H119" t="inlineStr"/>
      <c r="I119" t="inlineStr">
        <is>
          <t>SQM</t>
        </is>
      </c>
    </row>
    <row r="120">
      <c r="A120" t="inlineStr">
        <is>
          <t>2018</t>
        </is>
      </c>
      <c r="B120" t="inlineStr">
        <is>
          <t>Profundidad del agua subterránea bajo el punto de referencia</t>
        </is>
      </c>
      <c r="C120" t="n">
        <v>1</v>
      </c>
      <c r="D120" t="inlineStr">
        <is>
          <t>2.207</t>
        </is>
      </c>
      <c r="E120" t="inlineStr">
        <is>
          <t>27-11-2025 15:01:00</t>
        </is>
      </c>
      <c r="F120" t="inlineStr">
        <is>
          <t>mbpr</t>
        </is>
      </c>
      <c r="G120" t="inlineStr">
        <is>
          <t>No aplica</t>
        </is>
      </c>
      <c r="H120" t="inlineStr"/>
      <c r="I120" t="inlineStr">
        <is>
          <t>SQM</t>
        </is>
      </c>
    </row>
    <row r="121">
      <c r="A121" t="inlineStr">
        <is>
          <t>2018</t>
        </is>
      </c>
      <c r="B121" t="inlineStr">
        <is>
          <t>Profundidad del agua subterránea bajo el nivel de terreno</t>
        </is>
      </c>
      <c r="C121" t="n">
        <v>2</v>
      </c>
      <c r="D121" t="n">
        <v>2.137</v>
      </c>
      <c r="E121" t="inlineStr">
        <is>
          <t>27-11-2025 15:01:00</t>
        </is>
      </c>
      <c r="F121" t="inlineStr">
        <is>
          <t>mbnt</t>
        </is>
      </c>
      <c r="G121" t="inlineStr">
        <is>
          <t>No aplica</t>
        </is>
      </c>
      <c r="H121" t="inlineStr"/>
      <c r="I121" t="inlineStr">
        <is>
          <t>SQM</t>
        </is>
      </c>
    </row>
    <row r="122">
      <c r="A122" t="inlineStr">
        <is>
          <t>2018</t>
        </is>
      </c>
      <c r="B122" t="inlineStr">
        <is>
          <t>Cota del agua subterránea</t>
        </is>
      </c>
      <c r="C122" t="n">
        <v>3</v>
      </c>
      <c r="D122" t="inlineStr">
        <is>
          <t>2298.817</t>
        </is>
      </c>
      <c r="E122" t="inlineStr">
        <is>
          <t>14-12-2025 15:33:00</t>
        </is>
      </c>
      <c r="F122" t="inlineStr">
        <is>
          <t>msnm</t>
        </is>
      </c>
      <c r="G122" t="inlineStr">
        <is>
          <t>No aplica</t>
        </is>
      </c>
      <c r="H122" t="inlineStr"/>
      <c r="I122" t="inlineStr">
        <is>
          <t>SQM</t>
        </is>
      </c>
    </row>
    <row r="123">
      <c r="A123" t="inlineStr">
        <is>
          <t>2018</t>
        </is>
      </c>
      <c r="B123" t="inlineStr">
        <is>
          <t>Profundidad del agua subterránea bajo el punto de referencia</t>
        </is>
      </c>
      <c r="C123" t="n">
        <v>1</v>
      </c>
      <c r="D123" t="inlineStr">
        <is>
          <t>2.207</t>
        </is>
      </c>
      <c r="E123" t="inlineStr">
        <is>
          <t>14-12-2025 15:33:00</t>
        </is>
      </c>
      <c r="F123" t="inlineStr">
        <is>
          <t>mbpr</t>
        </is>
      </c>
      <c r="G123" t="inlineStr">
        <is>
          <t>No aplica</t>
        </is>
      </c>
      <c r="H123" t="inlineStr"/>
      <c r="I123" t="inlineStr">
        <is>
          <t>SQM</t>
        </is>
      </c>
    </row>
    <row r="124">
      <c r="A124" t="inlineStr">
        <is>
          <t>2018</t>
        </is>
      </c>
      <c r="B124" t="inlineStr">
        <is>
          <t>Profundidad del agua subterránea bajo el nivel de terreno</t>
        </is>
      </c>
      <c r="C124" t="n">
        <v>2</v>
      </c>
      <c r="D124" t="n">
        <v>2.137</v>
      </c>
      <c r="E124" t="inlineStr">
        <is>
          <t>14-12-2025 15:33:00</t>
        </is>
      </c>
      <c r="F124" t="inlineStr">
        <is>
          <t>mbnt</t>
        </is>
      </c>
      <c r="G124" t="inlineStr">
        <is>
          <t>No aplica</t>
        </is>
      </c>
      <c r="H124" t="inlineStr"/>
      <c r="I124" t="inlineStr">
        <is>
          <t>SQM</t>
        </is>
      </c>
    </row>
    <row r="125">
      <c r="A125" t="inlineStr">
        <is>
          <t>2021</t>
        </is>
      </c>
      <c r="B125" t="inlineStr">
        <is>
          <t>Cota del agua subterránea</t>
        </is>
      </c>
      <c r="C125" t="n">
        <v>3</v>
      </c>
      <c r="D125" t="inlineStr">
        <is>
          <t>2298.405</t>
        </is>
      </c>
      <c r="E125" t="inlineStr">
        <is>
          <t>27-07-2025 10:46:00</t>
        </is>
      </c>
      <c r="F125" t="inlineStr">
        <is>
          <t>msnm</t>
        </is>
      </c>
      <c r="G125" t="inlineStr">
        <is>
          <t>No aplica</t>
        </is>
      </c>
      <c r="H125" t="inlineStr"/>
      <c r="I125" t="inlineStr">
        <is>
          <t>SQM</t>
        </is>
      </c>
    </row>
    <row r="126">
      <c r="A126" t="inlineStr">
        <is>
          <t>2021</t>
        </is>
      </c>
      <c r="B126" t="inlineStr">
        <is>
          <t>Profundidad del agua subterránea bajo el punto de referencia</t>
        </is>
      </c>
      <c r="C126" t="n">
        <v>1</v>
      </c>
      <c r="D126" t="inlineStr">
        <is>
          <t>2.232</t>
        </is>
      </c>
      <c r="E126" t="inlineStr">
        <is>
          <t>27-07-2025 10:46:00</t>
        </is>
      </c>
      <c r="F126" t="inlineStr">
        <is>
          <t>mbpr</t>
        </is>
      </c>
      <c r="G126" t="inlineStr">
        <is>
          <t>No aplica</t>
        </is>
      </c>
      <c r="H126" t="inlineStr"/>
      <c r="I126" t="inlineStr">
        <is>
          <t>SQM</t>
        </is>
      </c>
    </row>
    <row r="127">
      <c r="A127" t="inlineStr">
        <is>
          <t>2021</t>
        </is>
      </c>
      <c r="B127" t="inlineStr">
        <is>
          <t>Profundidad del agua subterránea bajo el nivel de terreno</t>
        </is>
      </c>
      <c r="C127" t="n">
        <v>2</v>
      </c>
      <c r="D127" t="n">
        <v>2.062</v>
      </c>
      <c r="E127" t="inlineStr">
        <is>
          <t>27-07-2025 10:46:00</t>
        </is>
      </c>
      <c r="F127" t="inlineStr">
        <is>
          <t>mbnt</t>
        </is>
      </c>
      <c r="G127" t="inlineStr">
        <is>
          <t>No aplica</t>
        </is>
      </c>
      <c r="H127" t="inlineStr"/>
      <c r="I127" t="inlineStr">
        <is>
          <t>SQM</t>
        </is>
      </c>
    </row>
    <row r="128">
      <c r="A128" t="inlineStr">
        <is>
          <t>2021</t>
        </is>
      </c>
      <c r="B128" t="inlineStr">
        <is>
          <t>Cota del agua subterránea</t>
        </is>
      </c>
      <c r="C128" t="n">
        <v>3</v>
      </c>
      <c r="D128" t="inlineStr">
        <is>
          <t>2298.404</t>
        </is>
      </c>
      <c r="E128" t="inlineStr">
        <is>
          <t>16-08-2025 11:08:00</t>
        </is>
      </c>
      <c r="F128" t="inlineStr">
        <is>
          <t>msnm</t>
        </is>
      </c>
      <c r="G128" t="inlineStr">
        <is>
          <t>No aplica</t>
        </is>
      </c>
      <c r="H128" t="inlineStr"/>
      <c r="I128" t="inlineStr">
        <is>
          <t>SQM</t>
        </is>
      </c>
    </row>
    <row r="129">
      <c r="A129" t="inlineStr">
        <is>
          <t>2021</t>
        </is>
      </c>
      <c r="B129" t="inlineStr">
        <is>
          <t>Profundidad del agua subterránea bajo el punto de referencia</t>
        </is>
      </c>
      <c r="C129" t="n">
        <v>1</v>
      </c>
      <c r="D129" t="inlineStr">
        <is>
          <t>2.233</t>
        </is>
      </c>
      <c r="E129" t="inlineStr">
        <is>
          <t>16-08-2025 11:08:00</t>
        </is>
      </c>
      <c r="F129" t="inlineStr">
        <is>
          <t>mbpr</t>
        </is>
      </c>
      <c r="G129" t="inlineStr">
        <is>
          <t>No aplica</t>
        </is>
      </c>
      <c r="H129" t="inlineStr"/>
      <c r="I129" t="inlineStr">
        <is>
          <t>SQM</t>
        </is>
      </c>
    </row>
    <row r="130">
      <c r="A130" t="inlineStr">
        <is>
          <t>2021</t>
        </is>
      </c>
      <c r="B130" t="inlineStr">
        <is>
          <t>Profundidad del agua subterránea bajo el nivel de terreno</t>
        </is>
      </c>
      <c r="C130" t="n">
        <v>2</v>
      </c>
      <c r="D130" t="n">
        <v>2.063</v>
      </c>
      <c r="E130" t="inlineStr">
        <is>
          <t>16-08-2025 11:08:00</t>
        </is>
      </c>
      <c r="F130" t="inlineStr">
        <is>
          <t>mbnt</t>
        </is>
      </c>
      <c r="G130" t="inlineStr">
        <is>
          <t>No aplica</t>
        </is>
      </c>
      <c r="H130" t="inlineStr"/>
      <c r="I130" t="inlineStr">
        <is>
          <t>SQM</t>
        </is>
      </c>
    </row>
    <row r="131">
      <c r="A131" t="inlineStr">
        <is>
          <t>2021</t>
        </is>
      </c>
      <c r="B131" t="inlineStr">
        <is>
          <t>Cota del agua subterránea</t>
        </is>
      </c>
      <c r="C131" t="n">
        <v>3</v>
      </c>
      <c r="D131" t="inlineStr">
        <is>
          <t>2298.390</t>
        </is>
      </c>
      <c r="E131" t="inlineStr">
        <is>
          <t>28-09-2025 10:39:00</t>
        </is>
      </c>
      <c r="F131" t="inlineStr">
        <is>
          <t>msnm</t>
        </is>
      </c>
      <c r="G131" t="inlineStr">
        <is>
          <t>No aplica</t>
        </is>
      </c>
      <c r="H131" t="inlineStr"/>
      <c r="I131" t="inlineStr">
        <is>
          <t>SQM</t>
        </is>
      </c>
    </row>
    <row r="132">
      <c r="A132" t="inlineStr">
        <is>
          <t>2021</t>
        </is>
      </c>
      <c r="B132" t="inlineStr">
        <is>
          <t>Profundidad del agua subterránea bajo el punto de referencia</t>
        </is>
      </c>
      <c r="C132" t="n">
        <v>1</v>
      </c>
      <c r="D132" t="inlineStr">
        <is>
          <t>2.247</t>
        </is>
      </c>
      <c r="E132" t="inlineStr">
        <is>
          <t>28-09-2025 10:39:00</t>
        </is>
      </c>
      <c r="F132" t="inlineStr">
        <is>
          <t>mbpr</t>
        </is>
      </c>
      <c r="G132" t="inlineStr">
        <is>
          <t>No aplica</t>
        </is>
      </c>
      <c r="H132" t="inlineStr"/>
      <c r="I132" t="inlineStr">
        <is>
          <t>SQM</t>
        </is>
      </c>
    </row>
    <row r="133">
      <c r="A133" t="inlineStr">
        <is>
          <t>2021</t>
        </is>
      </c>
      <c r="B133" t="inlineStr">
        <is>
          <t>Profundidad del agua subterránea bajo el nivel de terreno</t>
        </is>
      </c>
      <c r="C133" t="n">
        <v>2</v>
      </c>
      <c r="D133" t="n">
        <v>2.077</v>
      </c>
      <c r="E133" t="inlineStr">
        <is>
          <t>28-09-2025 10:39:00</t>
        </is>
      </c>
      <c r="F133" t="inlineStr">
        <is>
          <t>mbnt</t>
        </is>
      </c>
      <c r="G133" t="inlineStr">
        <is>
          <t>No aplica</t>
        </is>
      </c>
      <c r="H133" t="inlineStr"/>
      <c r="I133" t="inlineStr">
        <is>
          <t>SQM</t>
        </is>
      </c>
    </row>
    <row r="134">
      <c r="A134" t="inlineStr">
        <is>
          <t>2021</t>
        </is>
      </c>
      <c r="B134" t="inlineStr">
        <is>
          <t>Cota del agua subterránea</t>
        </is>
      </c>
      <c r="C134" t="n">
        <v>3</v>
      </c>
      <c r="D134" t="inlineStr">
        <is>
          <t>2298.386</t>
        </is>
      </c>
      <c r="E134" t="inlineStr">
        <is>
          <t>18-10-2025 14:54:00</t>
        </is>
      </c>
      <c r="F134" t="inlineStr">
        <is>
          <t>msnm</t>
        </is>
      </c>
      <c r="G134" t="inlineStr">
        <is>
          <t>No aplica</t>
        </is>
      </c>
      <c r="H134" t="inlineStr"/>
      <c r="I134" t="inlineStr">
        <is>
          <t>SQM</t>
        </is>
      </c>
    </row>
    <row r="135">
      <c r="A135" t="inlineStr">
        <is>
          <t>2021</t>
        </is>
      </c>
      <c r="B135" t="inlineStr">
        <is>
          <t>Profundidad del agua subterránea bajo el punto de referencia</t>
        </is>
      </c>
      <c r="C135" t="n">
        <v>1</v>
      </c>
      <c r="D135" t="inlineStr">
        <is>
          <t>2.251</t>
        </is>
      </c>
      <c r="E135" t="inlineStr">
        <is>
          <t>18-10-2025 14:54:00</t>
        </is>
      </c>
      <c r="F135" t="inlineStr">
        <is>
          <t>mbpr</t>
        </is>
      </c>
      <c r="G135" t="inlineStr">
        <is>
          <t>No aplica</t>
        </is>
      </c>
      <c r="H135" t="inlineStr"/>
      <c r="I135" t="inlineStr">
        <is>
          <t>SQM</t>
        </is>
      </c>
    </row>
    <row r="136">
      <c r="A136" t="inlineStr">
        <is>
          <t>2021</t>
        </is>
      </c>
      <c r="B136" t="inlineStr">
        <is>
          <t>Profundidad del agua subterránea bajo el nivel de terreno</t>
        </is>
      </c>
      <c r="C136" t="n">
        <v>2</v>
      </c>
      <c r="D136" t="n">
        <v>2.081</v>
      </c>
      <c r="E136" t="inlineStr">
        <is>
          <t>18-10-2025 14:54:00</t>
        </is>
      </c>
      <c r="F136" t="inlineStr">
        <is>
          <t>mbnt</t>
        </is>
      </c>
      <c r="G136" t="inlineStr">
        <is>
          <t>No aplica</t>
        </is>
      </c>
      <c r="H136" t="inlineStr"/>
      <c r="I136" t="inlineStr">
        <is>
          <t>SQM</t>
        </is>
      </c>
    </row>
    <row r="137">
      <c r="A137" t="inlineStr">
        <is>
          <t>2021</t>
        </is>
      </c>
      <c r="B137" t="inlineStr">
        <is>
          <t>Cota del agua subterránea</t>
        </is>
      </c>
      <c r="C137" t="n">
        <v>3</v>
      </c>
      <c r="D137" t="inlineStr">
        <is>
          <t>2298.378</t>
        </is>
      </c>
      <c r="E137" t="inlineStr">
        <is>
          <t>23-11-2025 16:12:00</t>
        </is>
      </c>
      <c r="F137" t="inlineStr">
        <is>
          <t>msnm</t>
        </is>
      </c>
      <c r="G137" t="inlineStr">
        <is>
          <t>No aplica</t>
        </is>
      </c>
      <c r="H137" t="inlineStr"/>
      <c r="I137" t="inlineStr">
        <is>
          <t>SQM</t>
        </is>
      </c>
    </row>
    <row r="138">
      <c r="A138" t="inlineStr">
        <is>
          <t>2021</t>
        </is>
      </c>
      <c r="B138" t="inlineStr">
        <is>
          <t>Profundidad del agua subterránea bajo el punto de referencia</t>
        </is>
      </c>
      <c r="C138" t="n">
        <v>1</v>
      </c>
      <c r="D138" t="inlineStr">
        <is>
          <t>2.259</t>
        </is>
      </c>
      <c r="E138" t="inlineStr">
        <is>
          <t>23-11-2025 16:12:00</t>
        </is>
      </c>
      <c r="F138" t="inlineStr">
        <is>
          <t>mbpr</t>
        </is>
      </c>
      <c r="G138" t="inlineStr">
        <is>
          <t>No aplica</t>
        </is>
      </c>
      <c r="H138" t="inlineStr"/>
      <c r="I138" t="inlineStr">
        <is>
          <t>SQM</t>
        </is>
      </c>
    </row>
    <row r="139">
      <c r="A139" t="inlineStr">
        <is>
          <t>2021</t>
        </is>
      </c>
      <c r="B139" t="inlineStr">
        <is>
          <t>Profundidad del agua subterránea bajo el nivel de terreno</t>
        </is>
      </c>
      <c r="C139" t="n">
        <v>2</v>
      </c>
      <c r="D139" t="n">
        <v>2.089</v>
      </c>
      <c r="E139" t="inlineStr">
        <is>
          <t>23-11-2025 16:12:00</t>
        </is>
      </c>
      <c r="F139" t="inlineStr">
        <is>
          <t>mbnt</t>
        </is>
      </c>
      <c r="G139" t="inlineStr">
        <is>
          <t>No aplica</t>
        </is>
      </c>
      <c r="H139" t="inlineStr"/>
      <c r="I139" t="inlineStr">
        <is>
          <t>SQM</t>
        </is>
      </c>
    </row>
    <row r="140">
      <c r="A140" t="inlineStr">
        <is>
          <t>2021</t>
        </is>
      </c>
      <c r="B140" t="inlineStr">
        <is>
          <t>Cota del agua subterránea</t>
        </is>
      </c>
      <c r="C140" t="n">
        <v>3</v>
      </c>
      <c r="D140" t="inlineStr">
        <is>
          <t>2298.367</t>
        </is>
      </c>
      <c r="E140" t="inlineStr">
        <is>
          <t>15-12-2025 10:30:00</t>
        </is>
      </c>
      <c r="F140" t="inlineStr">
        <is>
          <t>msnm</t>
        </is>
      </c>
      <c r="G140" t="inlineStr">
        <is>
          <t>No aplica</t>
        </is>
      </c>
      <c r="H140" t="inlineStr"/>
      <c r="I140" t="inlineStr">
        <is>
          <t>SQM</t>
        </is>
      </c>
    </row>
    <row r="141">
      <c r="A141" t="inlineStr">
        <is>
          <t>2021</t>
        </is>
      </c>
      <c r="B141" t="inlineStr">
        <is>
          <t>Profundidad del agua subterránea bajo el punto de referencia</t>
        </is>
      </c>
      <c r="C141" t="n">
        <v>1</v>
      </c>
      <c r="D141" t="inlineStr">
        <is>
          <t>2.270</t>
        </is>
      </c>
      <c r="E141" t="inlineStr">
        <is>
          <t>15-12-2025 10:30:00</t>
        </is>
      </c>
      <c r="F141" t="inlineStr">
        <is>
          <t>mbpr</t>
        </is>
      </c>
      <c r="G141" t="inlineStr">
        <is>
          <t>No aplica</t>
        </is>
      </c>
      <c r="H141" t="inlineStr"/>
      <c r="I141" t="inlineStr">
        <is>
          <t>SQM</t>
        </is>
      </c>
    </row>
    <row r="142">
      <c r="A142" t="inlineStr">
        <is>
          <t>2021</t>
        </is>
      </c>
      <c r="B142" t="inlineStr">
        <is>
          <t>Profundidad del agua subterránea bajo el nivel de terreno</t>
        </is>
      </c>
      <c r="C142" t="n">
        <v>2</v>
      </c>
      <c r="D142" t="n">
        <v>2.1</v>
      </c>
      <c r="E142" t="inlineStr">
        <is>
          <t>15-12-2025 10:30:00</t>
        </is>
      </c>
      <c r="F142" t="inlineStr">
        <is>
          <t>mbnt</t>
        </is>
      </c>
      <c r="G142" t="inlineStr">
        <is>
          <t>No aplica</t>
        </is>
      </c>
      <c r="H142" t="inlineStr"/>
      <c r="I142" t="inlineStr">
        <is>
          <t>SQM</t>
        </is>
      </c>
    </row>
    <row r="143">
      <c r="A143" t="inlineStr">
        <is>
          <t>2022</t>
        </is>
      </c>
      <c r="B143" t="inlineStr">
        <is>
          <t>Cota del agua subterránea</t>
        </is>
      </c>
      <c r="C143" t="n">
        <v>3</v>
      </c>
      <c r="D143" t="inlineStr">
        <is>
          <t>2298.621</t>
        </is>
      </c>
      <c r="E143" t="inlineStr">
        <is>
          <t>27-07-2025 13:00:00</t>
        </is>
      </c>
      <c r="F143" t="inlineStr">
        <is>
          <t>msnm</t>
        </is>
      </c>
      <c r="G143" t="inlineStr">
        <is>
          <t>No aplica</t>
        </is>
      </c>
      <c r="H143" t="inlineStr"/>
      <c r="I143" t="inlineStr">
        <is>
          <t>SQM</t>
        </is>
      </c>
    </row>
    <row r="144">
      <c r="A144" t="inlineStr">
        <is>
          <t>2022</t>
        </is>
      </c>
      <c r="B144" t="inlineStr">
        <is>
          <t>Profundidad del agua subterránea bajo el punto de referencia</t>
        </is>
      </c>
      <c r="C144" t="n">
        <v>1</v>
      </c>
      <c r="D144" t="inlineStr">
        <is>
          <t>2.065</t>
        </is>
      </c>
      <c r="E144" t="inlineStr">
        <is>
          <t>27-07-2025 13:00:00</t>
        </is>
      </c>
      <c r="F144" t="inlineStr">
        <is>
          <t>mbpr</t>
        </is>
      </c>
      <c r="G144" t="inlineStr">
        <is>
          <t>No aplica</t>
        </is>
      </c>
      <c r="H144" t="inlineStr"/>
      <c r="I144" t="inlineStr">
        <is>
          <t>SQM</t>
        </is>
      </c>
    </row>
    <row r="145">
      <c r="A145" t="inlineStr">
        <is>
          <t>2022</t>
        </is>
      </c>
      <c r="B145" t="inlineStr">
        <is>
          <t>Profundidad del agua subterránea bajo el nivel de terreno</t>
        </is>
      </c>
      <c r="C145" t="n">
        <v>2</v>
      </c>
      <c r="D145" t="n">
        <v>2.013</v>
      </c>
      <c r="E145" t="inlineStr">
        <is>
          <t>27-07-2025 13:00:00</t>
        </is>
      </c>
      <c r="F145" t="inlineStr">
        <is>
          <t>mbnt</t>
        </is>
      </c>
      <c r="G145" t="inlineStr">
        <is>
          <t>No aplica</t>
        </is>
      </c>
      <c r="H145" t="inlineStr"/>
      <c r="I145" t="inlineStr">
        <is>
          <t>SQM</t>
        </is>
      </c>
    </row>
    <row r="146">
      <c r="A146" t="inlineStr">
        <is>
          <t>2022</t>
        </is>
      </c>
      <c r="B146" t="inlineStr">
        <is>
          <t>Cota del agua subterránea</t>
        </is>
      </c>
      <c r="C146" t="n">
        <v>3</v>
      </c>
      <c r="D146" t="inlineStr">
        <is>
          <t>2298.626</t>
        </is>
      </c>
      <c r="E146" t="inlineStr">
        <is>
          <t>17-08-2025 11:15:00</t>
        </is>
      </c>
      <c r="F146" t="inlineStr">
        <is>
          <t>msnm</t>
        </is>
      </c>
      <c r="G146" t="inlineStr">
        <is>
          <t>No aplica</t>
        </is>
      </c>
      <c r="H146" t="inlineStr"/>
      <c r="I146" t="inlineStr">
        <is>
          <t>SQM</t>
        </is>
      </c>
    </row>
    <row r="147">
      <c r="A147" t="inlineStr">
        <is>
          <t>2022</t>
        </is>
      </c>
      <c r="B147" t="inlineStr">
        <is>
          <t>Profundidad del agua subterránea bajo el punto de referencia</t>
        </is>
      </c>
      <c r="C147" t="n">
        <v>1</v>
      </c>
      <c r="D147" t="inlineStr">
        <is>
          <t>2.060</t>
        </is>
      </c>
      <c r="E147" t="inlineStr">
        <is>
          <t>17-08-2025 11:15:00</t>
        </is>
      </c>
      <c r="F147" t="inlineStr">
        <is>
          <t>mbpr</t>
        </is>
      </c>
      <c r="G147" t="inlineStr">
        <is>
          <t>No aplica</t>
        </is>
      </c>
      <c r="H147" t="inlineStr"/>
      <c r="I147" t="inlineStr">
        <is>
          <t>SQM</t>
        </is>
      </c>
    </row>
    <row r="148">
      <c r="A148" t="inlineStr">
        <is>
          <t>2022</t>
        </is>
      </c>
      <c r="B148" t="inlineStr">
        <is>
          <t>Profundidad del agua subterránea bajo el nivel de terreno</t>
        </is>
      </c>
      <c r="C148" t="n">
        <v>2</v>
      </c>
      <c r="D148" t="n">
        <v>2.008</v>
      </c>
      <c r="E148" t="inlineStr">
        <is>
          <t>17-08-2025 11:15:00</t>
        </is>
      </c>
      <c r="F148" t="inlineStr">
        <is>
          <t>mbnt</t>
        </is>
      </c>
      <c r="G148" t="inlineStr">
        <is>
          <t>No aplica</t>
        </is>
      </c>
      <c r="H148" t="inlineStr"/>
      <c r="I148" t="inlineStr">
        <is>
          <t>SQM</t>
        </is>
      </c>
    </row>
    <row r="149">
      <c r="A149" t="inlineStr">
        <is>
          <t>2022</t>
        </is>
      </c>
      <c r="B149" t="inlineStr">
        <is>
          <t>Cota del agua subterránea</t>
        </is>
      </c>
      <c r="C149" t="n">
        <v>3</v>
      </c>
      <c r="D149" t="inlineStr">
        <is>
          <t>2298.587</t>
        </is>
      </c>
      <c r="E149" t="inlineStr">
        <is>
          <t>06-09-2025 12:45:00</t>
        </is>
      </c>
      <c r="F149" t="inlineStr">
        <is>
          <t>msnm</t>
        </is>
      </c>
      <c r="G149" t="inlineStr">
        <is>
          <t>No aplica</t>
        </is>
      </c>
      <c r="H149" t="inlineStr"/>
      <c r="I149" t="inlineStr">
        <is>
          <t>SQM</t>
        </is>
      </c>
    </row>
    <row r="150">
      <c r="A150" t="inlineStr">
        <is>
          <t>2022</t>
        </is>
      </c>
      <c r="B150" t="inlineStr">
        <is>
          <t>Profundidad del agua subterránea bajo el punto de referencia</t>
        </is>
      </c>
      <c r="C150" t="n">
        <v>1</v>
      </c>
      <c r="D150" t="inlineStr">
        <is>
          <t>2.099</t>
        </is>
      </c>
      <c r="E150" t="inlineStr">
        <is>
          <t>06-09-2025 12:45:00</t>
        </is>
      </c>
      <c r="F150" t="inlineStr">
        <is>
          <t>mbpr</t>
        </is>
      </c>
      <c r="G150" t="inlineStr">
        <is>
          <t>No aplica</t>
        </is>
      </c>
      <c r="H150" t="inlineStr"/>
      <c r="I150" t="inlineStr">
        <is>
          <t>SQM</t>
        </is>
      </c>
    </row>
    <row r="151">
      <c r="A151" t="inlineStr">
        <is>
          <t>2022</t>
        </is>
      </c>
      <c r="B151" t="inlineStr">
        <is>
          <t>Profundidad del agua subterránea bajo el nivel de terreno</t>
        </is>
      </c>
      <c r="C151" t="n">
        <v>2</v>
      </c>
      <c r="D151" t="n">
        <v>2.047</v>
      </c>
      <c r="E151" t="inlineStr">
        <is>
          <t>06-09-2025 12:45:00</t>
        </is>
      </c>
      <c r="F151" t="inlineStr">
        <is>
          <t>mbnt</t>
        </is>
      </c>
      <c r="G151" t="inlineStr">
        <is>
          <t>No aplica</t>
        </is>
      </c>
      <c r="H151" t="inlineStr"/>
      <c r="I151" t="inlineStr">
        <is>
          <t>SQM</t>
        </is>
      </c>
    </row>
    <row r="152">
      <c r="A152" t="inlineStr">
        <is>
          <t>2022</t>
        </is>
      </c>
      <c r="B152" t="inlineStr">
        <is>
          <t>Cota del agua subterránea</t>
        </is>
      </c>
      <c r="C152" t="n">
        <v>3</v>
      </c>
      <c r="D152" t="inlineStr">
        <is>
          <t>2298.596</t>
        </is>
      </c>
      <c r="E152" t="inlineStr">
        <is>
          <t>02-10-2025 10:37:00</t>
        </is>
      </c>
      <c r="F152" t="inlineStr">
        <is>
          <t>msnm</t>
        </is>
      </c>
      <c r="G152" t="inlineStr">
        <is>
          <t>No aplica</t>
        </is>
      </c>
      <c r="H152" t="inlineStr"/>
      <c r="I152" t="inlineStr">
        <is>
          <t>SQM</t>
        </is>
      </c>
    </row>
    <row r="153">
      <c r="A153" t="inlineStr">
        <is>
          <t>2022</t>
        </is>
      </c>
      <c r="B153" t="inlineStr">
        <is>
          <t>Profundidad del agua subterránea bajo el punto de referencia</t>
        </is>
      </c>
      <c r="C153" t="n">
        <v>1</v>
      </c>
      <c r="D153" t="inlineStr">
        <is>
          <t>2.090</t>
        </is>
      </c>
      <c r="E153" t="inlineStr">
        <is>
          <t>02-10-2025 10:37:00</t>
        </is>
      </c>
      <c r="F153" t="inlineStr">
        <is>
          <t>mbpr</t>
        </is>
      </c>
      <c r="G153" t="inlineStr">
        <is>
          <t>No aplica</t>
        </is>
      </c>
      <c r="H153" t="inlineStr"/>
      <c r="I153" t="inlineStr">
        <is>
          <t>SQM</t>
        </is>
      </c>
    </row>
    <row r="154">
      <c r="A154" t="inlineStr">
        <is>
          <t>2022</t>
        </is>
      </c>
      <c r="B154" t="inlineStr">
        <is>
          <t>Profundidad del agua subterránea bajo el nivel de terreno</t>
        </is>
      </c>
      <c r="C154" t="n">
        <v>2</v>
      </c>
      <c r="D154" t="n">
        <v>2.038</v>
      </c>
      <c r="E154" t="inlineStr">
        <is>
          <t>02-10-2025 10:37:00</t>
        </is>
      </c>
      <c r="F154" t="inlineStr">
        <is>
          <t>mbnt</t>
        </is>
      </c>
      <c r="G154" t="inlineStr">
        <is>
          <t>No aplica</t>
        </is>
      </c>
      <c r="H154" t="inlineStr"/>
      <c r="I154" t="inlineStr">
        <is>
          <t>SQM</t>
        </is>
      </c>
    </row>
    <row r="155">
      <c r="A155" t="inlineStr">
        <is>
          <t>2022</t>
        </is>
      </c>
      <c r="B155" t="inlineStr">
        <is>
          <t>Cota del agua subterránea</t>
        </is>
      </c>
      <c r="C155" t="n">
        <v>3</v>
      </c>
      <c r="D155" t="inlineStr">
        <is>
          <t>2298.593</t>
        </is>
      </c>
      <c r="E155" t="inlineStr">
        <is>
          <t>20-11-2025 10:58:00</t>
        </is>
      </c>
      <c r="F155" t="inlineStr">
        <is>
          <t>msnm</t>
        </is>
      </c>
      <c r="G155" t="inlineStr">
        <is>
          <t>No aplica</t>
        </is>
      </c>
      <c r="H155" t="inlineStr"/>
      <c r="I155" t="inlineStr">
        <is>
          <t>SQM</t>
        </is>
      </c>
    </row>
    <row r="156">
      <c r="A156" t="inlineStr">
        <is>
          <t>2022</t>
        </is>
      </c>
      <c r="B156" t="inlineStr">
        <is>
          <t>Profundidad del agua subterránea bajo el punto de referencia</t>
        </is>
      </c>
      <c r="C156" t="n">
        <v>1</v>
      </c>
      <c r="D156" t="inlineStr">
        <is>
          <t>2.093</t>
        </is>
      </c>
      <c r="E156" t="inlineStr">
        <is>
          <t>20-11-2025 10:58:00</t>
        </is>
      </c>
      <c r="F156" t="inlineStr">
        <is>
          <t>mbpr</t>
        </is>
      </c>
      <c r="G156" t="inlineStr">
        <is>
          <t>No aplica</t>
        </is>
      </c>
      <c r="H156" t="inlineStr"/>
      <c r="I156" t="inlineStr">
        <is>
          <t>SQM</t>
        </is>
      </c>
    </row>
    <row r="157">
      <c r="A157" t="inlineStr">
        <is>
          <t>2022</t>
        </is>
      </c>
      <c r="B157" t="inlineStr">
        <is>
          <t>Profundidad del agua subterránea bajo el nivel de terreno</t>
        </is>
      </c>
      <c r="C157" t="n">
        <v>2</v>
      </c>
      <c r="D157" t="n">
        <v>2.041</v>
      </c>
      <c r="E157" t="inlineStr">
        <is>
          <t>20-11-2025 10:58:00</t>
        </is>
      </c>
      <c r="F157" t="inlineStr">
        <is>
          <t>mbnt</t>
        </is>
      </c>
      <c r="G157" t="inlineStr">
        <is>
          <t>No aplica</t>
        </is>
      </c>
      <c r="H157" t="inlineStr"/>
      <c r="I157" t="inlineStr">
        <is>
          <t>SQM</t>
        </is>
      </c>
    </row>
    <row r="158">
      <c r="A158" t="inlineStr">
        <is>
          <t>2022</t>
        </is>
      </c>
      <c r="B158" t="inlineStr">
        <is>
          <t>Cota del agua subterránea</t>
        </is>
      </c>
      <c r="C158" t="n">
        <v>3</v>
      </c>
      <c r="D158" t="inlineStr">
        <is>
          <t>2298.616</t>
        </is>
      </c>
      <c r="E158" t="inlineStr">
        <is>
          <t>02-12-2025 11:28:00</t>
        </is>
      </c>
      <c r="F158" t="inlineStr">
        <is>
          <t>msnm</t>
        </is>
      </c>
      <c r="G158" t="inlineStr">
        <is>
          <t>No aplica</t>
        </is>
      </c>
      <c r="H158" t="inlineStr"/>
      <c r="I158" t="inlineStr">
        <is>
          <t>SQM</t>
        </is>
      </c>
    </row>
    <row r="159">
      <c r="A159" t="inlineStr">
        <is>
          <t>2022</t>
        </is>
      </c>
      <c r="B159" t="inlineStr">
        <is>
          <t>Profundidad del agua subterránea bajo el punto de referencia</t>
        </is>
      </c>
      <c r="C159" t="n">
        <v>1</v>
      </c>
      <c r="D159" t="inlineStr">
        <is>
          <t>2.070</t>
        </is>
      </c>
      <c r="E159" t="inlineStr">
        <is>
          <t>02-12-2025 11:28:00</t>
        </is>
      </c>
      <c r="F159" t="inlineStr">
        <is>
          <t>mbpr</t>
        </is>
      </c>
      <c r="G159" t="inlineStr">
        <is>
          <t>No aplica</t>
        </is>
      </c>
      <c r="H159" t="inlineStr"/>
      <c r="I159" t="inlineStr">
        <is>
          <t>SQM</t>
        </is>
      </c>
    </row>
    <row r="160">
      <c r="A160" t="inlineStr">
        <is>
          <t>2022</t>
        </is>
      </c>
      <c r="B160" t="inlineStr">
        <is>
          <t>Profundidad del agua subterránea bajo el nivel de terreno</t>
        </is>
      </c>
      <c r="C160" t="n">
        <v>2</v>
      </c>
      <c r="D160" t="n">
        <v>2.018</v>
      </c>
      <c r="E160" t="inlineStr">
        <is>
          <t>02-12-2025 11:28:00</t>
        </is>
      </c>
      <c r="F160" t="inlineStr">
        <is>
          <t>mbnt</t>
        </is>
      </c>
      <c r="G160" t="inlineStr">
        <is>
          <t>No aplica</t>
        </is>
      </c>
      <c r="H160" t="inlineStr"/>
      <c r="I160" t="inlineStr">
        <is>
          <t>SQM</t>
        </is>
      </c>
    </row>
    <row r="161">
      <c r="A161" t="inlineStr">
        <is>
          <t>2026</t>
        </is>
      </c>
      <c r="B161" t="inlineStr">
        <is>
          <t>Cota del agua subterránea</t>
        </is>
      </c>
      <c r="C161" t="n">
        <v>3</v>
      </c>
      <c r="D161" t="inlineStr">
        <is>
          <t>2298.683</t>
        </is>
      </c>
      <c r="E161" t="inlineStr">
        <is>
          <t>27-07-2025 13:55:00</t>
        </is>
      </c>
      <c r="F161" t="inlineStr">
        <is>
          <t>msnm</t>
        </is>
      </c>
      <c r="G161" t="inlineStr">
        <is>
          <t>No aplica</t>
        </is>
      </c>
      <c r="H161" t="inlineStr"/>
      <c r="I161" t="inlineStr">
        <is>
          <t>SQM</t>
        </is>
      </c>
    </row>
    <row r="162">
      <c r="A162" t="inlineStr">
        <is>
          <t>2026</t>
        </is>
      </c>
      <c r="B162" t="inlineStr">
        <is>
          <t>Profundidad del agua subterránea bajo el punto de referencia</t>
        </is>
      </c>
      <c r="C162" t="n">
        <v>1</v>
      </c>
      <c r="D162" t="inlineStr">
        <is>
          <t>2.282</t>
        </is>
      </c>
      <c r="E162" t="inlineStr">
        <is>
          <t>27-07-2025 13:55:00</t>
        </is>
      </c>
      <c r="F162" t="inlineStr">
        <is>
          <t>mbpr</t>
        </is>
      </c>
      <c r="G162" t="inlineStr">
        <is>
          <t>No aplica</t>
        </is>
      </c>
      <c r="H162" t="inlineStr"/>
      <c r="I162" t="inlineStr">
        <is>
          <t>SQM</t>
        </is>
      </c>
    </row>
    <row r="163">
      <c r="A163" t="inlineStr">
        <is>
          <t>2026</t>
        </is>
      </c>
      <c r="B163" t="inlineStr">
        <is>
          <t>Profundidad del agua subterránea bajo el nivel de terreno</t>
        </is>
      </c>
      <c r="C163" t="n">
        <v>2</v>
      </c>
      <c r="D163" t="n">
        <v>2.208</v>
      </c>
      <c r="E163" t="inlineStr">
        <is>
          <t>27-07-2025 13:55:00</t>
        </is>
      </c>
      <c r="F163" t="inlineStr">
        <is>
          <t>mbnt</t>
        </is>
      </c>
      <c r="G163" t="inlineStr">
        <is>
          <t>No aplica</t>
        </is>
      </c>
      <c r="H163" t="inlineStr"/>
      <c r="I163" t="inlineStr">
        <is>
          <t>SQM</t>
        </is>
      </c>
    </row>
    <row r="164">
      <c r="A164" t="inlineStr">
        <is>
          <t>2026</t>
        </is>
      </c>
      <c r="B164" t="inlineStr">
        <is>
          <t>Cota del agua subterránea</t>
        </is>
      </c>
      <c r="C164" t="n">
        <v>3</v>
      </c>
      <c r="D164" t="inlineStr">
        <is>
          <t>2298.685</t>
        </is>
      </c>
      <c r="E164" t="inlineStr">
        <is>
          <t>17-08-2025 12:00:00</t>
        </is>
      </c>
      <c r="F164" t="inlineStr">
        <is>
          <t>msnm</t>
        </is>
      </c>
      <c r="G164" t="inlineStr">
        <is>
          <t>No aplica</t>
        </is>
      </c>
      <c r="H164" t="inlineStr"/>
      <c r="I164" t="inlineStr">
        <is>
          <t>SQM</t>
        </is>
      </c>
    </row>
    <row r="165">
      <c r="A165" t="inlineStr">
        <is>
          <t>2026</t>
        </is>
      </c>
      <c r="B165" t="inlineStr">
        <is>
          <t>Profundidad del agua subterránea bajo el punto de referencia</t>
        </is>
      </c>
      <c r="C165" t="n">
        <v>1</v>
      </c>
      <c r="D165" t="inlineStr">
        <is>
          <t>2.280</t>
        </is>
      </c>
      <c r="E165" t="inlineStr">
        <is>
          <t>17-08-2025 12:00:00</t>
        </is>
      </c>
      <c r="F165" t="inlineStr">
        <is>
          <t>mbpr</t>
        </is>
      </c>
      <c r="G165" t="inlineStr">
        <is>
          <t>No aplica</t>
        </is>
      </c>
      <c r="H165" t="inlineStr"/>
      <c r="I165" t="inlineStr">
        <is>
          <t>SQM</t>
        </is>
      </c>
    </row>
    <row r="166">
      <c r="A166" t="inlineStr">
        <is>
          <t>2026</t>
        </is>
      </c>
      <c r="B166" t="inlineStr">
        <is>
          <t>Profundidad del agua subterránea bajo el nivel de terreno</t>
        </is>
      </c>
      <c r="C166" t="n">
        <v>2</v>
      </c>
      <c r="D166" t="n">
        <v>2.206</v>
      </c>
      <c r="E166" t="inlineStr">
        <is>
          <t>17-08-2025 12:00:00</t>
        </is>
      </c>
      <c r="F166" t="inlineStr">
        <is>
          <t>mbnt</t>
        </is>
      </c>
      <c r="G166" t="inlineStr">
        <is>
          <t>No aplica</t>
        </is>
      </c>
      <c r="H166" t="inlineStr"/>
      <c r="I166" t="inlineStr">
        <is>
          <t>SQM</t>
        </is>
      </c>
    </row>
    <row r="167">
      <c r="A167" t="inlineStr">
        <is>
          <t>2026</t>
        </is>
      </c>
      <c r="B167" t="inlineStr">
        <is>
          <t>Cota del agua subterránea</t>
        </is>
      </c>
      <c r="C167" t="n">
        <v>3</v>
      </c>
      <c r="D167" t="inlineStr">
        <is>
          <t>2298.675</t>
        </is>
      </c>
      <c r="E167" t="inlineStr">
        <is>
          <t>07-09-2025 16:43:00</t>
        </is>
      </c>
      <c r="F167" t="inlineStr">
        <is>
          <t>msnm</t>
        </is>
      </c>
      <c r="G167" t="inlineStr">
        <is>
          <t>No aplica</t>
        </is>
      </c>
      <c r="H167" t="inlineStr"/>
      <c r="I167" t="inlineStr">
        <is>
          <t>SQM</t>
        </is>
      </c>
    </row>
    <row r="168">
      <c r="A168" t="inlineStr">
        <is>
          <t>2026</t>
        </is>
      </c>
      <c r="B168" t="inlineStr">
        <is>
          <t>Profundidad del agua subterránea bajo el punto de referencia</t>
        </is>
      </c>
      <c r="C168" t="n">
        <v>1</v>
      </c>
      <c r="D168" t="inlineStr">
        <is>
          <t>2.290</t>
        </is>
      </c>
      <c r="E168" t="inlineStr">
        <is>
          <t>07-09-2025 16:43:00</t>
        </is>
      </c>
      <c r="F168" t="inlineStr">
        <is>
          <t>mbpr</t>
        </is>
      </c>
      <c r="G168" t="inlineStr">
        <is>
          <t>No aplica</t>
        </is>
      </c>
      <c r="H168" t="inlineStr"/>
      <c r="I168" t="inlineStr">
        <is>
          <t>SQM</t>
        </is>
      </c>
    </row>
    <row r="169">
      <c r="A169" t="inlineStr">
        <is>
          <t>2026</t>
        </is>
      </c>
      <c r="B169" t="inlineStr">
        <is>
          <t>Profundidad del agua subterránea bajo el nivel de terreno</t>
        </is>
      </c>
      <c r="C169" t="n">
        <v>2</v>
      </c>
      <c r="D169" t="n">
        <v>2.216</v>
      </c>
      <c r="E169" t="inlineStr">
        <is>
          <t>07-09-2025 16:43:00</t>
        </is>
      </c>
      <c r="F169" t="inlineStr">
        <is>
          <t>mbnt</t>
        </is>
      </c>
      <c r="G169" t="inlineStr">
        <is>
          <t>No aplica</t>
        </is>
      </c>
      <c r="H169" t="inlineStr"/>
      <c r="I169" t="inlineStr">
        <is>
          <t>SQM</t>
        </is>
      </c>
    </row>
    <row r="170">
      <c r="A170" t="inlineStr">
        <is>
          <t>2026</t>
        </is>
      </c>
      <c r="B170" t="inlineStr">
        <is>
          <t>Cota del agua subterránea</t>
        </is>
      </c>
      <c r="C170" t="n">
        <v>3</v>
      </c>
      <c r="D170" t="inlineStr">
        <is>
          <t>2298.655</t>
        </is>
      </c>
      <c r="E170" t="inlineStr">
        <is>
          <t>02-10-2025 12:15:00</t>
        </is>
      </c>
      <c r="F170" t="inlineStr">
        <is>
          <t>msnm</t>
        </is>
      </c>
      <c r="G170" t="inlineStr">
        <is>
          <t>No aplica</t>
        </is>
      </c>
      <c r="H170" t="inlineStr"/>
      <c r="I170" t="inlineStr">
        <is>
          <t>SQM</t>
        </is>
      </c>
    </row>
    <row r="171">
      <c r="A171" t="inlineStr">
        <is>
          <t>2026</t>
        </is>
      </c>
      <c r="B171" t="inlineStr">
        <is>
          <t>Profundidad del agua subterránea bajo el punto de referencia</t>
        </is>
      </c>
      <c r="C171" t="n">
        <v>1</v>
      </c>
      <c r="D171" t="inlineStr">
        <is>
          <t>2.310</t>
        </is>
      </c>
      <c r="E171" t="inlineStr">
        <is>
          <t>02-10-2025 12:15:00</t>
        </is>
      </c>
      <c r="F171" t="inlineStr">
        <is>
          <t>mbpr</t>
        </is>
      </c>
      <c r="G171" t="inlineStr">
        <is>
          <t>No aplica</t>
        </is>
      </c>
      <c r="H171" t="inlineStr"/>
      <c r="I171" t="inlineStr">
        <is>
          <t>SQM</t>
        </is>
      </c>
    </row>
    <row r="172">
      <c r="A172" t="inlineStr">
        <is>
          <t>2026</t>
        </is>
      </c>
      <c r="B172" t="inlineStr">
        <is>
          <t>Profundidad del agua subterránea bajo el nivel de terreno</t>
        </is>
      </c>
      <c r="C172" t="n">
        <v>2</v>
      </c>
      <c r="D172" t="n">
        <v>2.236</v>
      </c>
      <c r="E172" t="inlineStr">
        <is>
          <t>02-10-2025 12:15:00</t>
        </is>
      </c>
      <c r="F172" t="inlineStr">
        <is>
          <t>mbnt</t>
        </is>
      </c>
      <c r="G172" t="inlineStr">
        <is>
          <t>No aplica</t>
        </is>
      </c>
      <c r="H172" t="inlineStr"/>
      <c r="I172" t="inlineStr">
        <is>
          <t>SQM</t>
        </is>
      </c>
    </row>
    <row r="173">
      <c r="A173" t="inlineStr">
        <is>
          <t>2026</t>
        </is>
      </c>
      <c r="B173" t="inlineStr">
        <is>
          <t>Cota del agua subterránea</t>
        </is>
      </c>
      <c r="C173" t="n">
        <v>3</v>
      </c>
      <c r="D173" t="inlineStr">
        <is>
          <t>2298.665</t>
        </is>
      </c>
      <c r="E173" t="inlineStr">
        <is>
          <t>20-11-2025 14:48:00</t>
        </is>
      </c>
      <c r="F173" t="inlineStr">
        <is>
          <t>msnm</t>
        </is>
      </c>
      <c r="G173" t="inlineStr">
        <is>
          <t>No aplica</t>
        </is>
      </c>
      <c r="H173" t="inlineStr"/>
      <c r="I173" t="inlineStr">
        <is>
          <t>SQM</t>
        </is>
      </c>
    </row>
    <row r="174">
      <c r="A174" t="inlineStr">
        <is>
          <t>2026</t>
        </is>
      </c>
      <c r="B174" t="inlineStr">
        <is>
          <t>Profundidad del agua subterránea bajo el punto de referencia</t>
        </is>
      </c>
      <c r="C174" t="n">
        <v>1</v>
      </c>
      <c r="D174" t="inlineStr">
        <is>
          <t>2.300</t>
        </is>
      </c>
      <c r="E174" t="inlineStr">
        <is>
          <t>20-11-2025 14:48:00</t>
        </is>
      </c>
      <c r="F174" t="inlineStr">
        <is>
          <t>mbpr</t>
        </is>
      </c>
      <c r="G174" t="inlineStr">
        <is>
          <t>No aplica</t>
        </is>
      </c>
      <c r="H174" t="inlineStr"/>
      <c r="I174" t="inlineStr">
        <is>
          <t>SQM</t>
        </is>
      </c>
    </row>
    <row r="175">
      <c r="A175" t="inlineStr">
        <is>
          <t>2026</t>
        </is>
      </c>
      <c r="B175" t="inlineStr">
        <is>
          <t>Profundidad del agua subterránea bajo el nivel de terreno</t>
        </is>
      </c>
      <c r="C175" t="n">
        <v>2</v>
      </c>
      <c r="D175" t="n">
        <v>2.226</v>
      </c>
      <c r="E175" t="inlineStr">
        <is>
          <t>20-11-2025 14:48:00</t>
        </is>
      </c>
      <c r="F175" t="inlineStr">
        <is>
          <t>mbnt</t>
        </is>
      </c>
      <c r="G175" t="inlineStr">
        <is>
          <t>No aplica</t>
        </is>
      </c>
      <c r="H175" t="inlineStr"/>
      <c r="I175" t="inlineStr">
        <is>
          <t>SQM</t>
        </is>
      </c>
    </row>
    <row r="176">
      <c r="A176" t="inlineStr">
        <is>
          <t>2026</t>
        </is>
      </c>
      <c r="B176" t="inlineStr">
        <is>
          <t>Cota del agua subterránea</t>
        </is>
      </c>
      <c r="C176" t="n">
        <v>3</v>
      </c>
      <c r="D176" t="inlineStr">
        <is>
          <t>2298.657</t>
        </is>
      </c>
      <c r="E176" t="inlineStr">
        <is>
          <t>17-12-2025 14:56:00</t>
        </is>
      </c>
      <c r="F176" t="inlineStr">
        <is>
          <t>msnm</t>
        </is>
      </c>
      <c r="G176" t="inlineStr">
        <is>
          <t>No aplica</t>
        </is>
      </c>
      <c r="H176" t="inlineStr"/>
      <c r="I176" t="inlineStr">
        <is>
          <t>SQM</t>
        </is>
      </c>
    </row>
    <row r="177">
      <c r="A177" t="inlineStr">
        <is>
          <t>2026</t>
        </is>
      </c>
      <c r="B177" t="inlineStr">
        <is>
          <t>Profundidad del agua subterránea bajo el punto de referencia</t>
        </is>
      </c>
      <c r="C177" t="n">
        <v>1</v>
      </c>
      <c r="D177" t="inlineStr">
        <is>
          <t>2.308</t>
        </is>
      </c>
      <c r="E177" t="inlineStr">
        <is>
          <t>17-12-2025 14:56:00</t>
        </is>
      </c>
      <c r="F177" t="inlineStr">
        <is>
          <t>mbpr</t>
        </is>
      </c>
      <c r="G177" t="inlineStr">
        <is>
          <t>No aplica</t>
        </is>
      </c>
      <c r="H177" t="inlineStr"/>
      <c r="I177" t="inlineStr">
        <is>
          <t>SQM</t>
        </is>
      </c>
    </row>
    <row r="178">
      <c r="A178" t="inlineStr">
        <is>
          <t>2026</t>
        </is>
      </c>
      <c r="B178" t="inlineStr">
        <is>
          <t>Profundidad del agua subterránea bajo el nivel de terreno</t>
        </is>
      </c>
      <c r="C178" t="n">
        <v>2</v>
      </c>
      <c r="D178" t="n">
        <v>2.234</v>
      </c>
      <c r="E178" t="inlineStr">
        <is>
          <t>17-12-2025 14:56:00</t>
        </is>
      </c>
      <c r="F178" t="inlineStr">
        <is>
          <t>mbnt</t>
        </is>
      </c>
      <c r="G178" t="inlineStr">
        <is>
          <t>No aplica</t>
        </is>
      </c>
      <c r="H178" t="inlineStr"/>
      <c r="I178" t="inlineStr">
        <is>
          <t>SQM</t>
        </is>
      </c>
    </row>
    <row r="179">
      <c r="A179" t="inlineStr">
        <is>
          <t>2028</t>
        </is>
      </c>
      <c r="B179" t="inlineStr">
        <is>
          <t>Cota del agua subterránea</t>
        </is>
      </c>
      <c r="C179" t="n">
        <v>3</v>
      </c>
      <c r="D179" t="inlineStr">
        <is>
          <t>2298.551</t>
        </is>
      </c>
      <c r="E179" t="inlineStr">
        <is>
          <t>28-07-2025 13:19:00</t>
        </is>
      </c>
      <c r="F179" t="inlineStr">
        <is>
          <t>msnm</t>
        </is>
      </c>
      <c r="G179" t="inlineStr">
        <is>
          <t>No aplica</t>
        </is>
      </c>
      <c r="H179" t="inlineStr"/>
      <c r="I179" t="inlineStr">
        <is>
          <t>SQM</t>
        </is>
      </c>
    </row>
    <row r="180">
      <c r="A180" t="inlineStr">
        <is>
          <t>2028</t>
        </is>
      </c>
      <c r="B180" t="inlineStr">
        <is>
          <t>Profundidad del agua subterránea bajo el punto de referencia</t>
        </is>
      </c>
      <c r="C180" t="n">
        <v>1</v>
      </c>
      <c r="D180" t="inlineStr">
        <is>
          <t>2.387</t>
        </is>
      </c>
      <c r="E180" t="inlineStr">
        <is>
          <t>28-07-2025 13:19:00</t>
        </is>
      </c>
      <c r="F180" t="inlineStr">
        <is>
          <t>mbpr</t>
        </is>
      </c>
      <c r="G180" t="inlineStr">
        <is>
          <t>No aplica</t>
        </is>
      </c>
      <c r="H180" t="inlineStr"/>
      <c r="I180" t="inlineStr">
        <is>
          <t>SQM</t>
        </is>
      </c>
    </row>
    <row r="181">
      <c r="A181" t="inlineStr">
        <is>
          <t>2028</t>
        </is>
      </c>
      <c r="B181" t="inlineStr">
        <is>
          <t>Profundidad del agua subterránea bajo el nivel de terreno</t>
        </is>
      </c>
      <c r="C181" t="n">
        <v>2</v>
      </c>
      <c r="D181" t="n">
        <v>2.122</v>
      </c>
      <c r="E181" t="inlineStr">
        <is>
          <t>28-07-2025 13:19:00</t>
        </is>
      </c>
      <c r="F181" t="inlineStr">
        <is>
          <t>mbnt</t>
        </is>
      </c>
      <c r="G181" t="inlineStr">
        <is>
          <t>No aplica</t>
        </is>
      </c>
      <c r="H181" t="inlineStr"/>
      <c r="I181" t="inlineStr">
        <is>
          <t>SQM</t>
        </is>
      </c>
    </row>
    <row r="182">
      <c r="A182" t="inlineStr">
        <is>
          <t>2028</t>
        </is>
      </c>
      <c r="B182" t="inlineStr">
        <is>
          <t>Cota del agua subterránea</t>
        </is>
      </c>
      <c r="C182" t="n">
        <v>3</v>
      </c>
      <c r="D182" t="inlineStr">
        <is>
          <t>2298.546</t>
        </is>
      </c>
      <c r="E182" t="inlineStr">
        <is>
          <t>15-08-2025 09:45:00</t>
        </is>
      </c>
      <c r="F182" t="inlineStr">
        <is>
          <t>msnm</t>
        </is>
      </c>
      <c r="G182" t="inlineStr">
        <is>
          <t>No aplica</t>
        </is>
      </c>
      <c r="H182" t="inlineStr"/>
      <c r="I182" t="inlineStr">
        <is>
          <t>SQM</t>
        </is>
      </c>
    </row>
    <row r="183">
      <c r="A183" t="inlineStr">
        <is>
          <t>2028</t>
        </is>
      </c>
      <c r="B183" t="inlineStr">
        <is>
          <t>Profundidad del agua subterránea bajo el punto de referencia</t>
        </is>
      </c>
      <c r="C183" t="n">
        <v>1</v>
      </c>
      <c r="D183" t="inlineStr">
        <is>
          <t>2.392</t>
        </is>
      </c>
      <c r="E183" t="inlineStr">
        <is>
          <t>15-08-2025 09:45:00</t>
        </is>
      </c>
      <c r="F183" t="inlineStr">
        <is>
          <t>mbpr</t>
        </is>
      </c>
      <c r="G183" t="inlineStr">
        <is>
          <t>No aplica</t>
        </is>
      </c>
      <c r="H183" t="inlineStr"/>
      <c r="I183" t="inlineStr">
        <is>
          <t>SQM</t>
        </is>
      </c>
    </row>
    <row r="184">
      <c r="A184" t="inlineStr">
        <is>
          <t>2028</t>
        </is>
      </c>
      <c r="B184" t="inlineStr">
        <is>
          <t>Profundidad del agua subterránea bajo el nivel de terreno</t>
        </is>
      </c>
      <c r="C184" t="n">
        <v>2</v>
      </c>
      <c r="D184" t="n">
        <v>2.127</v>
      </c>
      <c r="E184" t="inlineStr">
        <is>
          <t>15-08-2025 09:45:00</t>
        </is>
      </c>
      <c r="F184" t="inlineStr">
        <is>
          <t>mbnt</t>
        </is>
      </c>
      <c r="G184" t="inlineStr">
        <is>
          <t>No aplica</t>
        </is>
      </c>
      <c r="H184" t="inlineStr"/>
      <c r="I184" t="inlineStr">
        <is>
          <t>SQM</t>
        </is>
      </c>
    </row>
    <row r="185">
      <c r="A185" t="inlineStr">
        <is>
          <t>2028</t>
        </is>
      </c>
      <c r="B185" t="inlineStr">
        <is>
          <t>Cota del agua subterránea</t>
        </is>
      </c>
      <c r="C185" t="n">
        <v>3</v>
      </c>
      <c r="D185" t="inlineStr">
        <is>
          <t>2298.534</t>
        </is>
      </c>
      <c r="E185" t="inlineStr">
        <is>
          <t>21-09-2025 10:48:00</t>
        </is>
      </c>
      <c r="F185" t="inlineStr">
        <is>
          <t>msnm</t>
        </is>
      </c>
      <c r="G185" t="inlineStr">
        <is>
          <t>No aplica</t>
        </is>
      </c>
      <c r="H185" t="inlineStr"/>
      <c r="I185" t="inlineStr">
        <is>
          <t>SQM</t>
        </is>
      </c>
    </row>
    <row r="186">
      <c r="A186" t="inlineStr">
        <is>
          <t>2028</t>
        </is>
      </c>
      <c r="B186" t="inlineStr">
        <is>
          <t>Profundidad del agua subterránea bajo el punto de referencia</t>
        </is>
      </c>
      <c r="C186" t="n">
        <v>1</v>
      </c>
      <c r="D186" t="inlineStr">
        <is>
          <t>2.404</t>
        </is>
      </c>
      <c r="E186" t="inlineStr">
        <is>
          <t>21-09-2025 10:48:00</t>
        </is>
      </c>
      <c r="F186" t="inlineStr">
        <is>
          <t>mbpr</t>
        </is>
      </c>
      <c r="G186" t="inlineStr">
        <is>
          <t>No aplica</t>
        </is>
      </c>
      <c r="H186" t="inlineStr"/>
      <c r="I186" t="inlineStr">
        <is>
          <t>SQM</t>
        </is>
      </c>
    </row>
    <row r="187">
      <c r="A187" t="inlineStr">
        <is>
          <t>2028</t>
        </is>
      </c>
      <c r="B187" t="inlineStr">
        <is>
          <t>Profundidad del agua subterránea bajo el nivel de terreno</t>
        </is>
      </c>
      <c r="C187" t="n">
        <v>2</v>
      </c>
      <c r="D187" t="n">
        <v>2.139</v>
      </c>
      <c r="E187" t="inlineStr">
        <is>
          <t>21-09-2025 10:48:00</t>
        </is>
      </c>
      <c r="F187" t="inlineStr">
        <is>
          <t>mbnt</t>
        </is>
      </c>
      <c r="G187" t="inlineStr">
        <is>
          <t>No aplica</t>
        </is>
      </c>
      <c r="H187" t="inlineStr"/>
      <c r="I187" t="inlineStr">
        <is>
          <t>SQM</t>
        </is>
      </c>
    </row>
    <row r="188">
      <c r="A188" t="inlineStr">
        <is>
          <t>2028</t>
        </is>
      </c>
      <c r="B188" t="inlineStr">
        <is>
          <t>Cota del agua subterránea</t>
        </is>
      </c>
      <c r="C188" t="n">
        <v>3</v>
      </c>
      <c r="D188" t="inlineStr">
        <is>
          <t>2298.524</t>
        </is>
      </c>
      <c r="E188" t="inlineStr">
        <is>
          <t>30-10-2025 15:37:00</t>
        </is>
      </c>
      <c r="F188" t="inlineStr">
        <is>
          <t>msnm</t>
        </is>
      </c>
      <c r="G188" t="inlineStr">
        <is>
          <t>No aplica</t>
        </is>
      </c>
      <c r="H188" t="inlineStr"/>
      <c r="I188" t="inlineStr">
        <is>
          <t>SQM</t>
        </is>
      </c>
    </row>
    <row r="189">
      <c r="A189" t="inlineStr">
        <is>
          <t>2028</t>
        </is>
      </c>
      <c r="B189" t="inlineStr">
        <is>
          <t>Profundidad del agua subterránea bajo el punto de referencia</t>
        </is>
      </c>
      <c r="C189" t="n">
        <v>1</v>
      </c>
      <c r="D189" t="inlineStr">
        <is>
          <t>2.414</t>
        </is>
      </c>
      <c r="E189" t="inlineStr">
        <is>
          <t>30-10-2025 15:37:00</t>
        </is>
      </c>
      <c r="F189" t="inlineStr">
        <is>
          <t>mbpr</t>
        </is>
      </c>
      <c r="G189" t="inlineStr">
        <is>
          <t>No aplica</t>
        </is>
      </c>
      <c r="H189" t="inlineStr"/>
      <c r="I189" t="inlineStr">
        <is>
          <t>SQM</t>
        </is>
      </c>
    </row>
    <row r="190">
      <c r="A190" t="inlineStr">
        <is>
          <t>2028</t>
        </is>
      </c>
      <c r="B190" t="inlineStr">
        <is>
          <t>Profundidad del agua subterránea bajo el nivel de terreno</t>
        </is>
      </c>
      <c r="C190" t="n">
        <v>2</v>
      </c>
      <c r="D190" t="n">
        <v>2.149</v>
      </c>
      <c r="E190" t="inlineStr">
        <is>
          <t>30-10-2025 15:37:00</t>
        </is>
      </c>
      <c r="F190" t="inlineStr">
        <is>
          <t>mbnt</t>
        </is>
      </c>
      <c r="G190" t="inlineStr">
        <is>
          <t>No aplica</t>
        </is>
      </c>
      <c r="H190" t="inlineStr"/>
      <c r="I190" t="inlineStr">
        <is>
          <t>SQM</t>
        </is>
      </c>
    </row>
    <row r="191">
      <c r="A191" t="inlineStr">
        <is>
          <t>2028</t>
        </is>
      </c>
      <c r="B191" t="inlineStr">
        <is>
          <t>Cota del agua subterránea</t>
        </is>
      </c>
      <c r="C191" t="n">
        <v>3</v>
      </c>
      <c r="D191" t="inlineStr">
        <is>
          <t>2298.521</t>
        </is>
      </c>
      <c r="E191" t="inlineStr">
        <is>
          <t>23-11-2025 14:10:00</t>
        </is>
      </c>
      <c r="F191" t="inlineStr">
        <is>
          <t>msnm</t>
        </is>
      </c>
      <c r="G191" t="inlineStr">
        <is>
          <t>No aplica</t>
        </is>
      </c>
      <c r="H191" t="inlineStr"/>
      <c r="I191" t="inlineStr">
        <is>
          <t>SQM</t>
        </is>
      </c>
    </row>
    <row r="192">
      <c r="A192" t="inlineStr">
        <is>
          <t>2028</t>
        </is>
      </c>
      <c r="B192" t="inlineStr">
        <is>
          <t>Profundidad del agua subterránea bajo el punto de referencia</t>
        </is>
      </c>
      <c r="C192" t="n">
        <v>1</v>
      </c>
      <c r="D192" t="inlineStr">
        <is>
          <t>2.417</t>
        </is>
      </c>
      <c r="E192" t="inlineStr">
        <is>
          <t>23-11-2025 14:10:00</t>
        </is>
      </c>
      <c r="F192" t="inlineStr">
        <is>
          <t>mbpr</t>
        </is>
      </c>
      <c r="G192" t="inlineStr">
        <is>
          <t>No aplica</t>
        </is>
      </c>
      <c r="H192" t="inlineStr"/>
      <c r="I192" t="inlineStr">
        <is>
          <t>SQM</t>
        </is>
      </c>
    </row>
    <row r="193">
      <c r="A193" t="inlineStr">
        <is>
          <t>2028</t>
        </is>
      </c>
      <c r="B193" t="inlineStr">
        <is>
          <t>Profundidad del agua subterránea bajo el nivel de terreno</t>
        </is>
      </c>
      <c r="C193" t="n">
        <v>2</v>
      </c>
      <c r="D193" t="n">
        <v>2.152</v>
      </c>
      <c r="E193" t="inlineStr">
        <is>
          <t>23-11-2025 14:10:00</t>
        </is>
      </c>
      <c r="F193" t="inlineStr">
        <is>
          <t>mbnt</t>
        </is>
      </c>
      <c r="G193" t="inlineStr">
        <is>
          <t>No aplica</t>
        </is>
      </c>
      <c r="H193" t="inlineStr"/>
      <c r="I193" t="inlineStr">
        <is>
          <t>SQM</t>
        </is>
      </c>
    </row>
    <row r="194">
      <c r="A194" t="inlineStr">
        <is>
          <t>2028</t>
        </is>
      </c>
      <c r="B194" t="inlineStr">
        <is>
          <t>Cota del agua subterránea</t>
        </is>
      </c>
      <c r="C194" t="n">
        <v>3</v>
      </c>
      <c r="D194" t="inlineStr">
        <is>
          <t>2298.516</t>
        </is>
      </c>
      <c r="E194" t="inlineStr">
        <is>
          <t>10-12-2025 14:15:00</t>
        </is>
      </c>
      <c r="F194" t="inlineStr">
        <is>
          <t>msnm</t>
        </is>
      </c>
      <c r="G194" t="inlineStr">
        <is>
          <t>No aplica</t>
        </is>
      </c>
      <c r="H194" t="inlineStr"/>
      <c r="I194" t="inlineStr">
        <is>
          <t>SQM</t>
        </is>
      </c>
    </row>
    <row r="195">
      <c r="A195" t="inlineStr">
        <is>
          <t>2028</t>
        </is>
      </c>
      <c r="B195" t="inlineStr">
        <is>
          <t>Profundidad del agua subterránea bajo el punto de referencia</t>
        </is>
      </c>
      <c r="C195" t="n">
        <v>1</v>
      </c>
      <c r="D195" t="inlineStr">
        <is>
          <t>2.422</t>
        </is>
      </c>
      <c r="E195" t="inlineStr">
        <is>
          <t>10-12-2025 14:15:00</t>
        </is>
      </c>
      <c r="F195" t="inlineStr">
        <is>
          <t>mbpr</t>
        </is>
      </c>
      <c r="G195" t="inlineStr">
        <is>
          <t>No aplica</t>
        </is>
      </c>
      <c r="H195" t="inlineStr"/>
      <c r="I195" t="inlineStr">
        <is>
          <t>SQM</t>
        </is>
      </c>
    </row>
    <row r="196">
      <c r="A196" t="inlineStr">
        <is>
          <t>2028</t>
        </is>
      </c>
      <c r="B196" t="inlineStr">
        <is>
          <t>Profundidad del agua subterránea bajo el nivel de terreno</t>
        </is>
      </c>
      <c r="C196" t="n">
        <v>2</v>
      </c>
      <c r="D196" t="n">
        <v>2.157</v>
      </c>
      <c r="E196" t="inlineStr">
        <is>
          <t>10-12-2025 14:15:00</t>
        </is>
      </c>
      <c r="F196" t="inlineStr">
        <is>
          <t>mbnt</t>
        </is>
      </c>
      <c r="G196" t="inlineStr">
        <is>
          <t>No aplica</t>
        </is>
      </c>
      <c r="H196" t="inlineStr"/>
      <c r="I196" t="inlineStr">
        <is>
          <t>SQM</t>
        </is>
      </c>
    </row>
    <row r="197">
      <c r="A197" t="inlineStr">
        <is>
          <t>2037R</t>
        </is>
      </c>
      <c r="B197" t="inlineStr">
        <is>
          <t>Cota del agua subterránea</t>
        </is>
      </c>
      <c r="C197" t="n">
        <v>3</v>
      </c>
      <c r="D197" t="inlineStr">
        <is>
          <t>2298.821</t>
        </is>
      </c>
      <c r="E197" t="inlineStr">
        <is>
          <t>28-07-2025 11:06:00</t>
        </is>
      </c>
      <c r="F197" t="inlineStr">
        <is>
          <t>msnm</t>
        </is>
      </c>
      <c r="G197" t="inlineStr">
        <is>
          <t>No aplica</t>
        </is>
      </c>
      <c r="H197" t="inlineStr"/>
      <c r="I197" t="inlineStr">
        <is>
          <t>SQM</t>
        </is>
      </c>
    </row>
    <row r="198">
      <c r="A198" t="inlineStr">
        <is>
          <t>2037R</t>
        </is>
      </c>
      <c r="B198" t="inlineStr">
        <is>
          <t>Profundidad del agua subterránea bajo el punto de referencia</t>
        </is>
      </c>
      <c r="C198" t="n">
        <v>1</v>
      </c>
      <c r="D198" t="inlineStr">
        <is>
          <t>3.108</t>
        </is>
      </c>
      <c r="E198" t="inlineStr">
        <is>
          <t>28-07-2025 11:06:00</t>
        </is>
      </c>
      <c r="F198" t="inlineStr">
        <is>
          <t>mbpr</t>
        </is>
      </c>
      <c r="G198" t="inlineStr">
        <is>
          <t>No aplica</t>
        </is>
      </c>
      <c r="H198" t="inlineStr"/>
      <c r="I198" t="inlineStr">
        <is>
          <t>SQM</t>
        </is>
      </c>
    </row>
    <row r="199">
      <c r="A199" t="inlineStr">
        <is>
          <t>2037R</t>
        </is>
      </c>
      <c r="B199" t="inlineStr">
        <is>
          <t>Profundidad del agua subterránea bajo el nivel de terreno</t>
        </is>
      </c>
      <c r="C199" t="n">
        <v>2</v>
      </c>
      <c r="D199" t="n">
        <v>2.115</v>
      </c>
      <c r="E199" t="inlineStr">
        <is>
          <t>28-07-2025 11:06:00</t>
        </is>
      </c>
      <c r="F199" t="inlineStr">
        <is>
          <t>mbnt</t>
        </is>
      </c>
      <c r="G199" t="inlineStr">
        <is>
          <t>No aplica</t>
        </is>
      </c>
      <c r="H199" t="inlineStr"/>
      <c r="I199" t="inlineStr">
        <is>
          <t>SQM</t>
        </is>
      </c>
    </row>
    <row r="200">
      <c r="A200" t="inlineStr">
        <is>
          <t>2037R</t>
        </is>
      </c>
      <c r="B200" t="inlineStr">
        <is>
          <t>Cota del agua subterránea</t>
        </is>
      </c>
      <c r="C200" t="n">
        <v>3</v>
      </c>
      <c r="D200" t="inlineStr">
        <is>
          <t>2298.821</t>
        </is>
      </c>
      <c r="E200" t="inlineStr">
        <is>
          <t>05-08-2025 11:11:00</t>
        </is>
      </c>
      <c r="F200" t="inlineStr">
        <is>
          <t>msnm</t>
        </is>
      </c>
      <c r="G200" t="inlineStr">
        <is>
          <t>No aplica</t>
        </is>
      </c>
      <c r="H200" t="inlineStr"/>
      <c r="I200" t="inlineStr">
        <is>
          <t>SQM</t>
        </is>
      </c>
    </row>
    <row r="201">
      <c r="A201" t="inlineStr">
        <is>
          <t>2037R</t>
        </is>
      </c>
      <c r="B201" t="inlineStr">
        <is>
          <t>Profundidad del agua subterránea bajo el punto de referencia</t>
        </is>
      </c>
      <c r="C201" t="n">
        <v>1</v>
      </c>
      <c r="D201" t="inlineStr">
        <is>
          <t>3.108</t>
        </is>
      </c>
      <c r="E201" t="inlineStr">
        <is>
          <t>05-08-2025 11:11:00</t>
        </is>
      </c>
      <c r="F201" t="inlineStr">
        <is>
          <t>mbpr</t>
        </is>
      </c>
      <c r="G201" t="inlineStr">
        <is>
          <t>No aplica</t>
        </is>
      </c>
      <c r="H201" t="inlineStr"/>
      <c r="I201" t="inlineStr">
        <is>
          <t>SQM</t>
        </is>
      </c>
    </row>
    <row r="202">
      <c r="A202" t="inlineStr">
        <is>
          <t>2037R</t>
        </is>
      </c>
      <c r="B202" t="inlineStr">
        <is>
          <t>Profundidad del agua subterránea bajo el nivel de terreno</t>
        </is>
      </c>
      <c r="C202" t="n">
        <v>2</v>
      </c>
      <c r="D202" t="n">
        <v>2.115</v>
      </c>
      <c r="E202" t="inlineStr">
        <is>
          <t>05-08-2025 11:11:00</t>
        </is>
      </c>
      <c r="F202" t="inlineStr">
        <is>
          <t>mbnt</t>
        </is>
      </c>
      <c r="G202" t="inlineStr">
        <is>
          <t>No aplica</t>
        </is>
      </c>
      <c r="H202" t="inlineStr"/>
      <c r="I202" t="inlineStr">
        <is>
          <t>SQM</t>
        </is>
      </c>
    </row>
    <row r="203">
      <c r="A203" t="inlineStr">
        <is>
          <t>2037R</t>
        </is>
      </c>
      <c r="B203" t="inlineStr">
        <is>
          <t>Cota del agua subterránea</t>
        </is>
      </c>
      <c r="C203" t="n">
        <v>3</v>
      </c>
      <c r="D203" t="inlineStr">
        <is>
          <t>2298.805</t>
        </is>
      </c>
      <c r="E203" t="inlineStr">
        <is>
          <t>20-09-2025 13:03:00</t>
        </is>
      </c>
      <c r="F203" t="inlineStr">
        <is>
          <t>msnm</t>
        </is>
      </c>
      <c r="G203" t="inlineStr">
        <is>
          <t>No aplica</t>
        </is>
      </c>
      <c r="H203" t="inlineStr">
        <is>
          <t>pozo correspondiente al 2037R PSAH</t>
        </is>
      </c>
      <c r="I203" t="inlineStr">
        <is>
          <t>SQM</t>
        </is>
      </c>
    </row>
    <row r="204">
      <c r="A204" t="inlineStr">
        <is>
          <t>2037R</t>
        </is>
      </c>
      <c r="B204" t="inlineStr">
        <is>
          <t>Profundidad del agua subterránea bajo el punto de referencia</t>
        </is>
      </c>
      <c r="C204" t="n">
        <v>1</v>
      </c>
      <c r="D204" t="inlineStr">
        <is>
          <t>3.124</t>
        </is>
      </c>
      <c r="E204" t="inlineStr">
        <is>
          <t>20-09-2025 13:03:00</t>
        </is>
      </c>
      <c r="F204" t="inlineStr">
        <is>
          <t>mbpr</t>
        </is>
      </c>
      <c r="G204" t="inlineStr">
        <is>
          <t>No aplica</t>
        </is>
      </c>
      <c r="H204" t="inlineStr">
        <is>
          <t>pozo correspondiente al 2037R PSAH</t>
        </is>
      </c>
      <c r="I204" t="inlineStr">
        <is>
          <t>SQM</t>
        </is>
      </c>
    </row>
    <row r="205">
      <c r="A205" t="inlineStr">
        <is>
          <t>2037R</t>
        </is>
      </c>
      <c r="B205" t="inlineStr">
        <is>
          <t>Profundidad del agua subterránea bajo el nivel de terreno</t>
        </is>
      </c>
      <c r="C205" t="n">
        <v>2</v>
      </c>
      <c r="D205" t="n">
        <v>2.131</v>
      </c>
      <c r="E205" t="inlineStr">
        <is>
          <t>20-09-2025 13:03:00</t>
        </is>
      </c>
      <c r="F205" t="inlineStr">
        <is>
          <t>mbnt</t>
        </is>
      </c>
      <c r="G205" t="inlineStr">
        <is>
          <t>No aplica</t>
        </is>
      </c>
      <c r="H205" t="inlineStr">
        <is>
          <t>pozo correspondiente al 2037R PSAH</t>
        </is>
      </c>
      <c r="I205" t="inlineStr">
        <is>
          <t>SQM</t>
        </is>
      </c>
    </row>
    <row r="206">
      <c r="A206" t="inlineStr">
        <is>
          <t>2037R</t>
        </is>
      </c>
      <c r="B206" t="inlineStr">
        <is>
          <t>Cota del agua subterránea</t>
        </is>
      </c>
      <c r="C206" t="n">
        <v>3</v>
      </c>
      <c r="D206" t="inlineStr">
        <is>
          <t>2298.805</t>
        </is>
      </c>
      <c r="E206" t="inlineStr">
        <is>
          <t>29-09-2025 12:47:00</t>
        </is>
      </c>
      <c r="F206" t="inlineStr">
        <is>
          <t>msnm</t>
        </is>
      </c>
      <c r="G206" t="inlineStr">
        <is>
          <t>No aplica</t>
        </is>
      </c>
      <c r="H206" t="inlineStr"/>
      <c r="I206" t="inlineStr">
        <is>
          <t>SQM</t>
        </is>
      </c>
    </row>
    <row r="207">
      <c r="A207" t="inlineStr">
        <is>
          <t>2037R</t>
        </is>
      </c>
      <c r="B207" t="inlineStr">
        <is>
          <t>Profundidad del agua subterránea bajo el punto de referencia</t>
        </is>
      </c>
      <c r="C207" t="n">
        <v>1</v>
      </c>
      <c r="D207" t="inlineStr">
        <is>
          <t>3.124</t>
        </is>
      </c>
      <c r="E207" t="inlineStr">
        <is>
          <t>29-09-2025 12:47:00</t>
        </is>
      </c>
      <c r="F207" t="inlineStr">
        <is>
          <t>mbpr</t>
        </is>
      </c>
      <c r="G207" t="inlineStr">
        <is>
          <t>No aplica</t>
        </is>
      </c>
      <c r="H207" t="inlineStr"/>
      <c r="I207" t="inlineStr">
        <is>
          <t>SQM</t>
        </is>
      </c>
    </row>
    <row r="208">
      <c r="A208" t="inlineStr">
        <is>
          <t>2037R</t>
        </is>
      </c>
      <c r="B208" t="inlineStr">
        <is>
          <t>Profundidad del agua subterránea bajo el nivel de terreno</t>
        </is>
      </c>
      <c r="C208" t="n">
        <v>2</v>
      </c>
      <c r="D208" t="n">
        <v>2.131</v>
      </c>
      <c r="E208" t="inlineStr">
        <is>
          <t>29-09-2025 12:47:00</t>
        </is>
      </c>
      <c r="F208" t="inlineStr">
        <is>
          <t>mbnt</t>
        </is>
      </c>
      <c r="G208" t="inlineStr">
        <is>
          <t>No aplica</t>
        </is>
      </c>
      <c r="H208" t="inlineStr"/>
      <c r="I208" t="inlineStr">
        <is>
          <t>SQM</t>
        </is>
      </c>
    </row>
    <row r="209">
      <c r="A209" t="inlineStr">
        <is>
          <t>2037R</t>
        </is>
      </c>
      <c r="B209" t="inlineStr">
        <is>
          <t>Cota del agua subterránea</t>
        </is>
      </c>
      <c r="C209" t="n">
        <v>3</v>
      </c>
      <c r="D209" t="inlineStr">
        <is>
          <t>2298.800</t>
        </is>
      </c>
      <c r="E209" t="inlineStr">
        <is>
          <t>20-10-2025 12:48:00</t>
        </is>
      </c>
      <c r="F209" t="inlineStr">
        <is>
          <t>msnm</t>
        </is>
      </c>
      <c r="G209" t="inlineStr">
        <is>
          <t>No aplica</t>
        </is>
      </c>
      <c r="H209" t="inlineStr"/>
      <c r="I209" t="inlineStr">
        <is>
          <t>SQM</t>
        </is>
      </c>
    </row>
    <row r="210">
      <c r="A210" t="inlineStr">
        <is>
          <t>2037R</t>
        </is>
      </c>
      <c r="B210" t="inlineStr">
        <is>
          <t>Profundidad del agua subterránea bajo el punto de referencia</t>
        </is>
      </c>
      <c r="C210" t="n">
        <v>1</v>
      </c>
      <c r="D210" t="inlineStr">
        <is>
          <t>3.129</t>
        </is>
      </c>
      <c r="E210" t="inlineStr">
        <is>
          <t>20-10-2025 12:48:00</t>
        </is>
      </c>
      <c r="F210" t="inlineStr">
        <is>
          <t>mbpr</t>
        </is>
      </c>
      <c r="G210" t="inlineStr">
        <is>
          <t>No aplica</t>
        </is>
      </c>
      <c r="H210" t="inlineStr"/>
      <c r="I210" t="inlineStr">
        <is>
          <t>SQM</t>
        </is>
      </c>
    </row>
    <row r="211">
      <c r="A211" t="inlineStr">
        <is>
          <t>2037R</t>
        </is>
      </c>
      <c r="B211" t="inlineStr">
        <is>
          <t>Profundidad del agua subterránea bajo el nivel de terreno</t>
        </is>
      </c>
      <c r="C211" t="n">
        <v>2</v>
      </c>
      <c r="D211" t="n">
        <v>2.136</v>
      </c>
      <c r="E211" t="inlineStr">
        <is>
          <t>20-10-2025 12:48:00</t>
        </is>
      </c>
      <c r="F211" t="inlineStr">
        <is>
          <t>mbnt</t>
        </is>
      </c>
      <c r="G211" t="inlineStr">
        <is>
          <t>No aplica</t>
        </is>
      </c>
      <c r="H211" t="inlineStr"/>
      <c r="I211" t="inlineStr">
        <is>
          <t>SQM</t>
        </is>
      </c>
    </row>
    <row r="212">
      <c r="A212" t="inlineStr">
        <is>
          <t>2037R</t>
        </is>
      </c>
      <c r="B212" t="inlineStr">
        <is>
          <t>Cota del agua subterránea</t>
        </is>
      </c>
      <c r="C212" t="n">
        <v>3</v>
      </c>
      <c r="D212" t="inlineStr">
        <is>
          <t>2298.798</t>
        </is>
      </c>
      <c r="E212" t="inlineStr">
        <is>
          <t>03-11-2025 12:22:00</t>
        </is>
      </c>
      <c r="F212" t="inlineStr">
        <is>
          <t>msnm</t>
        </is>
      </c>
      <c r="G212" t="inlineStr">
        <is>
          <t>No aplica</t>
        </is>
      </c>
      <c r="H212" t="inlineStr">
        <is>
          <t>POZO CORRESPONDIENTE AL 2037R DEL PSAH</t>
        </is>
      </c>
      <c r="I212" t="inlineStr">
        <is>
          <t>SQM</t>
        </is>
      </c>
    </row>
    <row r="213">
      <c r="A213" t="inlineStr">
        <is>
          <t>2037R</t>
        </is>
      </c>
      <c r="B213" t="inlineStr">
        <is>
          <t>Profundidad del agua subterránea bajo el punto de referencia</t>
        </is>
      </c>
      <c r="C213" t="n">
        <v>1</v>
      </c>
      <c r="D213" t="inlineStr">
        <is>
          <t>3.131</t>
        </is>
      </c>
      <c r="E213" t="inlineStr">
        <is>
          <t>03-11-2025 12:22:00</t>
        </is>
      </c>
      <c r="F213" t="inlineStr">
        <is>
          <t>mbpr</t>
        </is>
      </c>
      <c r="G213" t="inlineStr">
        <is>
          <t>No aplica</t>
        </is>
      </c>
      <c r="H213" t="inlineStr">
        <is>
          <t>POZO CORRESPONDIENTE AL 2037R DEL PSAH</t>
        </is>
      </c>
      <c r="I213" t="inlineStr">
        <is>
          <t>SQM</t>
        </is>
      </c>
    </row>
    <row r="214">
      <c r="A214" t="inlineStr">
        <is>
          <t>2037R</t>
        </is>
      </c>
      <c r="B214" t="inlineStr">
        <is>
          <t>Profundidad del agua subterránea bajo el nivel de terreno</t>
        </is>
      </c>
      <c r="C214" t="n">
        <v>2</v>
      </c>
      <c r="D214" t="n">
        <v>2.138</v>
      </c>
      <c r="E214" t="inlineStr">
        <is>
          <t>03-11-2025 12:22:00</t>
        </is>
      </c>
      <c r="F214" t="inlineStr">
        <is>
          <t>mbnt</t>
        </is>
      </c>
      <c r="G214" t="inlineStr">
        <is>
          <t>No aplica</t>
        </is>
      </c>
      <c r="H214" t="inlineStr">
        <is>
          <t>POZO CORRESPONDIENTE AL 2037R DEL PSAH</t>
        </is>
      </c>
      <c r="I214" t="inlineStr">
        <is>
          <t>SQM</t>
        </is>
      </c>
    </row>
    <row r="215">
      <c r="A215" t="inlineStr">
        <is>
          <t>2037R</t>
        </is>
      </c>
      <c r="B215" t="inlineStr">
        <is>
          <t>Cota del agua subterránea</t>
        </is>
      </c>
      <c r="C215" t="n">
        <v>3</v>
      </c>
      <c r="D215" t="inlineStr">
        <is>
          <t>2298.789</t>
        </is>
      </c>
      <c r="E215" t="inlineStr">
        <is>
          <t>01-12-2025 11:48:00</t>
        </is>
      </c>
      <c r="F215" t="inlineStr">
        <is>
          <t>msnm</t>
        </is>
      </c>
      <c r="G215" t="inlineStr">
        <is>
          <t>No aplica</t>
        </is>
      </c>
      <c r="H215" t="inlineStr"/>
      <c r="I215" t="inlineStr">
        <is>
          <t>SQM</t>
        </is>
      </c>
    </row>
    <row r="216">
      <c r="A216" t="inlineStr">
        <is>
          <t>2037R</t>
        </is>
      </c>
      <c r="B216" t="inlineStr">
        <is>
          <t>Profundidad del agua subterránea bajo el punto de referencia</t>
        </is>
      </c>
      <c r="C216" t="n">
        <v>1</v>
      </c>
      <c r="D216" t="inlineStr">
        <is>
          <t>3.140</t>
        </is>
      </c>
      <c r="E216" t="inlineStr">
        <is>
          <t>01-12-2025 11:48:00</t>
        </is>
      </c>
      <c r="F216" t="inlineStr">
        <is>
          <t>mbpr</t>
        </is>
      </c>
      <c r="G216" t="inlineStr">
        <is>
          <t>No aplica</t>
        </is>
      </c>
      <c r="H216" t="inlineStr"/>
      <c r="I216" t="inlineStr">
        <is>
          <t>SQM</t>
        </is>
      </c>
    </row>
    <row r="217">
      <c r="A217" t="inlineStr">
        <is>
          <t>2037R</t>
        </is>
      </c>
      <c r="B217" t="inlineStr">
        <is>
          <t>Profundidad del agua subterránea bajo el nivel de terreno</t>
        </is>
      </c>
      <c r="C217" t="n">
        <v>2</v>
      </c>
      <c r="D217" t="n">
        <v>2.147</v>
      </c>
      <c r="E217" t="inlineStr">
        <is>
          <t>01-12-2025 11:48:00</t>
        </is>
      </c>
      <c r="F217" t="inlineStr">
        <is>
          <t>mbnt</t>
        </is>
      </c>
      <c r="G217" t="inlineStr">
        <is>
          <t>No aplica</t>
        </is>
      </c>
      <c r="H217" t="inlineStr"/>
      <c r="I217" t="inlineStr">
        <is>
          <t>SQM</t>
        </is>
      </c>
    </row>
    <row r="218">
      <c r="A218" t="inlineStr">
        <is>
          <t>2040</t>
        </is>
      </c>
      <c r="B218" t="inlineStr">
        <is>
          <t>Cota del agua subterránea</t>
        </is>
      </c>
      <c r="C218" t="n">
        <v>3</v>
      </c>
      <c r="D218" t="inlineStr">
        <is>
          <t>2298.944</t>
        </is>
      </c>
      <c r="E218" t="inlineStr">
        <is>
          <t>28-07-2025 09:04:00</t>
        </is>
      </c>
      <c r="F218" t="inlineStr">
        <is>
          <t>msnm</t>
        </is>
      </c>
      <c r="G218" t="inlineStr">
        <is>
          <t>No aplica</t>
        </is>
      </c>
      <c r="H218" t="inlineStr"/>
      <c r="I218" t="inlineStr">
        <is>
          <t>SQM</t>
        </is>
      </c>
    </row>
    <row r="219">
      <c r="A219" t="inlineStr">
        <is>
          <t>2040</t>
        </is>
      </c>
      <c r="B219" t="inlineStr">
        <is>
          <t>Profundidad del agua subterránea bajo el punto de referencia</t>
        </is>
      </c>
      <c r="C219" t="n">
        <v>1</v>
      </c>
      <c r="D219" t="inlineStr">
        <is>
          <t>2.740</t>
        </is>
      </c>
      <c r="E219" t="inlineStr">
        <is>
          <t>28-07-2025 09:04:00</t>
        </is>
      </c>
      <c r="F219" t="inlineStr">
        <is>
          <t>mbpr</t>
        </is>
      </c>
      <c r="G219" t="inlineStr">
        <is>
          <t>No aplica</t>
        </is>
      </c>
      <c r="H219" t="inlineStr"/>
      <c r="I219" t="inlineStr">
        <is>
          <t>SQM</t>
        </is>
      </c>
    </row>
    <row r="220">
      <c r="A220" t="inlineStr">
        <is>
          <t>2040</t>
        </is>
      </c>
      <c r="B220" t="inlineStr">
        <is>
          <t>Profundidad del agua subterránea bajo el nivel de terreno</t>
        </is>
      </c>
      <c r="C220" t="n">
        <v>2</v>
      </c>
      <c r="D220" t="n">
        <v>2.48</v>
      </c>
      <c r="E220" t="inlineStr">
        <is>
          <t>28-07-2025 09:04:00</t>
        </is>
      </c>
      <c r="F220" t="inlineStr">
        <is>
          <t>mbnt</t>
        </is>
      </c>
      <c r="G220" t="inlineStr">
        <is>
          <t>No aplica</t>
        </is>
      </c>
      <c r="H220" t="inlineStr"/>
      <c r="I220" t="inlineStr">
        <is>
          <t>SQM</t>
        </is>
      </c>
    </row>
    <row r="221">
      <c r="A221" t="inlineStr">
        <is>
          <t>2040</t>
        </is>
      </c>
      <c r="B221" t="inlineStr">
        <is>
          <t>Cota del agua subterránea</t>
        </is>
      </c>
      <c r="C221" t="n">
        <v>3</v>
      </c>
      <c r="D221" t="inlineStr">
        <is>
          <t>2298.943</t>
        </is>
      </c>
      <c r="E221" t="inlineStr">
        <is>
          <t>14-08-2025 10:49:00</t>
        </is>
      </c>
      <c r="F221" t="inlineStr">
        <is>
          <t>msnm</t>
        </is>
      </c>
      <c r="G221" t="inlineStr">
        <is>
          <t>No aplica</t>
        </is>
      </c>
      <c r="H221" t="inlineStr"/>
      <c r="I221" t="inlineStr">
        <is>
          <t>SQM</t>
        </is>
      </c>
    </row>
    <row r="222">
      <c r="A222" t="inlineStr">
        <is>
          <t>2040</t>
        </is>
      </c>
      <c r="B222" t="inlineStr">
        <is>
          <t>Profundidad del agua subterránea bajo el punto de referencia</t>
        </is>
      </c>
      <c r="C222" t="n">
        <v>1</v>
      </c>
      <c r="D222" t="inlineStr">
        <is>
          <t>2.741</t>
        </is>
      </c>
      <c r="E222" t="inlineStr">
        <is>
          <t>14-08-2025 10:49:00</t>
        </is>
      </c>
      <c r="F222" t="inlineStr">
        <is>
          <t>mbpr</t>
        </is>
      </c>
      <c r="G222" t="inlineStr">
        <is>
          <t>No aplica</t>
        </is>
      </c>
      <c r="H222" t="inlineStr"/>
      <c r="I222" t="inlineStr">
        <is>
          <t>SQM</t>
        </is>
      </c>
    </row>
    <row r="223">
      <c r="A223" t="inlineStr">
        <is>
          <t>2040</t>
        </is>
      </c>
      <c r="B223" t="inlineStr">
        <is>
          <t>Profundidad del agua subterránea bajo el nivel de terreno</t>
        </is>
      </c>
      <c r="C223" t="n">
        <v>2</v>
      </c>
      <c r="D223" t="n">
        <v>2.481</v>
      </c>
      <c r="E223" t="inlineStr">
        <is>
          <t>14-08-2025 10:49:00</t>
        </is>
      </c>
      <c r="F223" t="inlineStr">
        <is>
          <t>mbnt</t>
        </is>
      </c>
      <c r="G223" t="inlineStr">
        <is>
          <t>No aplica</t>
        </is>
      </c>
      <c r="H223" t="inlineStr"/>
      <c r="I223" t="inlineStr">
        <is>
          <t>SQM</t>
        </is>
      </c>
    </row>
    <row r="224">
      <c r="A224" t="inlineStr">
        <is>
          <t>2040</t>
        </is>
      </c>
      <c r="B224" t="inlineStr">
        <is>
          <t>Cota del agua subterránea</t>
        </is>
      </c>
      <c r="C224" t="n">
        <v>3</v>
      </c>
      <c r="D224" t="inlineStr">
        <is>
          <t>2298.959</t>
        </is>
      </c>
      <c r="E224" t="inlineStr">
        <is>
          <t>20-09-2025 15:37:00</t>
        </is>
      </c>
      <c r="F224" t="inlineStr">
        <is>
          <t>msnm</t>
        </is>
      </c>
      <c r="G224" t="inlineStr">
        <is>
          <t>No aplica</t>
        </is>
      </c>
      <c r="H224" t="inlineStr"/>
      <c r="I224" t="inlineStr">
        <is>
          <t>SQM</t>
        </is>
      </c>
    </row>
    <row r="225">
      <c r="A225" t="inlineStr">
        <is>
          <t>2040</t>
        </is>
      </c>
      <c r="B225" t="inlineStr">
        <is>
          <t>Profundidad del agua subterránea bajo el punto de referencia</t>
        </is>
      </c>
      <c r="C225" t="n">
        <v>1</v>
      </c>
      <c r="D225" t="inlineStr">
        <is>
          <t>2.725</t>
        </is>
      </c>
      <c r="E225" t="inlineStr">
        <is>
          <t>20-09-2025 15:37:00</t>
        </is>
      </c>
      <c r="F225" t="inlineStr">
        <is>
          <t>mbpr</t>
        </is>
      </c>
      <c r="G225" t="inlineStr">
        <is>
          <t>No aplica</t>
        </is>
      </c>
      <c r="H225" t="inlineStr"/>
      <c r="I225" t="inlineStr">
        <is>
          <t>SQM</t>
        </is>
      </c>
    </row>
    <row r="226">
      <c r="A226" t="inlineStr">
        <is>
          <t>2040</t>
        </is>
      </c>
      <c r="B226" t="inlineStr">
        <is>
          <t>Profundidad del agua subterránea bajo el nivel de terreno</t>
        </is>
      </c>
      <c r="C226" t="n">
        <v>2</v>
      </c>
      <c r="D226" t="n">
        <v>2.465</v>
      </c>
      <c r="E226" t="inlineStr">
        <is>
          <t>20-09-2025 15:37:00</t>
        </is>
      </c>
      <c r="F226" t="inlineStr">
        <is>
          <t>mbnt</t>
        </is>
      </c>
      <c r="G226" t="inlineStr">
        <is>
          <t>No aplica</t>
        </is>
      </c>
      <c r="H226" t="inlineStr"/>
      <c r="I226" t="inlineStr">
        <is>
          <t>SQM</t>
        </is>
      </c>
    </row>
    <row r="227">
      <c r="A227" t="inlineStr">
        <is>
          <t>2040</t>
        </is>
      </c>
      <c r="B227" t="inlineStr">
        <is>
          <t>Cota del agua subterránea</t>
        </is>
      </c>
      <c r="C227" t="n">
        <v>3</v>
      </c>
      <c r="D227" t="inlineStr">
        <is>
          <t>2299.001</t>
        </is>
      </c>
      <c r="E227" t="inlineStr">
        <is>
          <t>30-10-2025 11:20:00</t>
        </is>
      </c>
      <c r="F227" t="inlineStr">
        <is>
          <t>msnm</t>
        </is>
      </c>
      <c r="G227" t="inlineStr">
        <is>
          <t>No aplica</t>
        </is>
      </c>
      <c r="H227" t="inlineStr"/>
      <c r="I227" t="inlineStr">
        <is>
          <t>SQM</t>
        </is>
      </c>
    </row>
    <row r="228">
      <c r="A228" t="inlineStr">
        <is>
          <t>2040</t>
        </is>
      </c>
      <c r="B228" t="inlineStr">
        <is>
          <t>Profundidad del agua subterránea bajo el punto de referencia</t>
        </is>
      </c>
      <c r="C228" t="n">
        <v>1</v>
      </c>
      <c r="D228" t="inlineStr">
        <is>
          <t>2.683</t>
        </is>
      </c>
      <c r="E228" t="inlineStr">
        <is>
          <t>30-10-2025 11:20:00</t>
        </is>
      </c>
      <c r="F228" t="inlineStr">
        <is>
          <t>mbpr</t>
        </is>
      </c>
      <c r="G228" t="inlineStr">
        <is>
          <t>No aplica</t>
        </is>
      </c>
      <c r="H228" t="inlineStr"/>
      <c r="I228" t="inlineStr">
        <is>
          <t>SQM</t>
        </is>
      </c>
    </row>
    <row r="229">
      <c r="A229" t="inlineStr">
        <is>
          <t>2040</t>
        </is>
      </c>
      <c r="B229" t="inlineStr">
        <is>
          <t>Profundidad del agua subterránea bajo el nivel de terreno</t>
        </is>
      </c>
      <c r="C229" t="n">
        <v>2</v>
      </c>
      <c r="D229" t="n">
        <v>2.423</v>
      </c>
      <c r="E229" t="inlineStr">
        <is>
          <t>30-10-2025 11:20:00</t>
        </is>
      </c>
      <c r="F229" t="inlineStr">
        <is>
          <t>mbnt</t>
        </is>
      </c>
      <c r="G229" t="inlineStr">
        <is>
          <t>No aplica</t>
        </is>
      </c>
      <c r="H229" t="inlineStr"/>
      <c r="I229" t="inlineStr">
        <is>
          <t>SQM</t>
        </is>
      </c>
    </row>
    <row r="230">
      <c r="A230" t="inlineStr">
        <is>
          <t>2040</t>
        </is>
      </c>
      <c r="B230" t="inlineStr">
        <is>
          <t>Cota del agua subterránea</t>
        </is>
      </c>
      <c r="C230" t="n">
        <v>3</v>
      </c>
      <c r="D230" t="inlineStr">
        <is>
          <t>2299.021</t>
        </is>
      </c>
      <c r="E230" t="inlineStr">
        <is>
          <t>23-11-2025 10:55:00</t>
        </is>
      </c>
      <c r="F230" t="inlineStr">
        <is>
          <t>msnm</t>
        </is>
      </c>
      <c r="G230" t="inlineStr">
        <is>
          <t>No aplica</t>
        </is>
      </c>
      <c r="H230" t="inlineStr"/>
      <c r="I230" t="inlineStr">
        <is>
          <t>SQM</t>
        </is>
      </c>
    </row>
    <row r="231">
      <c r="A231" t="inlineStr">
        <is>
          <t>2040</t>
        </is>
      </c>
      <c r="B231" t="inlineStr">
        <is>
          <t>Profundidad del agua subterránea bajo el punto de referencia</t>
        </is>
      </c>
      <c r="C231" t="n">
        <v>1</v>
      </c>
      <c r="D231" t="inlineStr">
        <is>
          <t>2.663</t>
        </is>
      </c>
      <c r="E231" t="inlineStr">
        <is>
          <t>23-11-2025 10:55:00</t>
        </is>
      </c>
      <c r="F231" t="inlineStr">
        <is>
          <t>mbpr</t>
        </is>
      </c>
      <c r="G231" t="inlineStr">
        <is>
          <t>No aplica</t>
        </is>
      </c>
      <c r="H231" t="inlineStr"/>
      <c r="I231" t="inlineStr">
        <is>
          <t>SQM</t>
        </is>
      </c>
    </row>
    <row r="232">
      <c r="A232" t="inlineStr">
        <is>
          <t>2040</t>
        </is>
      </c>
      <c r="B232" t="inlineStr">
        <is>
          <t>Profundidad del agua subterránea bajo el nivel de terreno</t>
        </is>
      </c>
      <c r="C232" t="n">
        <v>2</v>
      </c>
      <c r="D232" t="n">
        <v>2.403</v>
      </c>
      <c r="E232" t="inlineStr">
        <is>
          <t>23-11-2025 10:55:00</t>
        </is>
      </c>
      <c r="F232" t="inlineStr">
        <is>
          <t>mbnt</t>
        </is>
      </c>
      <c r="G232" t="inlineStr">
        <is>
          <t>No aplica</t>
        </is>
      </c>
      <c r="H232" t="inlineStr"/>
      <c r="I232" t="inlineStr">
        <is>
          <t>SQM</t>
        </is>
      </c>
    </row>
    <row r="233">
      <c r="A233" t="inlineStr">
        <is>
          <t>2040</t>
        </is>
      </c>
      <c r="B233" t="inlineStr">
        <is>
          <t>Cota del agua subterránea</t>
        </is>
      </c>
      <c r="C233" t="n">
        <v>3</v>
      </c>
      <c r="D233" t="inlineStr">
        <is>
          <t>2299.027</t>
        </is>
      </c>
      <c r="E233" t="inlineStr">
        <is>
          <t>10-12-2025 16:54:00</t>
        </is>
      </c>
      <c r="F233" t="inlineStr">
        <is>
          <t>msnm</t>
        </is>
      </c>
      <c r="G233" t="inlineStr">
        <is>
          <t>No aplica</t>
        </is>
      </c>
      <c r="H233" t="inlineStr"/>
      <c r="I233" t="inlineStr">
        <is>
          <t>SQM</t>
        </is>
      </c>
    </row>
    <row r="234">
      <c r="A234" t="inlineStr">
        <is>
          <t>2040</t>
        </is>
      </c>
      <c r="B234" t="inlineStr">
        <is>
          <t>Profundidad del agua subterránea bajo el punto de referencia</t>
        </is>
      </c>
      <c r="C234" t="n">
        <v>1</v>
      </c>
      <c r="D234" t="inlineStr">
        <is>
          <t>2.657</t>
        </is>
      </c>
      <c r="E234" t="inlineStr">
        <is>
          <t>10-12-2025 16:54:00</t>
        </is>
      </c>
      <c r="F234" t="inlineStr">
        <is>
          <t>mbpr</t>
        </is>
      </c>
      <c r="G234" t="inlineStr">
        <is>
          <t>No aplica</t>
        </is>
      </c>
      <c r="H234" t="inlineStr"/>
      <c r="I234" t="inlineStr">
        <is>
          <t>SQM</t>
        </is>
      </c>
    </row>
    <row r="235">
      <c r="A235" t="inlineStr">
        <is>
          <t>2040</t>
        </is>
      </c>
      <c r="B235" t="inlineStr">
        <is>
          <t>Profundidad del agua subterránea bajo el nivel de terreno</t>
        </is>
      </c>
      <c r="C235" t="n">
        <v>2</v>
      </c>
      <c r="D235" t="n">
        <v>2.397</v>
      </c>
      <c r="E235" t="inlineStr">
        <is>
          <t>10-12-2025 16:54:00</t>
        </is>
      </c>
      <c r="F235" t="inlineStr">
        <is>
          <t>mbnt</t>
        </is>
      </c>
      <c r="G235" t="inlineStr">
        <is>
          <t>No aplica</t>
        </is>
      </c>
      <c r="H235" t="inlineStr"/>
      <c r="I235" t="inlineStr">
        <is>
          <t>SQM</t>
        </is>
      </c>
    </row>
    <row r="236">
      <c r="A236" t="inlineStr">
        <is>
          <t>2041</t>
        </is>
      </c>
      <c r="B236" t="inlineStr">
        <is>
          <t>Cota del agua subterránea</t>
        </is>
      </c>
      <c r="C236" t="n">
        <v>3</v>
      </c>
      <c r="D236" t="inlineStr">
        <is>
          <t>2294.898</t>
        </is>
      </c>
      <c r="E236" t="inlineStr">
        <is>
          <t>26-07-2025 12:50:00</t>
        </is>
      </c>
      <c r="F236" t="inlineStr">
        <is>
          <t>msnm</t>
        </is>
      </c>
      <c r="G236" t="inlineStr">
        <is>
          <t>No aplica</t>
        </is>
      </c>
      <c r="H236" t="inlineStr"/>
      <c r="I236" t="inlineStr">
        <is>
          <t>SQM</t>
        </is>
      </c>
    </row>
    <row r="237">
      <c r="A237" t="inlineStr">
        <is>
          <t>2041</t>
        </is>
      </c>
      <c r="B237" t="inlineStr">
        <is>
          <t>Profundidad del agua subterránea bajo el punto de referencia</t>
        </is>
      </c>
      <c r="C237" t="n">
        <v>1</v>
      </c>
      <c r="D237" t="inlineStr">
        <is>
          <t>7.290</t>
        </is>
      </c>
      <c r="E237" t="inlineStr">
        <is>
          <t>26-07-2025 12:50:00</t>
        </is>
      </c>
      <c r="F237" t="inlineStr">
        <is>
          <t>mbpr</t>
        </is>
      </c>
      <c r="G237" t="inlineStr">
        <is>
          <t>No aplica</t>
        </is>
      </c>
      <c r="H237" t="inlineStr"/>
      <c r="I237" t="inlineStr">
        <is>
          <t>SQM</t>
        </is>
      </c>
    </row>
    <row r="238">
      <c r="A238" t="inlineStr">
        <is>
          <t>2041</t>
        </is>
      </c>
      <c r="B238" t="inlineStr">
        <is>
          <t>Profundidad del agua subterránea bajo el nivel de terreno</t>
        </is>
      </c>
      <c r="C238" t="n">
        <v>2</v>
      </c>
      <c r="D238" t="n">
        <v>6.987</v>
      </c>
      <c r="E238" t="inlineStr">
        <is>
          <t>26-07-2025 12:50:00</t>
        </is>
      </c>
      <c r="F238" t="inlineStr">
        <is>
          <t>mbnt</t>
        </is>
      </c>
      <c r="G238" t="inlineStr">
        <is>
          <t>No aplica</t>
        </is>
      </c>
      <c r="H238" t="inlineStr"/>
      <c r="I238" t="inlineStr">
        <is>
          <t>SQM</t>
        </is>
      </c>
    </row>
    <row r="239">
      <c r="A239" t="inlineStr">
        <is>
          <t>2041</t>
        </is>
      </c>
      <c r="B239" t="inlineStr">
        <is>
          <t>Cota del agua subterránea</t>
        </is>
      </c>
      <c r="C239" t="n">
        <v>3</v>
      </c>
      <c r="D239" t="inlineStr">
        <is>
          <t>2294.938</t>
        </is>
      </c>
      <c r="E239" t="inlineStr">
        <is>
          <t>15-08-2025 14:55:00</t>
        </is>
      </c>
      <c r="F239" t="inlineStr">
        <is>
          <t>msnm</t>
        </is>
      </c>
      <c r="G239" t="inlineStr">
        <is>
          <t>No aplica</t>
        </is>
      </c>
      <c r="H239" t="inlineStr"/>
      <c r="I239" t="inlineStr">
        <is>
          <t>SQM</t>
        </is>
      </c>
    </row>
    <row r="240">
      <c r="A240" t="inlineStr">
        <is>
          <t>2041</t>
        </is>
      </c>
      <c r="B240" t="inlineStr">
        <is>
          <t>Profundidad del agua subterránea bajo el punto de referencia</t>
        </is>
      </c>
      <c r="C240" t="n">
        <v>1</v>
      </c>
      <c r="D240" t="inlineStr">
        <is>
          <t>7.250</t>
        </is>
      </c>
      <c r="E240" t="inlineStr">
        <is>
          <t>15-08-2025 14:55:00</t>
        </is>
      </c>
      <c r="F240" t="inlineStr">
        <is>
          <t>mbpr</t>
        </is>
      </c>
      <c r="G240" t="inlineStr">
        <is>
          <t>No aplica</t>
        </is>
      </c>
      <c r="H240" t="inlineStr"/>
      <c r="I240" t="inlineStr">
        <is>
          <t>SQM</t>
        </is>
      </c>
    </row>
    <row r="241">
      <c r="A241" t="inlineStr">
        <is>
          <t>2041</t>
        </is>
      </c>
      <c r="B241" t="inlineStr">
        <is>
          <t>Profundidad del agua subterránea bajo el nivel de terreno</t>
        </is>
      </c>
      <c r="C241" t="n">
        <v>2</v>
      </c>
      <c r="D241" t="n">
        <v>6.947</v>
      </c>
      <c r="E241" t="inlineStr">
        <is>
          <t>15-08-2025 14:55:00</t>
        </is>
      </c>
      <c r="F241" t="inlineStr">
        <is>
          <t>mbnt</t>
        </is>
      </c>
      <c r="G241" t="inlineStr">
        <is>
          <t>No aplica</t>
        </is>
      </c>
      <c r="H241" t="inlineStr"/>
      <c r="I241" t="inlineStr">
        <is>
          <t>SQM</t>
        </is>
      </c>
    </row>
    <row r="242">
      <c r="A242" t="inlineStr">
        <is>
          <t>2041</t>
        </is>
      </c>
      <c r="B242" t="inlineStr">
        <is>
          <t>Cota del agua subterránea</t>
        </is>
      </c>
      <c r="C242" t="n">
        <v>3</v>
      </c>
      <c r="D242" t="inlineStr">
        <is>
          <t>2294.896</t>
        </is>
      </c>
      <c r="E242" t="inlineStr">
        <is>
          <t>06-09-2025 10:44:00</t>
        </is>
      </c>
      <c r="F242" t="inlineStr">
        <is>
          <t>msnm</t>
        </is>
      </c>
      <c r="G242" t="inlineStr">
        <is>
          <t>No aplica</t>
        </is>
      </c>
      <c r="H242" t="inlineStr"/>
      <c r="I242" t="inlineStr">
        <is>
          <t>SQM</t>
        </is>
      </c>
    </row>
    <row r="243">
      <c r="A243" t="inlineStr">
        <is>
          <t>2041</t>
        </is>
      </c>
      <c r="B243" t="inlineStr">
        <is>
          <t>Profundidad del agua subterránea bajo el punto de referencia</t>
        </is>
      </c>
      <c r="C243" t="n">
        <v>1</v>
      </c>
      <c r="D243" t="inlineStr">
        <is>
          <t>7.292</t>
        </is>
      </c>
      <c r="E243" t="inlineStr">
        <is>
          <t>06-09-2025 10:44:00</t>
        </is>
      </c>
      <c r="F243" t="inlineStr">
        <is>
          <t>mbpr</t>
        </is>
      </c>
      <c r="G243" t="inlineStr">
        <is>
          <t>No aplica</t>
        </is>
      </c>
      <c r="H243" t="inlineStr"/>
      <c r="I243" t="inlineStr">
        <is>
          <t>SQM</t>
        </is>
      </c>
    </row>
    <row r="244">
      <c r="A244" t="inlineStr">
        <is>
          <t>2041</t>
        </is>
      </c>
      <c r="B244" t="inlineStr">
        <is>
          <t>Profundidad del agua subterránea bajo el nivel de terreno</t>
        </is>
      </c>
      <c r="C244" t="n">
        <v>2</v>
      </c>
      <c r="D244" t="n">
        <v>6.989</v>
      </c>
      <c r="E244" t="inlineStr">
        <is>
          <t>06-09-2025 10:44:00</t>
        </is>
      </c>
      <c r="F244" t="inlineStr">
        <is>
          <t>mbnt</t>
        </is>
      </c>
      <c r="G244" t="inlineStr">
        <is>
          <t>No aplica</t>
        </is>
      </c>
      <c r="H244" t="inlineStr"/>
      <c r="I244" t="inlineStr">
        <is>
          <t>SQM</t>
        </is>
      </c>
    </row>
    <row r="245">
      <c r="A245" t="inlineStr">
        <is>
          <t>2041</t>
        </is>
      </c>
      <c r="B245" t="inlineStr">
        <is>
          <t>Cota del agua subterránea</t>
        </is>
      </c>
      <c r="C245" t="n">
        <v>3</v>
      </c>
      <c r="D245" t="inlineStr">
        <is>
          <t>2294.893</t>
        </is>
      </c>
      <c r="E245" t="inlineStr">
        <is>
          <t>05-10-2025 16:37:00</t>
        </is>
      </c>
      <c r="F245" t="inlineStr">
        <is>
          <t>msnm</t>
        </is>
      </c>
      <c r="G245" t="inlineStr">
        <is>
          <t>No aplica</t>
        </is>
      </c>
      <c r="H245" t="inlineStr"/>
      <c r="I245" t="inlineStr">
        <is>
          <t>SQM</t>
        </is>
      </c>
    </row>
    <row r="246">
      <c r="A246" t="inlineStr">
        <is>
          <t>2041</t>
        </is>
      </c>
      <c r="B246" t="inlineStr">
        <is>
          <t>Profundidad del agua subterránea bajo el punto de referencia</t>
        </is>
      </c>
      <c r="C246" t="n">
        <v>1</v>
      </c>
      <c r="D246" t="inlineStr">
        <is>
          <t>7.295</t>
        </is>
      </c>
      <c r="E246" t="inlineStr">
        <is>
          <t>05-10-2025 16:37:00</t>
        </is>
      </c>
      <c r="F246" t="inlineStr">
        <is>
          <t>mbpr</t>
        </is>
      </c>
      <c r="G246" t="inlineStr">
        <is>
          <t>No aplica</t>
        </is>
      </c>
      <c r="H246" t="inlineStr"/>
      <c r="I246" t="inlineStr">
        <is>
          <t>SQM</t>
        </is>
      </c>
    </row>
    <row r="247">
      <c r="A247" t="inlineStr">
        <is>
          <t>2041</t>
        </is>
      </c>
      <c r="B247" t="inlineStr">
        <is>
          <t>Profundidad del agua subterránea bajo el nivel de terreno</t>
        </is>
      </c>
      <c r="C247" t="n">
        <v>2</v>
      </c>
      <c r="D247" t="n">
        <v>6.992</v>
      </c>
      <c r="E247" t="inlineStr">
        <is>
          <t>05-10-2025 16:37:00</t>
        </is>
      </c>
      <c r="F247" t="inlineStr">
        <is>
          <t>mbnt</t>
        </is>
      </c>
      <c r="G247" t="inlineStr">
        <is>
          <t>No aplica</t>
        </is>
      </c>
      <c r="H247" t="inlineStr"/>
      <c r="I247" t="inlineStr">
        <is>
          <t>SQM</t>
        </is>
      </c>
    </row>
    <row r="248">
      <c r="A248" t="inlineStr">
        <is>
          <t>2041</t>
        </is>
      </c>
      <c r="B248" t="inlineStr">
        <is>
          <t>Cota del agua subterránea</t>
        </is>
      </c>
      <c r="C248" t="n">
        <v>3</v>
      </c>
      <c r="D248" t="inlineStr">
        <is>
          <t>2294.878</t>
        </is>
      </c>
      <c r="E248" t="inlineStr">
        <is>
          <t>12-11-2025 13:35:00</t>
        </is>
      </c>
      <c r="F248" t="inlineStr">
        <is>
          <t>msnm</t>
        </is>
      </c>
      <c r="G248" t="inlineStr">
        <is>
          <t>No aplica</t>
        </is>
      </c>
      <c r="H248" t="inlineStr"/>
      <c r="I248" t="inlineStr">
        <is>
          <t>SQM</t>
        </is>
      </c>
    </row>
    <row r="249">
      <c r="A249" t="inlineStr">
        <is>
          <t>2041</t>
        </is>
      </c>
      <c r="B249" t="inlineStr">
        <is>
          <t>Profundidad del agua subterránea bajo el punto de referencia</t>
        </is>
      </c>
      <c r="C249" t="n">
        <v>1</v>
      </c>
      <c r="D249" t="inlineStr">
        <is>
          <t>7.310</t>
        </is>
      </c>
      <c r="E249" t="inlineStr">
        <is>
          <t>12-11-2025 13:35:00</t>
        </is>
      </c>
      <c r="F249" t="inlineStr">
        <is>
          <t>mbpr</t>
        </is>
      </c>
      <c r="G249" t="inlineStr">
        <is>
          <t>No aplica</t>
        </is>
      </c>
      <c r="H249" t="inlineStr"/>
      <c r="I249" t="inlineStr">
        <is>
          <t>SQM</t>
        </is>
      </c>
    </row>
    <row r="250">
      <c r="A250" t="inlineStr">
        <is>
          <t>2041</t>
        </is>
      </c>
      <c r="B250" t="inlineStr">
        <is>
          <t>Profundidad del agua subterránea bajo el nivel de terreno</t>
        </is>
      </c>
      <c r="C250" t="n">
        <v>2</v>
      </c>
      <c r="D250" t="n">
        <v>7.007</v>
      </c>
      <c r="E250" t="inlineStr">
        <is>
          <t>12-11-2025 13:35:00</t>
        </is>
      </c>
      <c r="F250" t="inlineStr">
        <is>
          <t>mbnt</t>
        </is>
      </c>
      <c r="G250" t="inlineStr">
        <is>
          <t>No aplica</t>
        </is>
      </c>
      <c r="H250" t="inlineStr"/>
      <c r="I250" t="inlineStr">
        <is>
          <t>SQM</t>
        </is>
      </c>
    </row>
    <row r="251">
      <c r="A251" t="inlineStr">
        <is>
          <t>3023</t>
        </is>
      </c>
      <c r="B251" t="inlineStr">
        <is>
          <t>Cota del agua subterránea</t>
        </is>
      </c>
      <c r="C251" t="n">
        <v>3</v>
      </c>
      <c r="D251" t="inlineStr">
        <is>
          <t>2333.400</t>
        </is>
      </c>
      <c r="E251" t="inlineStr">
        <is>
          <t>04-07-2025 17:28:00</t>
        </is>
      </c>
      <c r="F251" t="inlineStr">
        <is>
          <t>msnm</t>
        </is>
      </c>
      <c r="G251" t="inlineStr">
        <is>
          <t>No aplica</t>
        </is>
      </c>
      <c r="H251" t="inlineStr"/>
      <c r="I251" t="inlineStr">
        <is>
          <t>SQM</t>
        </is>
      </c>
    </row>
    <row r="252">
      <c r="A252" t="inlineStr">
        <is>
          <t>3023</t>
        </is>
      </c>
      <c r="B252" t="inlineStr">
        <is>
          <t>Profundidad del agua subterránea bajo el punto de referencia</t>
        </is>
      </c>
      <c r="C252" t="n">
        <v>1</v>
      </c>
      <c r="D252" t="inlineStr">
        <is>
          <t>24.120</t>
        </is>
      </c>
      <c r="E252" t="inlineStr">
        <is>
          <t>04-07-2025 17:28:00</t>
        </is>
      </c>
      <c r="F252" t="inlineStr">
        <is>
          <t>mbpr</t>
        </is>
      </c>
      <c r="G252" t="inlineStr">
        <is>
          <t>No aplica</t>
        </is>
      </c>
      <c r="H252" t="inlineStr"/>
      <c r="I252" t="inlineStr">
        <is>
          <t>SQM</t>
        </is>
      </c>
    </row>
    <row r="253">
      <c r="A253" t="inlineStr">
        <is>
          <t>3023</t>
        </is>
      </c>
      <c r="B253" t="inlineStr">
        <is>
          <t>Profundidad del agua subterránea bajo el nivel de terreno</t>
        </is>
      </c>
      <c r="C253" t="n">
        <v>2</v>
      </c>
      <c r="D253" t="n">
        <v>24.041</v>
      </c>
      <c r="E253" t="inlineStr">
        <is>
          <t>04-07-2025 17:28:00</t>
        </is>
      </c>
      <c r="F253" t="inlineStr">
        <is>
          <t>mbnt</t>
        </is>
      </c>
      <c r="G253" t="inlineStr">
        <is>
          <t>No aplica</t>
        </is>
      </c>
      <c r="H253" t="inlineStr"/>
      <c r="I253" t="inlineStr">
        <is>
          <t>SQM</t>
        </is>
      </c>
    </row>
    <row r="254">
      <c r="A254" t="inlineStr">
        <is>
          <t>3023</t>
        </is>
      </c>
      <c r="B254" t="inlineStr">
        <is>
          <t>Cota del agua subterránea</t>
        </is>
      </c>
      <c r="C254" t="n">
        <v>3</v>
      </c>
      <c r="D254" t="inlineStr">
        <is>
          <t>2333.396</t>
        </is>
      </c>
      <c r="E254" t="inlineStr">
        <is>
          <t>05-07-2025 13:05:00</t>
        </is>
      </c>
      <c r="F254" t="inlineStr">
        <is>
          <t>msnm</t>
        </is>
      </c>
      <c r="G254" t="inlineStr">
        <is>
          <t>No aplica</t>
        </is>
      </c>
      <c r="H254" t="inlineStr"/>
      <c r="I254" t="inlineStr">
        <is>
          <t>SQM</t>
        </is>
      </c>
    </row>
    <row r="255">
      <c r="A255" t="inlineStr">
        <is>
          <t>3023</t>
        </is>
      </c>
      <c r="B255" t="inlineStr">
        <is>
          <t>Profundidad del agua subterránea bajo el punto de referencia</t>
        </is>
      </c>
      <c r="C255" t="n">
        <v>1</v>
      </c>
      <c r="D255" t="inlineStr">
        <is>
          <t>24.124</t>
        </is>
      </c>
      <c r="E255" t="inlineStr">
        <is>
          <t>05-07-2025 13:05:00</t>
        </is>
      </c>
      <c r="F255" t="inlineStr">
        <is>
          <t>mbpr</t>
        </is>
      </c>
      <c r="G255" t="inlineStr">
        <is>
          <t>No aplica</t>
        </is>
      </c>
      <c r="H255" t="inlineStr"/>
      <c r="I255" t="inlineStr">
        <is>
          <t>SQM</t>
        </is>
      </c>
    </row>
    <row r="256">
      <c r="A256" t="inlineStr">
        <is>
          <t>3023</t>
        </is>
      </c>
      <c r="B256" t="inlineStr">
        <is>
          <t>Profundidad del agua subterránea bajo el nivel de terreno</t>
        </is>
      </c>
      <c r="C256" t="n">
        <v>2</v>
      </c>
      <c r="D256" t="n">
        <v>24.045</v>
      </c>
      <c r="E256" t="inlineStr">
        <is>
          <t>05-07-2025 13:05:00</t>
        </is>
      </c>
      <c r="F256" t="inlineStr">
        <is>
          <t>mbnt</t>
        </is>
      </c>
      <c r="G256" t="inlineStr">
        <is>
          <t>No aplica</t>
        </is>
      </c>
      <c r="H256" t="inlineStr"/>
      <c r="I256" t="inlineStr">
        <is>
          <t>SQM</t>
        </is>
      </c>
    </row>
    <row r="257">
      <c r="A257" t="inlineStr">
        <is>
          <t>3023</t>
        </is>
      </c>
      <c r="B257" t="inlineStr">
        <is>
          <t>Cota del agua subterránea</t>
        </is>
      </c>
      <c r="C257" t="n">
        <v>3</v>
      </c>
      <c r="D257" t="inlineStr">
        <is>
          <t>2333.391</t>
        </is>
      </c>
      <c r="E257" t="inlineStr">
        <is>
          <t>02-08-2025 16:17:00</t>
        </is>
      </c>
      <c r="F257" t="inlineStr">
        <is>
          <t>msnm</t>
        </is>
      </c>
      <c r="G257" t="inlineStr">
        <is>
          <t>No aplica</t>
        </is>
      </c>
      <c r="H257" t="inlineStr"/>
      <c r="I257" t="inlineStr">
        <is>
          <t>SQM</t>
        </is>
      </c>
    </row>
    <row r="258">
      <c r="A258" t="inlineStr">
        <is>
          <t>3023</t>
        </is>
      </c>
      <c r="B258" t="inlineStr">
        <is>
          <t>Profundidad del agua subterránea bajo el punto de referencia</t>
        </is>
      </c>
      <c r="C258" t="n">
        <v>1</v>
      </c>
      <c r="D258" t="inlineStr">
        <is>
          <t>24.129</t>
        </is>
      </c>
      <c r="E258" t="inlineStr">
        <is>
          <t>02-08-2025 16:17:00</t>
        </is>
      </c>
      <c r="F258" t="inlineStr">
        <is>
          <t>mbpr</t>
        </is>
      </c>
      <c r="G258" t="inlineStr">
        <is>
          <t>No aplica</t>
        </is>
      </c>
      <c r="H258" t="inlineStr"/>
      <c r="I258" t="inlineStr">
        <is>
          <t>SQM</t>
        </is>
      </c>
    </row>
    <row r="259">
      <c r="A259" t="inlineStr">
        <is>
          <t>3023</t>
        </is>
      </c>
      <c r="B259" t="inlineStr">
        <is>
          <t>Profundidad del agua subterránea bajo el nivel de terreno</t>
        </is>
      </c>
      <c r="C259" t="n">
        <v>2</v>
      </c>
      <c r="D259" t="n">
        <v>24.05</v>
      </c>
      <c r="E259" t="inlineStr">
        <is>
          <t>02-08-2025 16:17:00</t>
        </is>
      </c>
      <c r="F259" t="inlineStr">
        <is>
          <t>mbnt</t>
        </is>
      </c>
      <c r="G259" t="inlineStr">
        <is>
          <t>No aplica</t>
        </is>
      </c>
      <c r="H259" t="inlineStr"/>
      <c r="I259" t="inlineStr">
        <is>
          <t>SQM</t>
        </is>
      </c>
    </row>
    <row r="260">
      <c r="A260" t="inlineStr">
        <is>
          <t>3023</t>
        </is>
      </c>
      <c r="B260" t="inlineStr">
        <is>
          <t>Cota del agua subterránea</t>
        </is>
      </c>
      <c r="C260" t="n">
        <v>3</v>
      </c>
      <c r="D260" t="inlineStr">
        <is>
          <t>2333.392</t>
        </is>
      </c>
      <c r="E260" t="inlineStr">
        <is>
          <t>04-09-2025 15:33:00</t>
        </is>
      </c>
      <c r="F260" t="inlineStr">
        <is>
          <t>msnm</t>
        </is>
      </c>
      <c r="G260" t="inlineStr">
        <is>
          <t>No aplica</t>
        </is>
      </c>
      <c r="H260" t="inlineStr"/>
      <c r="I260" t="inlineStr">
        <is>
          <t>SQM</t>
        </is>
      </c>
    </row>
    <row r="261">
      <c r="A261" t="inlineStr">
        <is>
          <t>3023</t>
        </is>
      </c>
      <c r="B261" t="inlineStr">
        <is>
          <t>Profundidad del agua subterránea bajo el punto de referencia</t>
        </is>
      </c>
      <c r="C261" t="n">
        <v>1</v>
      </c>
      <c r="D261" t="inlineStr">
        <is>
          <t>24.128</t>
        </is>
      </c>
      <c r="E261" t="inlineStr">
        <is>
          <t>04-09-2025 15:33:00</t>
        </is>
      </c>
      <c r="F261" t="inlineStr">
        <is>
          <t>mbpr</t>
        </is>
      </c>
      <c r="G261" t="inlineStr">
        <is>
          <t>No aplica</t>
        </is>
      </c>
      <c r="H261" t="inlineStr"/>
      <c r="I261" t="inlineStr">
        <is>
          <t>SQM</t>
        </is>
      </c>
    </row>
    <row r="262">
      <c r="A262" t="inlineStr">
        <is>
          <t>3023</t>
        </is>
      </c>
      <c r="B262" t="inlineStr">
        <is>
          <t>Profundidad del agua subterránea bajo el nivel de terreno</t>
        </is>
      </c>
      <c r="C262" t="n">
        <v>2</v>
      </c>
      <c r="D262" t="n">
        <v>24.049</v>
      </c>
      <c r="E262" t="inlineStr">
        <is>
          <t>04-09-2025 15:33:00</t>
        </is>
      </c>
      <c r="F262" t="inlineStr">
        <is>
          <t>mbnt</t>
        </is>
      </c>
      <c r="G262" t="inlineStr">
        <is>
          <t>No aplica</t>
        </is>
      </c>
      <c r="H262" t="inlineStr"/>
      <c r="I262" t="inlineStr">
        <is>
          <t>SQM</t>
        </is>
      </c>
    </row>
    <row r="263">
      <c r="A263" t="inlineStr">
        <is>
          <t>3023</t>
        </is>
      </c>
      <c r="B263" t="inlineStr">
        <is>
          <t>Cota del agua subterránea</t>
        </is>
      </c>
      <c r="C263" t="n">
        <v>3</v>
      </c>
      <c r="D263" t="inlineStr">
        <is>
          <t>2333.388</t>
        </is>
      </c>
      <c r="E263" t="inlineStr">
        <is>
          <t>09-10-2025 16:21:00</t>
        </is>
      </c>
      <c r="F263" t="inlineStr">
        <is>
          <t>msnm</t>
        </is>
      </c>
      <c r="G263" t="inlineStr">
        <is>
          <t>No aplica</t>
        </is>
      </c>
      <c r="H263" t="inlineStr"/>
      <c r="I263" t="inlineStr">
        <is>
          <t>SQM</t>
        </is>
      </c>
    </row>
    <row r="264">
      <c r="A264" t="inlineStr">
        <is>
          <t>3023</t>
        </is>
      </c>
      <c r="B264" t="inlineStr">
        <is>
          <t>Profundidad del agua subterránea bajo el punto de referencia</t>
        </is>
      </c>
      <c r="C264" t="n">
        <v>1</v>
      </c>
      <c r="D264" t="inlineStr">
        <is>
          <t>24.132</t>
        </is>
      </c>
      <c r="E264" t="inlineStr">
        <is>
          <t>09-10-2025 16:21:00</t>
        </is>
      </c>
      <c r="F264" t="inlineStr">
        <is>
          <t>mbpr</t>
        </is>
      </c>
      <c r="G264" t="inlineStr">
        <is>
          <t>No aplica</t>
        </is>
      </c>
      <c r="H264" t="inlineStr"/>
      <c r="I264" t="inlineStr">
        <is>
          <t>SQM</t>
        </is>
      </c>
    </row>
    <row r="265">
      <c r="A265" t="inlineStr">
        <is>
          <t>3023</t>
        </is>
      </c>
      <c r="B265" t="inlineStr">
        <is>
          <t>Profundidad del agua subterránea bajo el nivel de terreno</t>
        </is>
      </c>
      <c r="C265" t="n">
        <v>2</v>
      </c>
      <c r="D265" t="n">
        <v>24.053</v>
      </c>
      <c r="E265" t="inlineStr">
        <is>
          <t>09-10-2025 16:21:00</t>
        </is>
      </c>
      <c r="F265" t="inlineStr">
        <is>
          <t>mbnt</t>
        </is>
      </c>
      <c r="G265" t="inlineStr">
        <is>
          <t>No aplica</t>
        </is>
      </c>
      <c r="H265" t="inlineStr"/>
      <c r="I265" t="inlineStr">
        <is>
          <t>SQM</t>
        </is>
      </c>
    </row>
    <row r="266">
      <c r="A266" t="inlineStr">
        <is>
          <t>3023</t>
        </is>
      </c>
      <c r="B266" t="inlineStr">
        <is>
          <t>Cota del agua subterránea</t>
        </is>
      </c>
      <c r="C266" t="n">
        <v>3</v>
      </c>
      <c r="D266" t="inlineStr">
        <is>
          <t>2333.392</t>
        </is>
      </c>
      <c r="E266" t="inlineStr">
        <is>
          <t>06-11-2025 14:06:00</t>
        </is>
      </c>
      <c r="F266" t="inlineStr">
        <is>
          <t>msnm</t>
        </is>
      </c>
      <c r="G266" t="inlineStr">
        <is>
          <t>No aplica</t>
        </is>
      </c>
      <c r="H266" t="inlineStr"/>
      <c r="I266" t="inlineStr">
        <is>
          <t>SQM</t>
        </is>
      </c>
    </row>
    <row r="267">
      <c r="A267" t="inlineStr">
        <is>
          <t>3023</t>
        </is>
      </c>
      <c r="B267" t="inlineStr">
        <is>
          <t>Profundidad del agua subterránea bajo el punto de referencia</t>
        </is>
      </c>
      <c r="C267" t="n">
        <v>1</v>
      </c>
      <c r="D267" t="inlineStr">
        <is>
          <t>24.128</t>
        </is>
      </c>
      <c r="E267" t="inlineStr">
        <is>
          <t>06-11-2025 14:06:00</t>
        </is>
      </c>
      <c r="F267" t="inlineStr">
        <is>
          <t>mbpr</t>
        </is>
      </c>
      <c r="G267" t="inlineStr">
        <is>
          <t>No aplica</t>
        </is>
      </c>
      <c r="H267" t="inlineStr"/>
      <c r="I267" t="inlineStr">
        <is>
          <t>SQM</t>
        </is>
      </c>
    </row>
    <row r="268">
      <c r="A268" t="inlineStr">
        <is>
          <t>3023</t>
        </is>
      </c>
      <c r="B268" t="inlineStr">
        <is>
          <t>Profundidad del agua subterránea bajo el nivel de terreno</t>
        </is>
      </c>
      <c r="C268" t="n">
        <v>2</v>
      </c>
      <c r="D268" t="n">
        <v>24.049</v>
      </c>
      <c r="E268" t="inlineStr">
        <is>
          <t>06-11-2025 14:06:00</t>
        </is>
      </c>
      <c r="F268" t="inlineStr">
        <is>
          <t>mbnt</t>
        </is>
      </c>
      <c r="G268" t="inlineStr">
        <is>
          <t>No aplica</t>
        </is>
      </c>
      <c r="H268" t="inlineStr"/>
      <c r="I268" t="inlineStr">
        <is>
          <t>SQM</t>
        </is>
      </c>
    </row>
    <row r="269">
      <c r="A269" t="inlineStr">
        <is>
          <t>3023</t>
        </is>
      </c>
      <c r="B269" t="inlineStr">
        <is>
          <t>Cota del agua subterránea</t>
        </is>
      </c>
      <c r="C269" t="n">
        <v>3</v>
      </c>
      <c r="D269" t="inlineStr">
        <is>
          <t>2333.391</t>
        </is>
      </c>
      <c r="E269" t="inlineStr">
        <is>
          <t>04-12-2025 14:12:00</t>
        </is>
      </c>
      <c r="F269" t="inlineStr">
        <is>
          <t>msnm</t>
        </is>
      </c>
      <c r="G269" t="inlineStr">
        <is>
          <t>No aplica</t>
        </is>
      </c>
      <c r="H269" t="inlineStr"/>
      <c r="I269" t="inlineStr">
        <is>
          <t>SQM</t>
        </is>
      </c>
    </row>
    <row r="270">
      <c r="A270" t="inlineStr">
        <is>
          <t>3023</t>
        </is>
      </c>
      <c r="B270" t="inlineStr">
        <is>
          <t>Profundidad del agua subterránea bajo el punto de referencia</t>
        </is>
      </c>
      <c r="C270" t="n">
        <v>1</v>
      </c>
      <c r="D270" t="inlineStr">
        <is>
          <t>24.129</t>
        </is>
      </c>
      <c r="E270" t="inlineStr">
        <is>
          <t>04-12-2025 14:12:00</t>
        </is>
      </c>
      <c r="F270" t="inlineStr">
        <is>
          <t>mbpr</t>
        </is>
      </c>
      <c r="G270" t="inlineStr">
        <is>
          <t>No aplica</t>
        </is>
      </c>
      <c r="H270" t="inlineStr"/>
      <c r="I270" t="inlineStr">
        <is>
          <t>SQM</t>
        </is>
      </c>
    </row>
    <row r="271">
      <c r="A271" t="inlineStr">
        <is>
          <t>3023</t>
        </is>
      </c>
      <c r="B271" t="inlineStr">
        <is>
          <t>Profundidad del agua subterránea bajo el nivel de terreno</t>
        </is>
      </c>
      <c r="C271" t="n">
        <v>2</v>
      </c>
      <c r="D271" t="n">
        <v>24.05</v>
      </c>
      <c r="E271" t="inlineStr">
        <is>
          <t>04-12-2025 14:12:00</t>
        </is>
      </c>
      <c r="F271" t="inlineStr">
        <is>
          <t>mbnt</t>
        </is>
      </c>
      <c r="G271" t="inlineStr">
        <is>
          <t>No aplica</t>
        </is>
      </c>
      <c r="H271" t="inlineStr"/>
      <c r="I271" t="inlineStr">
        <is>
          <t>SQM</t>
        </is>
      </c>
    </row>
    <row r="272">
      <c r="A272" t="inlineStr">
        <is>
          <t>3170</t>
        </is>
      </c>
      <c r="B272" t="inlineStr">
        <is>
          <t>Cota del agua subterránea</t>
        </is>
      </c>
      <c r="C272" t="n">
        <v>3</v>
      </c>
      <c r="D272" t="inlineStr">
        <is>
          <t>2325.287</t>
        </is>
      </c>
      <c r="E272" t="inlineStr">
        <is>
          <t>06-07-2025 13:27:00</t>
        </is>
      </c>
      <c r="F272" t="inlineStr">
        <is>
          <t>msnm</t>
        </is>
      </c>
      <c r="G272" t="inlineStr">
        <is>
          <t>No aplica</t>
        </is>
      </c>
      <c r="H272" t="inlineStr"/>
      <c r="I272" t="inlineStr">
        <is>
          <t>SQM</t>
        </is>
      </c>
    </row>
    <row r="273">
      <c r="A273" t="inlineStr">
        <is>
          <t>3170</t>
        </is>
      </c>
      <c r="B273" t="inlineStr">
        <is>
          <t>Profundidad del agua subterránea bajo el punto de referencia</t>
        </is>
      </c>
      <c r="C273" t="n">
        <v>1</v>
      </c>
      <c r="D273" t="inlineStr">
        <is>
          <t>38.406</t>
        </is>
      </c>
      <c r="E273" t="inlineStr">
        <is>
          <t>06-07-2025 13:27:00</t>
        </is>
      </c>
      <c r="F273" t="inlineStr">
        <is>
          <t>mbpr</t>
        </is>
      </c>
      <c r="G273" t="inlineStr">
        <is>
          <t>No aplica</t>
        </is>
      </c>
      <c r="H273" t="inlineStr"/>
      <c r="I273" t="inlineStr">
        <is>
          <t>SQM</t>
        </is>
      </c>
    </row>
    <row r="274">
      <c r="A274" t="inlineStr">
        <is>
          <t>3170</t>
        </is>
      </c>
      <c r="B274" t="inlineStr">
        <is>
          <t>Profundidad del agua subterránea bajo el nivel de terreno</t>
        </is>
      </c>
      <c r="C274" t="n">
        <v>2</v>
      </c>
      <c r="D274" t="n">
        <v>38.076</v>
      </c>
      <c r="E274" t="inlineStr">
        <is>
          <t>06-07-2025 13:27:00</t>
        </is>
      </c>
      <c r="F274" t="inlineStr">
        <is>
          <t>mbnt</t>
        </is>
      </c>
      <c r="G274" t="inlineStr">
        <is>
          <t>No aplica</t>
        </is>
      </c>
      <c r="H274" t="inlineStr"/>
      <c r="I274" t="inlineStr">
        <is>
          <t>SQM</t>
        </is>
      </c>
    </row>
    <row r="275">
      <c r="A275" t="inlineStr">
        <is>
          <t>3170</t>
        </is>
      </c>
      <c r="B275" t="inlineStr">
        <is>
          <t>Cota del agua subterránea</t>
        </is>
      </c>
      <c r="C275" t="n">
        <v>3</v>
      </c>
      <c r="D275" t="inlineStr">
        <is>
          <t>2325.279</t>
        </is>
      </c>
      <c r="E275" t="inlineStr">
        <is>
          <t>09-07-2025 13:58:00</t>
        </is>
      </c>
      <c r="F275" t="inlineStr">
        <is>
          <t>msnm</t>
        </is>
      </c>
      <c r="G275" t="inlineStr">
        <is>
          <t>No aplica</t>
        </is>
      </c>
      <c r="H275" t="inlineStr"/>
      <c r="I275" t="inlineStr">
        <is>
          <t>SQM</t>
        </is>
      </c>
    </row>
    <row r="276">
      <c r="A276" t="inlineStr">
        <is>
          <t>3170</t>
        </is>
      </c>
      <c r="B276" t="inlineStr">
        <is>
          <t>Profundidad del agua subterránea bajo el punto de referencia</t>
        </is>
      </c>
      <c r="C276" t="n">
        <v>1</v>
      </c>
      <c r="D276" t="inlineStr">
        <is>
          <t>38.414</t>
        </is>
      </c>
      <c r="E276" t="inlineStr">
        <is>
          <t>09-07-2025 13:58:00</t>
        </is>
      </c>
      <c r="F276" t="inlineStr">
        <is>
          <t>mbpr</t>
        </is>
      </c>
      <c r="G276" t="inlineStr">
        <is>
          <t>No aplica</t>
        </is>
      </c>
      <c r="H276" t="inlineStr"/>
      <c r="I276" t="inlineStr">
        <is>
          <t>SQM</t>
        </is>
      </c>
    </row>
    <row r="277">
      <c r="A277" t="inlineStr">
        <is>
          <t>3170</t>
        </is>
      </c>
      <c r="B277" t="inlineStr">
        <is>
          <t>Profundidad del agua subterránea bajo el nivel de terreno</t>
        </is>
      </c>
      <c r="C277" t="n">
        <v>2</v>
      </c>
      <c r="D277" t="n">
        <v>38.084</v>
      </c>
      <c r="E277" t="inlineStr">
        <is>
          <t>09-07-2025 13:58:00</t>
        </is>
      </c>
      <c r="F277" t="inlineStr">
        <is>
          <t>mbnt</t>
        </is>
      </c>
      <c r="G277" t="inlineStr">
        <is>
          <t>No aplica</t>
        </is>
      </c>
      <c r="H277" t="inlineStr"/>
      <c r="I277" t="inlineStr">
        <is>
          <t>SQM</t>
        </is>
      </c>
    </row>
    <row r="278">
      <c r="A278" t="inlineStr">
        <is>
          <t>3170</t>
        </is>
      </c>
      <c r="B278" t="inlineStr">
        <is>
          <t>Cota del agua subterránea</t>
        </is>
      </c>
      <c r="C278" t="n">
        <v>3</v>
      </c>
      <c r="D278" t="inlineStr">
        <is>
          <t>2325.277</t>
        </is>
      </c>
      <c r="E278" t="inlineStr">
        <is>
          <t>03-08-2025 12:14:00</t>
        </is>
      </c>
      <c r="F278" t="inlineStr">
        <is>
          <t>msnm</t>
        </is>
      </c>
      <c r="G278" t="inlineStr">
        <is>
          <t>No aplica</t>
        </is>
      </c>
      <c r="H278" t="inlineStr"/>
      <c r="I278" t="inlineStr">
        <is>
          <t>SQM</t>
        </is>
      </c>
    </row>
    <row r="279">
      <c r="A279" t="inlineStr">
        <is>
          <t>3170</t>
        </is>
      </c>
      <c r="B279" t="inlineStr">
        <is>
          <t>Profundidad del agua subterránea bajo el punto de referencia</t>
        </is>
      </c>
      <c r="C279" t="n">
        <v>1</v>
      </c>
      <c r="D279" t="inlineStr">
        <is>
          <t>38.416</t>
        </is>
      </c>
      <c r="E279" t="inlineStr">
        <is>
          <t>03-08-2025 12:14:00</t>
        </is>
      </c>
      <c r="F279" t="inlineStr">
        <is>
          <t>mbpr</t>
        </is>
      </c>
      <c r="G279" t="inlineStr">
        <is>
          <t>No aplica</t>
        </is>
      </c>
      <c r="H279" t="inlineStr"/>
      <c r="I279" t="inlineStr">
        <is>
          <t>SQM</t>
        </is>
      </c>
    </row>
    <row r="280">
      <c r="A280" t="inlineStr">
        <is>
          <t>3170</t>
        </is>
      </c>
      <c r="B280" t="inlineStr">
        <is>
          <t>Profundidad del agua subterránea bajo el nivel de terreno</t>
        </is>
      </c>
      <c r="C280" t="n">
        <v>2</v>
      </c>
      <c r="D280" t="n">
        <v>38.086</v>
      </c>
      <c r="E280" t="inlineStr">
        <is>
          <t>03-08-2025 12:14:00</t>
        </is>
      </c>
      <c r="F280" t="inlineStr">
        <is>
          <t>mbnt</t>
        </is>
      </c>
      <c r="G280" t="inlineStr">
        <is>
          <t>No aplica</t>
        </is>
      </c>
      <c r="H280" t="inlineStr"/>
      <c r="I280" t="inlineStr">
        <is>
          <t>SQM</t>
        </is>
      </c>
    </row>
    <row r="281">
      <c r="A281" t="inlineStr">
        <is>
          <t>3170</t>
        </is>
      </c>
      <c r="B281" t="inlineStr">
        <is>
          <t>Cota del agua subterránea</t>
        </is>
      </c>
      <c r="C281" t="n">
        <v>3</v>
      </c>
      <c r="D281" t="inlineStr">
        <is>
          <t>2325.278</t>
        </is>
      </c>
      <c r="E281" t="inlineStr">
        <is>
          <t>06-09-2025 11:57:00</t>
        </is>
      </c>
      <c r="F281" t="inlineStr">
        <is>
          <t>msnm</t>
        </is>
      </c>
      <c r="G281" t="inlineStr">
        <is>
          <t>No aplica</t>
        </is>
      </c>
      <c r="H281" t="inlineStr"/>
      <c r="I281" t="inlineStr">
        <is>
          <t>SQM</t>
        </is>
      </c>
    </row>
    <row r="282">
      <c r="A282" t="inlineStr">
        <is>
          <t>3170</t>
        </is>
      </c>
      <c r="B282" t="inlineStr">
        <is>
          <t>Profundidad del agua subterránea bajo el punto de referencia</t>
        </is>
      </c>
      <c r="C282" t="n">
        <v>1</v>
      </c>
      <c r="D282" t="inlineStr">
        <is>
          <t>38.415</t>
        </is>
      </c>
      <c r="E282" t="inlineStr">
        <is>
          <t>06-09-2025 11:57:00</t>
        </is>
      </c>
      <c r="F282" t="inlineStr">
        <is>
          <t>mbpr</t>
        </is>
      </c>
      <c r="G282" t="inlineStr">
        <is>
          <t>No aplica</t>
        </is>
      </c>
      <c r="H282" t="inlineStr"/>
      <c r="I282" t="inlineStr">
        <is>
          <t>SQM</t>
        </is>
      </c>
    </row>
    <row r="283">
      <c r="A283" t="inlineStr">
        <is>
          <t>3170</t>
        </is>
      </c>
      <c r="B283" t="inlineStr">
        <is>
          <t>Profundidad del agua subterránea bajo el nivel de terreno</t>
        </is>
      </c>
      <c r="C283" t="n">
        <v>2</v>
      </c>
      <c r="D283" t="n">
        <v>38.085</v>
      </c>
      <c r="E283" t="inlineStr">
        <is>
          <t>06-09-2025 11:57:00</t>
        </is>
      </c>
      <c r="F283" t="inlineStr">
        <is>
          <t>mbnt</t>
        </is>
      </c>
      <c r="G283" t="inlineStr">
        <is>
          <t>No aplica</t>
        </is>
      </c>
      <c r="H283" t="inlineStr"/>
      <c r="I283" t="inlineStr">
        <is>
          <t>SQM</t>
        </is>
      </c>
    </row>
    <row r="284">
      <c r="A284" t="inlineStr">
        <is>
          <t>3170</t>
        </is>
      </c>
      <c r="B284" t="inlineStr">
        <is>
          <t>Cota del agua subterránea</t>
        </is>
      </c>
      <c r="C284" t="n">
        <v>3</v>
      </c>
      <c r="D284" t="inlineStr">
        <is>
          <t>2325.285</t>
        </is>
      </c>
      <c r="E284" t="inlineStr">
        <is>
          <t>17-11-2025 09:52:00</t>
        </is>
      </c>
      <c r="F284" t="inlineStr">
        <is>
          <t>msnm</t>
        </is>
      </c>
      <c r="G284" t="inlineStr">
        <is>
          <t>No aplica</t>
        </is>
      </c>
      <c r="H284" t="inlineStr"/>
      <c r="I284" t="inlineStr">
        <is>
          <t>SQM</t>
        </is>
      </c>
    </row>
    <row r="285">
      <c r="A285" t="inlineStr">
        <is>
          <t>3170</t>
        </is>
      </c>
      <c r="B285" t="inlineStr">
        <is>
          <t>Profundidad del agua subterránea bajo el punto de referencia</t>
        </is>
      </c>
      <c r="C285" t="n">
        <v>1</v>
      </c>
      <c r="D285" t="inlineStr">
        <is>
          <t>38.408</t>
        </is>
      </c>
      <c r="E285" t="inlineStr">
        <is>
          <t>17-11-2025 09:52:00</t>
        </is>
      </c>
      <c r="F285" t="inlineStr">
        <is>
          <t>mbpr</t>
        </is>
      </c>
      <c r="G285" t="inlineStr">
        <is>
          <t>No aplica</t>
        </is>
      </c>
      <c r="H285" t="inlineStr"/>
      <c r="I285" t="inlineStr">
        <is>
          <t>SQM</t>
        </is>
      </c>
    </row>
    <row r="286">
      <c r="A286" t="inlineStr">
        <is>
          <t>3170</t>
        </is>
      </c>
      <c r="B286" t="inlineStr">
        <is>
          <t>Profundidad del agua subterránea bajo el nivel de terreno</t>
        </is>
      </c>
      <c r="C286" t="n">
        <v>2</v>
      </c>
      <c r="D286" t="n">
        <v>38.078</v>
      </c>
      <c r="E286" t="inlineStr">
        <is>
          <t>17-11-2025 09:52:00</t>
        </is>
      </c>
      <c r="F286" t="inlineStr">
        <is>
          <t>mbnt</t>
        </is>
      </c>
      <c r="G286" t="inlineStr">
        <is>
          <t>No aplica</t>
        </is>
      </c>
      <c r="H286" t="inlineStr"/>
      <c r="I286" t="inlineStr">
        <is>
          <t>SQM</t>
        </is>
      </c>
    </row>
    <row r="287">
      <c r="A287" t="inlineStr">
        <is>
          <t>3170</t>
        </is>
      </c>
      <c r="B287" t="inlineStr">
        <is>
          <t>Cota del agua subterránea</t>
        </is>
      </c>
      <c r="C287" t="n">
        <v>3</v>
      </c>
      <c r="D287" t="inlineStr">
        <is>
          <t>2325.289</t>
        </is>
      </c>
      <c r="E287" t="inlineStr">
        <is>
          <t>06-12-2025 09:40:00</t>
        </is>
      </c>
      <c r="F287" t="inlineStr">
        <is>
          <t>msnm</t>
        </is>
      </c>
      <c r="G287" t="inlineStr">
        <is>
          <t>No aplica</t>
        </is>
      </c>
      <c r="H287" t="inlineStr"/>
      <c r="I287" t="inlineStr">
        <is>
          <t>SQM</t>
        </is>
      </c>
    </row>
    <row r="288">
      <c r="A288" t="inlineStr">
        <is>
          <t>3170</t>
        </is>
      </c>
      <c r="B288" t="inlineStr">
        <is>
          <t>Profundidad del agua subterránea bajo el punto de referencia</t>
        </is>
      </c>
      <c r="C288" t="n">
        <v>1</v>
      </c>
      <c r="D288" t="inlineStr">
        <is>
          <t>38.404</t>
        </is>
      </c>
      <c r="E288" t="inlineStr">
        <is>
          <t>06-12-2025 09:40:00</t>
        </is>
      </c>
      <c r="F288" t="inlineStr">
        <is>
          <t>mbpr</t>
        </is>
      </c>
      <c r="G288" t="inlineStr">
        <is>
          <t>No aplica</t>
        </is>
      </c>
      <c r="H288" t="inlineStr"/>
      <c r="I288" t="inlineStr">
        <is>
          <t>SQM</t>
        </is>
      </c>
    </row>
    <row r="289">
      <c r="A289" t="inlineStr">
        <is>
          <t>3170</t>
        </is>
      </c>
      <c r="B289" t="inlineStr">
        <is>
          <t>Profundidad del agua subterránea bajo el nivel de terreno</t>
        </is>
      </c>
      <c r="C289" t="n">
        <v>2</v>
      </c>
      <c r="D289" t="n">
        <v>38.074</v>
      </c>
      <c r="E289" t="inlineStr">
        <is>
          <t>06-12-2025 09:40:00</t>
        </is>
      </c>
      <c r="F289" t="inlineStr">
        <is>
          <t>mbnt</t>
        </is>
      </c>
      <c r="G289" t="inlineStr">
        <is>
          <t>No aplica</t>
        </is>
      </c>
      <c r="H289" t="inlineStr"/>
      <c r="I289" t="inlineStr">
        <is>
          <t>SQM</t>
        </is>
      </c>
    </row>
    <row r="290">
      <c r="A290" t="inlineStr">
        <is>
          <t>AE-17</t>
        </is>
      </c>
      <c r="B290" t="inlineStr">
        <is>
          <t>Cota del agua subterránea</t>
        </is>
      </c>
      <c r="C290" t="n">
        <v>3</v>
      </c>
      <c r="D290" t="inlineStr">
        <is>
          <t>2302.479</t>
        </is>
      </c>
      <c r="E290" t="inlineStr">
        <is>
          <t>04-07-2025 15:03:00</t>
        </is>
      </c>
      <c r="F290" t="inlineStr">
        <is>
          <t>msnm</t>
        </is>
      </c>
      <c r="G290" t="inlineStr">
        <is>
          <t>No aplica</t>
        </is>
      </c>
      <c r="H290" t="inlineStr"/>
      <c r="I290" t="inlineStr">
        <is>
          <t>SQM</t>
        </is>
      </c>
    </row>
    <row r="291">
      <c r="A291" t="inlineStr">
        <is>
          <t>AE-17</t>
        </is>
      </c>
      <c r="B291" t="inlineStr">
        <is>
          <t>Profundidad del agua subterránea bajo el punto de referencia</t>
        </is>
      </c>
      <c r="C291" t="n">
        <v>1</v>
      </c>
      <c r="D291" t="inlineStr">
        <is>
          <t>2.619</t>
        </is>
      </c>
      <c r="E291" t="inlineStr">
        <is>
          <t>04-07-2025 15:03:00</t>
        </is>
      </c>
      <c r="F291" t="inlineStr">
        <is>
          <t>mbpr</t>
        </is>
      </c>
      <c r="G291" t="inlineStr">
        <is>
          <t>No aplica</t>
        </is>
      </c>
      <c r="H291" t="inlineStr"/>
      <c r="I291" t="inlineStr">
        <is>
          <t>SQM</t>
        </is>
      </c>
    </row>
    <row r="292">
      <c r="A292" t="inlineStr">
        <is>
          <t>AE-17</t>
        </is>
      </c>
      <c r="B292" t="inlineStr">
        <is>
          <t>Profundidad del agua subterránea bajo el nivel de terreno</t>
        </is>
      </c>
      <c r="C292" t="n">
        <v>2</v>
      </c>
      <c r="D292" t="n">
        <v>2.194</v>
      </c>
      <c r="E292" t="inlineStr">
        <is>
          <t>04-07-2025 15:03:00</t>
        </is>
      </c>
      <c r="F292" t="inlineStr">
        <is>
          <t>mbnt</t>
        </is>
      </c>
      <c r="G292" t="inlineStr">
        <is>
          <t>No aplica</t>
        </is>
      </c>
      <c r="H292" t="inlineStr"/>
      <c r="I292" t="inlineStr">
        <is>
          <t>SQM</t>
        </is>
      </c>
    </row>
    <row r="293">
      <c r="A293" t="inlineStr">
        <is>
          <t>AE-17</t>
        </is>
      </c>
      <c r="B293" t="inlineStr">
        <is>
          <t>Cota del agua subterránea</t>
        </is>
      </c>
      <c r="C293" t="n">
        <v>3</v>
      </c>
      <c r="D293" t="inlineStr">
        <is>
          <t>2302.473</t>
        </is>
      </c>
      <c r="E293" t="inlineStr">
        <is>
          <t>07-08-2025 16:04:00</t>
        </is>
      </c>
      <c r="F293" t="inlineStr">
        <is>
          <t>msnm</t>
        </is>
      </c>
      <c r="G293" t="inlineStr">
        <is>
          <t>No aplica</t>
        </is>
      </c>
      <c r="H293" t="inlineStr"/>
      <c r="I293" t="inlineStr">
        <is>
          <t>SQM</t>
        </is>
      </c>
    </row>
    <row r="294">
      <c r="A294" t="inlineStr">
        <is>
          <t>AE-17</t>
        </is>
      </c>
      <c r="B294" t="inlineStr">
        <is>
          <t>Profundidad del agua subterránea bajo el punto de referencia</t>
        </is>
      </c>
      <c r="C294" t="n">
        <v>1</v>
      </c>
      <c r="D294" t="inlineStr">
        <is>
          <t>2.625</t>
        </is>
      </c>
      <c r="E294" t="inlineStr">
        <is>
          <t>07-08-2025 16:04:00</t>
        </is>
      </c>
      <c r="F294" t="inlineStr">
        <is>
          <t>mbpr</t>
        </is>
      </c>
      <c r="G294" t="inlineStr">
        <is>
          <t>No aplica</t>
        </is>
      </c>
      <c r="H294" t="inlineStr"/>
      <c r="I294" t="inlineStr">
        <is>
          <t>SQM</t>
        </is>
      </c>
    </row>
    <row r="295">
      <c r="A295" t="inlineStr">
        <is>
          <t>AE-17</t>
        </is>
      </c>
      <c r="B295" t="inlineStr">
        <is>
          <t>Profundidad del agua subterránea bajo el nivel de terreno</t>
        </is>
      </c>
      <c r="C295" t="n">
        <v>2</v>
      </c>
      <c r="D295" t="n">
        <v>2.2</v>
      </c>
      <c r="E295" t="inlineStr">
        <is>
          <t>07-08-2025 16:04:00</t>
        </is>
      </c>
      <c r="F295" t="inlineStr">
        <is>
          <t>mbnt</t>
        </is>
      </c>
      <c r="G295" t="inlineStr">
        <is>
          <t>No aplica</t>
        </is>
      </c>
      <c r="H295" t="inlineStr"/>
      <c r="I295" t="inlineStr">
        <is>
          <t>SQM</t>
        </is>
      </c>
    </row>
    <row r="296">
      <c r="A296" t="inlineStr">
        <is>
          <t>AE-17</t>
        </is>
      </c>
      <c r="B296" t="inlineStr">
        <is>
          <t>Cota del agua subterránea</t>
        </is>
      </c>
      <c r="C296" t="n">
        <v>3</v>
      </c>
      <c r="D296" t="inlineStr">
        <is>
          <t>2302.462</t>
        </is>
      </c>
      <c r="E296" t="inlineStr">
        <is>
          <t>11-09-2025 16:33:00</t>
        </is>
      </c>
      <c r="F296" t="inlineStr">
        <is>
          <t>msnm</t>
        </is>
      </c>
      <c r="G296" t="inlineStr">
        <is>
          <t>No aplica</t>
        </is>
      </c>
      <c r="H296" t="inlineStr"/>
      <c r="I296" t="inlineStr">
        <is>
          <t>SQM</t>
        </is>
      </c>
    </row>
    <row r="297">
      <c r="A297" t="inlineStr">
        <is>
          <t>AE-17</t>
        </is>
      </c>
      <c r="B297" t="inlineStr">
        <is>
          <t>Profundidad del agua subterránea bajo el punto de referencia</t>
        </is>
      </c>
      <c r="C297" t="n">
        <v>1</v>
      </c>
      <c r="D297" t="inlineStr">
        <is>
          <t>2.636</t>
        </is>
      </c>
      <c r="E297" t="inlineStr">
        <is>
          <t>11-09-2025 16:33:00</t>
        </is>
      </c>
      <c r="F297" t="inlineStr">
        <is>
          <t>mbpr</t>
        </is>
      </c>
      <c r="G297" t="inlineStr">
        <is>
          <t>No aplica</t>
        </is>
      </c>
      <c r="H297" t="inlineStr"/>
      <c r="I297" t="inlineStr">
        <is>
          <t>SQM</t>
        </is>
      </c>
    </row>
    <row r="298">
      <c r="A298" t="inlineStr">
        <is>
          <t>AE-17</t>
        </is>
      </c>
      <c r="B298" t="inlineStr">
        <is>
          <t>Profundidad del agua subterránea bajo el nivel de terreno</t>
        </is>
      </c>
      <c r="C298" t="n">
        <v>2</v>
      </c>
      <c r="D298" t="n">
        <v>2.211</v>
      </c>
      <c r="E298" t="inlineStr">
        <is>
          <t>11-09-2025 16:33:00</t>
        </is>
      </c>
      <c r="F298" t="inlineStr">
        <is>
          <t>mbnt</t>
        </is>
      </c>
      <c r="G298" t="inlineStr">
        <is>
          <t>No aplica</t>
        </is>
      </c>
      <c r="H298" t="inlineStr"/>
      <c r="I298" t="inlineStr">
        <is>
          <t>SQM</t>
        </is>
      </c>
    </row>
    <row r="299">
      <c r="A299" t="inlineStr">
        <is>
          <t>AE-17</t>
        </is>
      </c>
      <c r="B299" t="inlineStr">
        <is>
          <t>Cota del agua subterránea</t>
        </is>
      </c>
      <c r="C299" t="n">
        <v>3</v>
      </c>
      <c r="D299" t="inlineStr">
        <is>
          <t>2302.456</t>
        </is>
      </c>
      <c r="E299" t="inlineStr">
        <is>
          <t>02-10-2025 10:06:00</t>
        </is>
      </c>
      <c r="F299" t="inlineStr">
        <is>
          <t>msnm</t>
        </is>
      </c>
      <c r="G299" t="inlineStr">
        <is>
          <t>No aplica</t>
        </is>
      </c>
      <c r="H299" t="inlineStr"/>
      <c r="I299" t="inlineStr">
        <is>
          <t>SQM</t>
        </is>
      </c>
    </row>
    <row r="300">
      <c r="A300" t="inlineStr">
        <is>
          <t>AE-17</t>
        </is>
      </c>
      <c r="B300" t="inlineStr">
        <is>
          <t>Profundidad del agua subterránea bajo el punto de referencia</t>
        </is>
      </c>
      <c r="C300" t="n">
        <v>1</v>
      </c>
      <c r="D300" t="inlineStr">
        <is>
          <t>2.642</t>
        </is>
      </c>
      <c r="E300" t="inlineStr">
        <is>
          <t>02-10-2025 10:06:00</t>
        </is>
      </c>
      <c r="F300" t="inlineStr">
        <is>
          <t>mbpr</t>
        </is>
      </c>
      <c r="G300" t="inlineStr">
        <is>
          <t>No aplica</t>
        </is>
      </c>
      <c r="H300" t="inlineStr"/>
      <c r="I300" t="inlineStr">
        <is>
          <t>SQM</t>
        </is>
      </c>
    </row>
    <row r="301">
      <c r="A301" t="inlineStr">
        <is>
          <t>AE-17</t>
        </is>
      </c>
      <c r="B301" t="inlineStr">
        <is>
          <t>Profundidad del agua subterránea bajo el nivel de terreno</t>
        </is>
      </c>
      <c r="C301" t="n">
        <v>2</v>
      </c>
      <c r="D301" t="n">
        <v>2.217</v>
      </c>
      <c r="E301" t="inlineStr">
        <is>
          <t>02-10-2025 10:06:00</t>
        </is>
      </c>
      <c r="F301" t="inlineStr">
        <is>
          <t>mbnt</t>
        </is>
      </c>
      <c r="G301" t="inlineStr">
        <is>
          <t>No aplica</t>
        </is>
      </c>
      <c r="H301" t="inlineStr"/>
      <c r="I301" t="inlineStr">
        <is>
          <t>SQM</t>
        </is>
      </c>
    </row>
    <row r="302">
      <c r="A302" t="inlineStr">
        <is>
          <t>AE-17</t>
        </is>
      </c>
      <c r="B302" t="inlineStr">
        <is>
          <t>Cota del agua subterránea</t>
        </is>
      </c>
      <c r="C302" t="n">
        <v>3</v>
      </c>
      <c r="D302" t="inlineStr">
        <is>
          <t>2302.454</t>
        </is>
      </c>
      <c r="E302" t="inlineStr">
        <is>
          <t>20-10-2025 10:14:00</t>
        </is>
      </c>
      <c r="F302" t="inlineStr">
        <is>
          <t>msnm</t>
        </is>
      </c>
      <c r="G302" t="inlineStr">
        <is>
          <t>No aplica</t>
        </is>
      </c>
      <c r="H302" t="inlineStr"/>
      <c r="I302" t="inlineStr">
        <is>
          <t>SQM</t>
        </is>
      </c>
    </row>
    <row r="303">
      <c r="A303" t="inlineStr">
        <is>
          <t>AE-17</t>
        </is>
      </c>
      <c r="B303" t="inlineStr">
        <is>
          <t>Profundidad del agua subterránea bajo el punto de referencia</t>
        </is>
      </c>
      <c r="C303" t="n">
        <v>1</v>
      </c>
      <c r="D303" t="inlineStr">
        <is>
          <t>2.644</t>
        </is>
      </c>
      <c r="E303" t="inlineStr">
        <is>
          <t>20-10-2025 10:14:00</t>
        </is>
      </c>
      <c r="F303" t="inlineStr">
        <is>
          <t>mbpr</t>
        </is>
      </c>
      <c r="G303" t="inlineStr">
        <is>
          <t>No aplica</t>
        </is>
      </c>
      <c r="H303" t="inlineStr"/>
      <c r="I303" t="inlineStr">
        <is>
          <t>SQM</t>
        </is>
      </c>
    </row>
    <row r="304">
      <c r="A304" t="inlineStr">
        <is>
          <t>AE-17</t>
        </is>
      </c>
      <c r="B304" t="inlineStr">
        <is>
          <t>Profundidad del agua subterránea bajo el nivel de terreno</t>
        </is>
      </c>
      <c r="C304" t="n">
        <v>2</v>
      </c>
      <c r="D304" t="n">
        <v>2.219</v>
      </c>
      <c r="E304" t="inlineStr">
        <is>
          <t>20-10-2025 10:14:00</t>
        </is>
      </c>
      <c r="F304" t="inlineStr">
        <is>
          <t>mbnt</t>
        </is>
      </c>
      <c r="G304" t="inlineStr">
        <is>
          <t>No aplica</t>
        </is>
      </c>
      <c r="H304" t="inlineStr"/>
      <c r="I304" t="inlineStr">
        <is>
          <t>SQM</t>
        </is>
      </c>
    </row>
    <row r="305">
      <c r="A305" t="inlineStr">
        <is>
          <t>AE-17</t>
        </is>
      </c>
      <c r="B305" t="inlineStr">
        <is>
          <t>Cota del agua subterránea</t>
        </is>
      </c>
      <c r="C305" t="n">
        <v>3</v>
      </c>
      <c r="D305" t="inlineStr">
        <is>
          <t>2302.451</t>
        </is>
      </c>
      <c r="E305" t="inlineStr">
        <is>
          <t>03-11-2025 13:28:00</t>
        </is>
      </c>
      <c r="F305" t="inlineStr">
        <is>
          <t>msnm</t>
        </is>
      </c>
      <c r="G305" t="inlineStr">
        <is>
          <t>No aplica</t>
        </is>
      </c>
      <c r="H305" t="inlineStr"/>
      <c r="I305" t="inlineStr">
        <is>
          <t>SQM</t>
        </is>
      </c>
    </row>
    <row r="306">
      <c r="A306" t="inlineStr">
        <is>
          <t>AE-17</t>
        </is>
      </c>
      <c r="B306" t="inlineStr">
        <is>
          <t>Profundidad del agua subterránea bajo el punto de referencia</t>
        </is>
      </c>
      <c r="C306" t="n">
        <v>1</v>
      </c>
      <c r="D306" t="inlineStr">
        <is>
          <t>2.647</t>
        </is>
      </c>
      <c r="E306" t="inlineStr">
        <is>
          <t>03-11-2025 13:28:00</t>
        </is>
      </c>
      <c r="F306" t="inlineStr">
        <is>
          <t>mbpr</t>
        </is>
      </c>
      <c r="G306" t="inlineStr">
        <is>
          <t>No aplica</t>
        </is>
      </c>
      <c r="H306" t="inlineStr"/>
      <c r="I306" t="inlineStr">
        <is>
          <t>SQM</t>
        </is>
      </c>
    </row>
    <row r="307">
      <c r="A307" t="inlineStr">
        <is>
          <t>AE-17</t>
        </is>
      </c>
      <c r="B307" t="inlineStr">
        <is>
          <t>Profundidad del agua subterránea bajo el nivel de terreno</t>
        </is>
      </c>
      <c r="C307" t="n">
        <v>2</v>
      </c>
      <c r="D307" t="n">
        <v>2.222</v>
      </c>
      <c r="E307" t="inlineStr">
        <is>
          <t>03-11-2025 13:28:00</t>
        </is>
      </c>
      <c r="F307" t="inlineStr">
        <is>
          <t>mbnt</t>
        </is>
      </c>
      <c r="G307" t="inlineStr">
        <is>
          <t>No aplica</t>
        </is>
      </c>
      <c r="H307" t="inlineStr"/>
      <c r="I307" t="inlineStr">
        <is>
          <t>SQM</t>
        </is>
      </c>
    </row>
    <row r="308">
      <c r="A308" t="inlineStr">
        <is>
          <t>AE-17</t>
        </is>
      </c>
      <c r="B308" t="inlineStr">
        <is>
          <t>Cota del agua subterránea</t>
        </is>
      </c>
      <c r="C308" t="n">
        <v>3</v>
      </c>
      <c r="D308" t="inlineStr">
        <is>
          <t>2302.439</t>
        </is>
      </c>
      <c r="E308" t="inlineStr">
        <is>
          <t>01-12-2025 12:45:00</t>
        </is>
      </c>
      <c r="F308" t="inlineStr">
        <is>
          <t>msnm</t>
        </is>
      </c>
      <c r="G308" t="inlineStr">
        <is>
          <t>No aplica</t>
        </is>
      </c>
      <c r="H308" t="inlineStr"/>
      <c r="I308" t="inlineStr">
        <is>
          <t>SQM</t>
        </is>
      </c>
    </row>
    <row r="309">
      <c r="A309" t="inlineStr">
        <is>
          <t>AE-17</t>
        </is>
      </c>
      <c r="B309" t="inlineStr">
        <is>
          <t>Profundidad del agua subterránea bajo el punto de referencia</t>
        </is>
      </c>
      <c r="C309" t="n">
        <v>1</v>
      </c>
      <c r="D309" t="inlineStr">
        <is>
          <t>2.659</t>
        </is>
      </c>
      <c r="E309" t="inlineStr">
        <is>
          <t>01-12-2025 12:45:00</t>
        </is>
      </c>
      <c r="F309" t="inlineStr">
        <is>
          <t>mbpr</t>
        </is>
      </c>
      <c r="G309" t="inlineStr">
        <is>
          <t>No aplica</t>
        </is>
      </c>
      <c r="H309" t="inlineStr"/>
      <c r="I309" t="inlineStr">
        <is>
          <t>SQM</t>
        </is>
      </c>
    </row>
    <row r="310">
      <c r="A310" t="inlineStr">
        <is>
          <t>AE-17</t>
        </is>
      </c>
      <c r="B310" t="inlineStr">
        <is>
          <t>Profundidad del agua subterránea bajo el nivel de terreno</t>
        </is>
      </c>
      <c r="C310" t="n">
        <v>2</v>
      </c>
      <c r="D310" t="n">
        <v>2.234</v>
      </c>
      <c r="E310" t="inlineStr">
        <is>
          <t>01-12-2025 12:45:00</t>
        </is>
      </c>
      <c r="F310" t="inlineStr">
        <is>
          <t>mbnt</t>
        </is>
      </c>
      <c r="G310" t="inlineStr">
        <is>
          <t>No aplica</t>
        </is>
      </c>
      <c r="H310" t="inlineStr"/>
      <c r="I310" t="inlineStr">
        <is>
          <t>SQM</t>
        </is>
      </c>
    </row>
    <row r="311">
      <c r="A311" t="inlineStr">
        <is>
          <t>AE-19</t>
        </is>
      </c>
      <c r="B311" t="inlineStr">
        <is>
          <t>Cota del agua subterránea</t>
        </is>
      </c>
      <c r="C311" t="n">
        <v>3</v>
      </c>
      <c r="D311" t="inlineStr">
        <is>
          <t>2303.604</t>
        </is>
      </c>
      <c r="E311" t="inlineStr">
        <is>
          <t>04-07-2025 15:08:00</t>
        </is>
      </c>
      <c r="F311" t="inlineStr">
        <is>
          <t>msnm</t>
        </is>
      </c>
      <c r="G311" t="inlineStr">
        <is>
          <t>No aplica</t>
        </is>
      </c>
      <c r="H311" t="inlineStr"/>
      <c r="I311" t="inlineStr">
        <is>
          <t>SQM</t>
        </is>
      </c>
    </row>
    <row r="312">
      <c r="A312" t="inlineStr">
        <is>
          <t>AE-19</t>
        </is>
      </c>
      <c r="B312" t="inlineStr">
        <is>
          <t>Profundidad del agua subterránea bajo el punto de referencia</t>
        </is>
      </c>
      <c r="C312" t="n">
        <v>1</v>
      </c>
      <c r="D312" t="inlineStr">
        <is>
          <t>1.916</t>
        </is>
      </c>
      <c r="E312" t="inlineStr">
        <is>
          <t>04-07-2025 15:08:00</t>
        </is>
      </c>
      <c r="F312" t="inlineStr">
        <is>
          <t>mbpr</t>
        </is>
      </c>
      <c r="G312" t="inlineStr">
        <is>
          <t>No aplica</t>
        </is>
      </c>
      <c r="H312" t="inlineStr"/>
      <c r="I312" t="inlineStr">
        <is>
          <t>SQM</t>
        </is>
      </c>
    </row>
    <row r="313">
      <c r="A313" t="inlineStr">
        <is>
          <t>AE-19</t>
        </is>
      </c>
      <c r="B313" t="inlineStr">
        <is>
          <t>Profundidad del agua subterránea bajo el nivel de terreno</t>
        </is>
      </c>
      <c r="C313" t="n">
        <v>2</v>
      </c>
      <c r="D313" t="n">
        <v>1.656</v>
      </c>
      <c r="E313" t="inlineStr">
        <is>
          <t>04-07-2025 15:08:00</t>
        </is>
      </c>
      <c r="F313" t="inlineStr">
        <is>
          <t>mbnt</t>
        </is>
      </c>
      <c r="G313" t="inlineStr">
        <is>
          <t>No aplica</t>
        </is>
      </c>
      <c r="H313" t="inlineStr"/>
      <c r="I313" t="inlineStr">
        <is>
          <t>SQM</t>
        </is>
      </c>
    </row>
    <row r="314">
      <c r="A314" t="inlineStr">
        <is>
          <t>AE-19</t>
        </is>
      </c>
      <c r="B314" t="inlineStr">
        <is>
          <t>Cota del agua subterránea</t>
        </is>
      </c>
      <c r="C314" t="n">
        <v>3</v>
      </c>
      <c r="D314" t="inlineStr">
        <is>
          <t>2303.531</t>
        </is>
      </c>
      <c r="E314" t="inlineStr">
        <is>
          <t>07-08-2025 16:20:00</t>
        </is>
      </c>
      <c r="F314" t="inlineStr">
        <is>
          <t>msnm</t>
        </is>
      </c>
      <c r="G314" t="inlineStr">
        <is>
          <t>No aplica</t>
        </is>
      </c>
      <c r="H314" t="inlineStr"/>
      <c r="I314" t="inlineStr">
        <is>
          <t>SQM</t>
        </is>
      </c>
    </row>
    <row r="315">
      <c r="A315" t="inlineStr">
        <is>
          <t>AE-19</t>
        </is>
      </c>
      <c r="B315" t="inlineStr">
        <is>
          <t>Profundidad del agua subterránea bajo el punto de referencia</t>
        </is>
      </c>
      <c r="C315" t="n">
        <v>1</v>
      </c>
      <c r="D315" t="inlineStr">
        <is>
          <t>1.989</t>
        </is>
      </c>
      <c r="E315" t="inlineStr">
        <is>
          <t>07-08-2025 16:20:00</t>
        </is>
      </c>
      <c r="F315" t="inlineStr">
        <is>
          <t>mbpr</t>
        </is>
      </c>
      <c r="G315" t="inlineStr">
        <is>
          <t>No aplica</t>
        </is>
      </c>
      <c r="H315" t="inlineStr"/>
      <c r="I315" t="inlineStr">
        <is>
          <t>SQM</t>
        </is>
      </c>
    </row>
    <row r="316">
      <c r="A316" t="inlineStr">
        <is>
          <t>AE-19</t>
        </is>
      </c>
      <c r="B316" t="inlineStr">
        <is>
          <t>Profundidad del agua subterránea bajo el nivel de terreno</t>
        </is>
      </c>
      <c r="C316" t="n">
        <v>2</v>
      </c>
      <c r="D316" t="n">
        <v>1.729</v>
      </c>
      <c r="E316" t="inlineStr">
        <is>
          <t>07-08-2025 16:20:00</t>
        </is>
      </c>
      <c r="F316" t="inlineStr">
        <is>
          <t>mbnt</t>
        </is>
      </c>
      <c r="G316" t="inlineStr">
        <is>
          <t>No aplica</t>
        </is>
      </c>
      <c r="H316" t="inlineStr"/>
      <c r="I316" t="inlineStr">
        <is>
          <t>SQM</t>
        </is>
      </c>
    </row>
    <row r="317">
      <c r="A317" t="inlineStr">
        <is>
          <t>AE-19</t>
        </is>
      </c>
      <c r="B317" t="inlineStr">
        <is>
          <t>Cota del agua subterránea</t>
        </is>
      </c>
      <c r="C317" t="n">
        <v>3</v>
      </c>
      <c r="D317" t="inlineStr">
        <is>
          <t>2303.521</t>
        </is>
      </c>
      <c r="E317" t="inlineStr">
        <is>
          <t>11-09-2025 15:20:00</t>
        </is>
      </c>
      <c r="F317" t="inlineStr">
        <is>
          <t>msnm</t>
        </is>
      </c>
      <c r="G317" t="inlineStr">
        <is>
          <t>No aplica</t>
        </is>
      </c>
      <c r="H317" t="inlineStr"/>
      <c r="I317" t="inlineStr">
        <is>
          <t>SQM</t>
        </is>
      </c>
    </row>
    <row r="318">
      <c r="A318" t="inlineStr">
        <is>
          <t>AE-19</t>
        </is>
      </c>
      <c r="B318" t="inlineStr">
        <is>
          <t>Profundidad del agua subterránea bajo el punto de referencia</t>
        </is>
      </c>
      <c r="C318" t="n">
        <v>1</v>
      </c>
      <c r="D318" t="inlineStr">
        <is>
          <t>1.999</t>
        </is>
      </c>
      <c r="E318" t="inlineStr">
        <is>
          <t>11-09-2025 15:20:00</t>
        </is>
      </c>
      <c r="F318" t="inlineStr">
        <is>
          <t>mbpr</t>
        </is>
      </c>
      <c r="G318" t="inlineStr">
        <is>
          <t>No aplica</t>
        </is>
      </c>
      <c r="H318" t="inlineStr"/>
      <c r="I318" t="inlineStr">
        <is>
          <t>SQM</t>
        </is>
      </c>
    </row>
    <row r="319">
      <c r="A319" t="inlineStr">
        <is>
          <t>AE-19</t>
        </is>
      </c>
      <c r="B319" t="inlineStr">
        <is>
          <t>Profundidad del agua subterránea bajo el nivel de terreno</t>
        </is>
      </c>
      <c r="C319" t="n">
        <v>2</v>
      </c>
      <c r="D319" t="n">
        <v>1.739</v>
      </c>
      <c r="E319" t="inlineStr">
        <is>
          <t>11-09-2025 15:20:00</t>
        </is>
      </c>
      <c r="F319" t="inlineStr">
        <is>
          <t>mbnt</t>
        </is>
      </c>
      <c r="G319" t="inlineStr">
        <is>
          <t>No aplica</t>
        </is>
      </c>
      <c r="H319" t="inlineStr"/>
      <c r="I319" t="inlineStr">
        <is>
          <t>SQM</t>
        </is>
      </c>
    </row>
    <row r="320">
      <c r="A320" t="inlineStr">
        <is>
          <t>AE-19</t>
        </is>
      </c>
      <c r="B320" t="inlineStr">
        <is>
          <t>Cota del agua subterránea</t>
        </is>
      </c>
      <c r="C320" t="n">
        <v>3</v>
      </c>
      <c r="D320" t="inlineStr">
        <is>
          <t>2303.583</t>
        </is>
      </c>
      <c r="E320" t="inlineStr">
        <is>
          <t>02-10-2025 09:58:00</t>
        </is>
      </c>
      <c r="F320" t="inlineStr">
        <is>
          <t>msnm</t>
        </is>
      </c>
      <c r="G320" t="inlineStr">
        <is>
          <t>No aplica</t>
        </is>
      </c>
      <c r="H320" t="inlineStr"/>
      <c r="I320" t="inlineStr">
        <is>
          <t>SQM</t>
        </is>
      </c>
    </row>
    <row r="321">
      <c r="A321" t="inlineStr">
        <is>
          <t>AE-19</t>
        </is>
      </c>
      <c r="B321" t="inlineStr">
        <is>
          <t>Profundidad del agua subterránea bajo el punto de referencia</t>
        </is>
      </c>
      <c r="C321" t="n">
        <v>1</v>
      </c>
      <c r="D321" t="inlineStr">
        <is>
          <t>1.937</t>
        </is>
      </c>
      <c r="E321" t="inlineStr">
        <is>
          <t>02-10-2025 09:58:00</t>
        </is>
      </c>
      <c r="F321" t="inlineStr">
        <is>
          <t>mbpr</t>
        </is>
      </c>
      <c r="G321" t="inlineStr">
        <is>
          <t>No aplica</t>
        </is>
      </c>
      <c r="H321" t="inlineStr"/>
      <c r="I321" t="inlineStr">
        <is>
          <t>SQM</t>
        </is>
      </c>
    </row>
    <row r="322">
      <c r="A322" t="inlineStr">
        <is>
          <t>AE-19</t>
        </is>
      </c>
      <c r="B322" t="inlineStr">
        <is>
          <t>Profundidad del agua subterránea bajo el nivel de terreno</t>
        </is>
      </c>
      <c r="C322" t="n">
        <v>2</v>
      </c>
      <c r="D322" t="n">
        <v>1.677</v>
      </c>
      <c r="E322" t="inlineStr">
        <is>
          <t>02-10-2025 09:58:00</t>
        </is>
      </c>
      <c r="F322" t="inlineStr">
        <is>
          <t>mbnt</t>
        </is>
      </c>
      <c r="G322" t="inlineStr">
        <is>
          <t>No aplica</t>
        </is>
      </c>
      <c r="H322" t="inlineStr"/>
      <c r="I322" t="inlineStr">
        <is>
          <t>SQM</t>
        </is>
      </c>
    </row>
    <row r="323">
      <c r="A323" t="inlineStr">
        <is>
          <t>AE-19</t>
        </is>
      </c>
      <c r="B323" t="inlineStr">
        <is>
          <t>Cota del agua subterránea</t>
        </is>
      </c>
      <c r="C323" t="n">
        <v>3</v>
      </c>
      <c r="D323" t="inlineStr">
        <is>
          <t>2303.583</t>
        </is>
      </c>
      <c r="E323" t="inlineStr">
        <is>
          <t>20-10-2025 10:00:00</t>
        </is>
      </c>
      <c r="F323" t="inlineStr">
        <is>
          <t>msnm</t>
        </is>
      </c>
      <c r="G323" t="inlineStr">
        <is>
          <t>No aplica</t>
        </is>
      </c>
      <c r="H323" t="inlineStr"/>
      <c r="I323" t="inlineStr">
        <is>
          <t>SQM</t>
        </is>
      </c>
    </row>
    <row r="324">
      <c r="A324" t="inlineStr">
        <is>
          <t>AE-19</t>
        </is>
      </c>
      <c r="B324" t="inlineStr">
        <is>
          <t>Profundidad del agua subterránea bajo el punto de referencia</t>
        </is>
      </c>
      <c r="C324" t="n">
        <v>1</v>
      </c>
      <c r="D324" t="inlineStr">
        <is>
          <t>1.937</t>
        </is>
      </c>
      <c r="E324" t="inlineStr">
        <is>
          <t>20-10-2025 10:00:00</t>
        </is>
      </c>
      <c r="F324" t="inlineStr">
        <is>
          <t>mbpr</t>
        </is>
      </c>
      <c r="G324" t="inlineStr">
        <is>
          <t>No aplica</t>
        </is>
      </c>
      <c r="H324" t="inlineStr"/>
      <c r="I324" t="inlineStr">
        <is>
          <t>SQM</t>
        </is>
      </c>
    </row>
    <row r="325">
      <c r="A325" t="inlineStr">
        <is>
          <t>AE-19</t>
        </is>
      </c>
      <c r="B325" t="inlineStr">
        <is>
          <t>Profundidad del agua subterránea bajo el nivel de terreno</t>
        </is>
      </c>
      <c r="C325" t="n">
        <v>2</v>
      </c>
      <c r="D325" t="n">
        <v>1.677</v>
      </c>
      <c r="E325" t="inlineStr">
        <is>
          <t>20-10-2025 10:00:00</t>
        </is>
      </c>
      <c r="F325" t="inlineStr">
        <is>
          <t>mbnt</t>
        </is>
      </c>
      <c r="G325" t="inlineStr">
        <is>
          <t>No aplica</t>
        </is>
      </c>
      <c r="H325" t="inlineStr"/>
      <c r="I325" t="inlineStr">
        <is>
          <t>SQM</t>
        </is>
      </c>
    </row>
    <row r="326">
      <c r="A326" t="inlineStr">
        <is>
          <t>AE-19</t>
        </is>
      </c>
      <c r="B326" t="inlineStr">
        <is>
          <t>Cota del agua subterránea</t>
        </is>
      </c>
      <c r="C326" t="n">
        <v>3</v>
      </c>
      <c r="D326" t="inlineStr">
        <is>
          <t>2303.581</t>
        </is>
      </c>
      <c r="E326" t="inlineStr">
        <is>
          <t>03-11-2025 13:22:00</t>
        </is>
      </c>
      <c r="F326" t="inlineStr">
        <is>
          <t>msnm</t>
        </is>
      </c>
      <c r="G326" t="inlineStr">
        <is>
          <t>No aplica</t>
        </is>
      </c>
      <c r="H326" t="inlineStr"/>
      <c r="I326" t="inlineStr">
        <is>
          <t>SQM</t>
        </is>
      </c>
    </row>
    <row r="327">
      <c r="A327" t="inlineStr">
        <is>
          <t>AE-19</t>
        </is>
      </c>
      <c r="B327" t="inlineStr">
        <is>
          <t>Profundidad del agua subterránea bajo el punto de referencia</t>
        </is>
      </c>
      <c r="C327" t="n">
        <v>1</v>
      </c>
      <c r="D327" t="inlineStr">
        <is>
          <t>1.939</t>
        </is>
      </c>
      <c r="E327" t="inlineStr">
        <is>
          <t>03-11-2025 13:22:00</t>
        </is>
      </c>
      <c r="F327" t="inlineStr">
        <is>
          <t>mbpr</t>
        </is>
      </c>
      <c r="G327" t="inlineStr">
        <is>
          <t>No aplica</t>
        </is>
      </c>
      <c r="H327" t="inlineStr"/>
      <c r="I327" t="inlineStr">
        <is>
          <t>SQM</t>
        </is>
      </c>
    </row>
    <row r="328">
      <c r="A328" t="inlineStr">
        <is>
          <t>AE-19</t>
        </is>
      </c>
      <c r="B328" t="inlineStr">
        <is>
          <t>Profundidad del agua subterránea bajo el nivel de terreno</t>
        </is>
      </c>
      <c r="C328" t="n">
        <v>2</v>
      </c>
      <c r="D328" t="n">
        <v>1.679</v>
      </c>
      <c r="E328" t="inlineStr">
        <is>
          <t>03-11-2025 13:22:00</t>
        </is>
      </c>
      <c r="F328" t="inlineStr">
        <is>
          <t>mbnt</t>
        </is>
      </c>
      <c r="G328" t="inlineStr">
        <is>
          <t>No aplica</t>
        </is>
      </c>
      <c r="H328" t="inlineStr"/>
      <c r="I328" t="inlineStr">
        <is>
          <t>SQM</t>
        </is>
      </c>
    </row>
    <row r="329">
      <c r="A329" t="inlineStr">
        <is>
          <t>AE-19</t>
        </is>
      </c>
      <c r="B329" t="inlineStr">
        <is>
          <t>Cota del agua subterránea</t>
        </is>
      </c>
      <c r="C329" t="n">
        <v>3</v>
      </c>
      <c r="D329" t="inlineStr">
        <is>
          <t>2303.569</t>
        </is>
      </c>
      <c r="E329" t="inlineStr">
        <is>
          <t>01-12-2025 12:41:00</t>
        </is>
      </c>
      <c r="F329" t="inlineStr">
        <is>
          <t>msnm</t>
        </is>
      </c>
      <c r="G329" t="inlineStr">
        <is>
          <t>No aplica</t>
        </is>
      </c>
      <c r="H329" t="inlineStr"/>
      <c r="I329" t="inlineStr">
        <is>
          <t>SQM</t>
        </is>
      </c>
    </row>
    <row r="330">
      <c r="A330" t="inlineStr">
        <is>
          <t>AE-19</t>
        </is>
      </c>
      <c r="B330" t="inlineStr">
        <is>
          <t>Profundidad del agua subterránea bajo el punto de referencia</t>
        </is>
      </c>
      <c r="C330" t="n">
        <v>1</v>
      </c>
      <c r="D330" t="inlineStr">
        <is>
          <t>1.951</t>
        </is>
      </c>
      <c r="E330" t="inlineStr">
        <is>
          <t>01-12-2025 12:41:00</t>
        </is>
      </c>
      <c r="F330" t="inlineStr">
        <is>
          <t>mbpr</t>
        </is>
      </c>
      <c r="G330" t="inlineStr">
        <is>
          <t>No aplica</t>
        </is>
      </c>
      <c r="H330" t="inlineStr"/>
      <c r="I330" t="inlineStr">
        <is>
          <t>SQM</t>
        </is>
      </c>
    </row>
    <row r="331">
      <c r="A331" t="inlineStr">
        <is>
          <t>AE-19</t>
        </is>
      </c>
      <c r="B331" t="inlineStr">
        <is>
          <t>Profundidad del agua subterránea bajo el nivel de terreno</t>
        </is>
      </c>
      <c r="C331" t="n">
        <v>2</v>
      </c>
      <c r="D331" t="n">
        <v>1.691</v>
      </c>
      <c r="E331" t="inlineStr">
        <is>
          <t>01-12-2025 12:41:00</t>
        </is>
      </c>
      <c r="F331" t="inlineStr">
        <is>
          <t>mbnt</t>
        </is>
      </c>
      <c r="G331" t="inlineStr">
        <is>
          <t>No aplica</t>
        </is>
      </c>
      <c r="H331" t="inlineStr"/>
      <c r="I331" t="inlineStr">
        <is>
          <t>SQM</t>
        </is>
      </c>
    </row>
    <row r="332">
      <c r="A332" t="inlineStr">
        <is>
          <t>ALLANA</t>
        </is>
      </c>
      <c r="B332" t="inlineStr">
        <is>
          <t>Cota del agua subterránea</t>
        </is>
      </c>
      <c r="C332" t="n">
        <v>3</v>
      </c>
      <c r="D332" t="inlineStr">
        <is>
          <t>2323.392</t>
        </is>
      </c>
      <c r="E332" t="inlineStr">
        <is>
          <t>14-07-2025 10:11:00</t>
        </is>
      </c>
      <c r="F332" t="inlineStr">
        <is>
          <t>msnm</t>
        </is>
      </c>
      <c r="G332" t="inlineStr">
        <is>
          <t>No aplica</t>
        </is>
      </c>
      <c r="H332" t="inlineStr"/>
      <c r="I332" t="inlineStr">
        <is>
          <t>SQM</t>
        </is>
      </c>
    </row>
    <row r="333">
      <c r="A333" t="inlineStr">
        <is>
          <t>ALLANA</t>
        </is>
      </c>
      <c r="B333" t="inlineStr">
        <is>
          <t>Profundidad del agua subterránea bajo el punto de referencia</t>
        </is>
      </c>
      <c r="C333" t="n">
        <v>1</v>
      </c>
      <c r="D333" t="inlineStr">
        <is>
          <t>80.578</t>
        </is>
      </c>
      <c r="E333" t="inlineStr">
        <is>
          <t>14-07-2025 10:11:00</t>
        </is>
      </c>
      <c r="F333" t="inlineStr">
        <is>
          <t>mbpr</t>
        </is>
      </c>
      <c r="G333" t="inlineStr">
        <is>
          <t>No aplica</t>
        </is>
      </c>
      <c r="H333" t="inlineStr"/>
      <c r="I333" t="inlineStr">
        <is>
          <t>SQM</t>
        </is>
      </c>
    </row>
    <row r="334">
      <c r="A334" t="inlineStr">
        <is>
          <t>ALLANA</t>
        </is>
      </c>
      <c r="B334" t="inlineStr">
        <is>
          <t>Profundidad del agua subterránea bajo el nivel de terreno</t>
        </is>
      </c>
      <c r="C334" t="n">
        <v>2</v>
      </c>
      <c r="D334" t="n">
        <v>79.66500000000001</v>
      </c>
      <c r="E334" t="inlineStr">
        <is>
          <t>14-07-2025 10:11:00</t>
        </is>
      </c>
      <c r="F334" t="inlineStr">
        <is>
          <t>mbnt</t>
        </is>
      </c>
      <c r="G334" t="inlineStr">
        <is>
          <t>No aplica</t>
        </is>
      </c>
      <c r="H334" t="inlineStr"/>
      <c r="I334" t="inlineStr">
        <is>
          <t>SQM</t>
        </is>
      </c>
    </row>
    <row r="335">
      <c r="A335" t="inlineStr">
        <is>
          <t>ALLANA</t>
        </is>
      </c>
      <c r="B335" t="inlineStr">
        <is>
          <t>Cota del agua subterránea</t>
        </is>
      </c>
      <c r="C335" t="n">
        <v>3</v>
      </c>
      <c r="D335" t="inlineStr">
        <is>
          <t>2322.128</t>
        </is>
      </c>
      <c r="E335" t="inlineStr">
        <is>
          <t>28-07-2025 09:29:00</t>
        </is>
      </c>
      <c r="F335" t="inlineStr">
        <is>
          <t>msnm</t>
        </is>
      </c>
      <c r="G335" t="inlineStr">
        <is>
          <t>No aplica</t>
        </is>
      </c>
      <c r="H335" t="inlineStr"/>
      <c r="I335" t="inlineStr">
        <is>
          <t>SQM</t>
        </is>
      </c>
    </row>
    <row r="336">
      <c r="A336" t="inlineStr">
        <is>
          <t>ALLANA</t>
        </is>
      </c>
      <c r="B336" t="inlineStr">
        <is>
          <t>Profundidad del agua subterránea bajo el punto de referencia</t>
        </is>
      </c>
      <c r="C336" t="n">
        <v>1</v>
      </c>
      <c r="D336" t="inlineStr">
        <is>
          <t>81.842</t>
        </is>
      </c>
      <c r="E336" t="inlineStr">
        <is>
          <t>28-07-2025 09:29:00</t>
        </is>
      </c>
      <c r="F336" t="inlineStr">
        <is>
          <t>mbpr</t>
        </is>
      </c>
      <c r="G336" t="inlineStr">
        <is>
          <t>No aplica</t>
        </is>
      </c>
      <c r="H336" t="inlineStr"/>
      <c r="I336" t="inlineStr">
        <is>
          <t>SQM</t>
        </is>
      </c>
    </row>
    <row r="337">
      <c r="A337" t="inlineStr">
        <is>
          <t>ALLANA</t>
        </is>
      </c>
      <c r="B337" t="inlineStr">
        <is>
          <t>Profundidad del agua subterránea bajo el nivel de terreno</t>
        </is>
      </c>
      <c r="C337" t="n">
        <v>2</v>
      </c>
      <c r="D337" t="n">
        <v>80.929</v>
      </c>
      <c r="E337" t="inlineStr">
        <is>
          <t>28-07-2025 09:29:00</t>
        </is>
      </c>
      <c r="F337" t="inlineStr">
        <is>
          <t>mbnt</t>
        </is>
      </c>
      <c r="G337" t="inlineStr">
        <is>
          <t>No aplica</t>
        </is>
      </c>
      <c r="H337" t="inlineStr"/>
      <c r="I337" t="inlineStr">
        <is>
          <t>SQM</t>
        </is>
      </c>
    </row>
    <row r="338">
      <c r="A338" t="inlineStr">
        <is>
          <t>ALLANA</t>
        </is>
      </c>
      <c r="B338" t="inlineStr">
        <is>
          <t>Cota del agua subterránea</t>
        </is>
      </c>
      <c r="C338" t="n">
        <v>3</v>
      </c>
      <c r="D338" t="inlineStr">
        <is>
          <t>2323.396</t>
        </is>
      </c>
      <c r="E338" t="inlineStr">
        <is>
          <t>11-08-2025 10:47:00</t>
        </is>
      </c>
      <c r="F338" t="inlineStr">
        <is>
          <t>msnm</t>
        </is>
      </c>
      <c r="G338" t="inlineStr">
        <is>
          <t>No aplica</t>
        </is>
      </c>
      <c r="H338" t="inlineStr">
        <is>
          <t>POZO DETENIDO</t>
        </is>
      </c>
      <c r="I338" t="inlineStr">
        <is>
          <t>SQM</t>
        </is>
      </c>
    </row>
    <row r="339">
      <c r="A339" t="inlineStr">
        <is>
          <t>ALLANA</t>
        </is>
      </c>
      <c r="B339" t="inlineStr">
        <is>
          <t>Profundidad del agua subterránea bajo el punto de referencia</t>
        </is>
      </c>
      <c r="C339" t="n">
        <v>1</v>
      </c>
      <c r="D339" t="inlineStr">
        <is>
          <t>80.574</t>
        </is>
      </c>
      <c r="E339" t="inlineStr">
        <is>
          <t>11-08-2025 10:47:00</t>
        </is>
      </c>
      <c r="F339" t="inlineStr">
        <is>
          <t>mbpr</t>
        </is>
      </c>
      <c r="G339" t="inlineStr">
        <is>
          <t>No aplica</t>
        </is>
      </c>
      <c r="H339" t="inlineStr">
        <is>
          <t>POZO DETENIDO</t>
        </is>
      </c>
      <c r="I339" t="inlineStr">
        <is>
          <t>SQM</t>
        </is>
      </c>
    </row>
    <row r="340">
      <c r="A340" t="inlineStr">
        <is>
          <t>ALLANA</t>
        </is>
      </c>
      <c r="B340" t="inlineStr">
        <is>
          <t>Profundidad del agua subterránea bajo el nivel de terreno</t>
        </is>
      </c>
      <c r="C340" t="n">
        <v>2</v>
      </c>
      <c r="D340" t="n">
        <v>79.661</v>
      </c>
      <c r="E340" t="inlineStr">
        <is>
          <t>11-08-2025 10:47:00</t>
        </is>
      </c>
      <c r="F340" t="inlineStr">
        <is>
          <t>mbnt</t>
        </is>
      </c>
      <c r="G340" t="inlineStr">
        <is>
          <t>No aplica</t>
        </is>
      </c>
      <c r="H340" t="inlineStr">
        <is>
          <t>POZO DETENIDO</t>
        </is>
      </c>
      <c r="I340" t="inlineStr">
        <is>
          <t>SQM</t>
        </is>
      </c>
    </row>
    <row r="341">
      <c r="A341" t="inlineStr">
        <is>
          <t>ALLANA</t>
        </is>
      </c>
      <c r="B341" t="inlineStr">
        <is>
          <t>Cota del agua subterránea</t>
        </is>
      </c>
      <c r="C341" t="n">
        <v>3</v>
      </c>
      <c r="D341" t="inlineStr">
        <is>
          <t>2323.390</t>
        </is>
      </c>
      <c r="E341" t="inlineStr">
        <is>
          <t>11-09-2025 10:53:00</t>
        </is>
      </c>
      <c r="F341" t="inlineStr">
        <is>
          <t>msnm</t>
        </is>
      </c>
      <c r="G341" t="inlineStr">
        <is>
          <t>No aplica</t>
        </is>
      </c>
      <c r="H341" t="inlineStr"/>
      <c r="I341" t="inlineStr">
        <is>
          <t>SQM</t>
        </is>
      </c>
    </row>
    <row r="342">
      <c r="A342" t="inlineStr">
        <is>
          <t>ALLANA</t>
        </is>
      </c>
      <c r="B342" t="inlineStr">
        <is>
          <t>Profundidad del agua subterránea bajo el punto de referencia</t>
        </is>
      </c>
      <c r="C342" t="n">
        <v>1</v>
      </c>
      <c r="D342" t="inlineStr">
        <is>
          <t>80.580</t>
        </is>
      </c>
      <c r="E342" t="inlineStr">
        <is>
          <t>11-09-2025 10:53:00</t>
        </is>
      </c>
      <c r="F342" t="inlineStr">
        <is>
          <t>mbpr</t>
        </is>
      </c>
      <c r="G342" t="inlineStr">
        <is>
          <t>No aplica</t>
        </is>
      </c>
      <c r="H342" t="inlineStr"/>
      <c r="I342" t="inlineStr">
        <is>
          <t>SQM</t>
        </is>
      </c>
    </row>
    <row r="343">
      <c r="A343" t="inlineStr">
        <is>
          <t>ALLANA</t>
        </is>
      </c>
      <c r="B343" t="inlineStr">
        <is>
          <t>Profundidad del agua subterránea bajo el nivel de terreno</t>
        </is>
      </c>
      <c r="C343" t="n">
        <v>2</v>
      </c>
      <c r="D343" t="n">
        <v>79.667</v>
      </c>
      <c r="E343" t="inlineStr">
        <is>
          <t>11-09-2025 10:53:00</t>
        </is>
      </c>
      <c r="F343" t="inlineStr">
        <is>
          <t>mbnt</t>
        </is>
      </c>
      <c r="G343" t="inlineStr">
        <is>
          <t>No aplica</t>
        </is>
      </c>
      <c r="H343" t="inlineStr"/>
      <c r="I343" t="inlineStr">
        <is>
          <t>SQM</t>
        </is>
      </c>
    </row>
    <row r="344">
      <c r="A344" t="inlineStr">
        <is>
          <t>ALLANA</t>
        </is>
      </c>
      <c r="B344" t="inlineStr">
        <is>
          <t>Cota del agua subterránea</t>
        </is>
      </c>
      <c r="C344" t="n">
        <v>3</v>
      </c>
      <c r="D344" t="inlineStr">
        <is>
          <t>2321.920</t>
        </is>
      </c>
      <c r="E344" t="inlineStr">
        <is>
          <t>13-10-2025 09:50:00</t>
        </is>
      </c>
      <c r="F344" t="inlineStr">
        <is>
          <t>msnm</t>
        </is>
      </c>
      <c r="G344" t="inlineStr">
        <is>
          <t>No aplica</t>
        </is>
      </c>
      <c r="H344" t="inlineStr"/>
      <c r="I344" t="inlineStr">
        <is>
          <t>SQM</t>
        </is>
      </c>
    </row>
    <row r="345">
      <c r="A345" t="inlineStr">
        <is>
          <t>ALLANA</t>
        </is>
      </c>
      <c r="B345" t="inlineStr">
        <is>
          <t>Profundidad del agua subterránea bajo el punto de referencia</t>
        </is>
      </c>
      <c r="C345" t="n">
        <v>1</v>
      </c>
      <c r="D345" t="inlineStr">
        <is>
          <t>82.050</t>
        </is>
      </c>
      <c r="E345" t="inlineStr">
        <is>
          <t>13-10-2025 09:50:00</t>
        </is>
      </c>
      <c r="F345" t="inlineStr">
        <is>
          <t>mbpr</t>
        </is>
      </c>
      <c r="G345" t="inlineStr">
        <is>
          <t>No aplica</t>
        </is>
      </c>
      <c r="H345" t="inlineStr"/>
      <c r="I345" t="inlineStr">
        <is>
          <t>SQM</t>
        </is>
      </c>
    </row>
    <row r="346">
      <c r="A346" t="inlineStr">
        <is>
          <t>ALLANA</t>
        </is>
      </c>
      <c r="B346" t="inlineStr">
        <is>
          <t>Profundidad del agua subterránea bajo el nivel de terreno</t>
        </is>
      </c>
      <c r="C346" t="n">
        <v>2</v>
      </c>
      <c r="D346" t="n">
        <v>81.137</v>
      </c>
      <c r="E346" t="inlineStr">
        <is>
          <t>13-10-2025 09:50:00</t>
        </is>
      </c>
      <c r="F346" t="inlineStr">
        <is>
          <t>mbnt</t>
        </is>
      </c>
      <c r="G346" t="inlineStr">
        <is>
          <t>No aplica</t>
        </is>
      </c>
      <c r="H346" t="inlineStr"/>
      <c r="I346" t="inlineStr">
        <is>
          <t>SQM</t>
        </is>
      </c>
    </row>
    <row r="347">
      <c r="A347" t="inlineStr">
        <is>
          <t>ALLANA</t>
        </is>
      </c>
      <c r="B347" t="inlineStr">
        <is>
          <t>Cota del agua subterránea</t>
        </is>
      </c>
      <c r="C347" t="n">
        <v>3</v>
      </c>
      <c r="D347" t="inlineStr">
        <is>
          <t>2321.840</t>
        </is>
      </c>
      <c r="E347" t="inlineStr">
        <is>
          <t>10-11-2025 10:10:00</t>
        </is>
      </c>
      <c r="F347" t="inlineStr">
        <is>
          <t>msnm</t>
        </is>
      </c>
      <c r="G347" t="inlineStr">
        <is>
          <t>No aplica</t>
        </is>
      </c>
      <c r="H347" t="inlineStr"/>
      <c r="I347" t="inlineStr">
        <is>
          <t>SQM</t>
        </is>
      </c>
    </row>
    <row r="348">
      <c r="A348" t="inlineStr">
        <is>
          <t>ALLANA</t>
        </is>
      </c>
      <c r="B348" t="inlineStr">
        <is>
          <t>Profundidad del agua subterránea bajo el punto de referencia</t>
        </is>
      </c>
      <c r="C348" t="n">
        <v>1</v>
      </c>
      <c r="D348" t="inlineStr">
        <is>
          <t>82.130</t>
        </is>
      </c>
      <c r="E348" t="inlineStr">
        <is>
          <t>10-11-2025 10:10:00</t>
        </is>
      </c>
      <c r="F348" t="inlineStr">
        <is>
          <t>mbpr</t>
        </is>
      </c>
      <c r="G348" t="inlineStr">
        <is>
          <t>No aplica</t>
        </is>
      </c>
      <c r="H348" t="inlineStr"/>
      <c r="I348" t="inlineStr">
        <is>
          <t>SQM</t>
        </is>
      </c>
    </row>
    <row r="349">
      <c r="A349" t="inlineStr">
        <is>
          <t>ALLANA</t>
        </is>
      </c>
      <c r="B349" t="inlineStr">
        <is>
          <t>Profundidad del agua subterránea bajo el nivel de terreno</t>
        </is>
      </c>
      <c r="C349" t="n">
        <v>2</v>
      </c>
      <c r="D349" t="n">
        <v>81.217</v>
      </c>
      <c r="E349" t="inlineStr">
        <is>
          <t>10-11-2025 10:10:00</t>
        </is>
      </c>
      <c r="F349" t="inlineStr">
        <is>
          <t>mbnt</t>
        </is>
      </c>
      <c r="G349" t="inlineStr">
        <is>
          <t>No aplica</t>
        </is>
      </c>
      <c r="H349" t="inlineStr"/>
      <c r="I349" t="inlineStr">
        <is>
          <t>SQM</t>
        </is>
      </c>
    </row>
    <row r="350">
      <c r="A350" t="inlineStr">
        <is>
          <t>ALLANA</t>
        </is>
      </c>
      <c r="B350" t="inlineStr">
        <is>
          <t>Cota del agua subterránea</t>
        </is>
      </c>
      <c r="C350" t="n">
        <v>3</v>
      </c>
      <c r="D350" t="inlineStr">
        <is>
          <t>2323.431</t>
        </is>
      </c>
      <c r="E350" t="inlineStr">
        <is>
          <t>12-12-2025 10:38:00</t>
        </is>
      </c>
      <c r="F350" t="inlineStr">
        <is>
          <t>msnm</t>
        </is>
      </c>
      <c r="G350" t="inlineStr">
        <is>
          <t>No aplica</t>
        </is>
      </c>
      <c r="H350" t="inlineStr">
        <is>
          <t>POZO DE AGUA INDUSTRIAL DETENIDO</t>
        </is>
      </c>
      <c r="I350" t="inlineStr">
        <is>
          <t>SQM</t>
        </is>
      </c>
    </row>
    <row r="351">
      <c r="A351" t="inlineStr">
        <is>
          <t>ALLANA</t>
        </is>
      </c>
      <c r="B351" t="inlineStr">
        <is>
          <t>Profundidad del agua subterránea bajo el punto de referencia</t>
        </is>
      </c>
      <c r="C351" t="n">
        <v>1</v>
      </c>
      <c r="D351" t="inlineStr">
        <is>
          <t>80.539</t>
        </is>
      </c>
      <c r="E351" t="inlineStr">
        <is>
          <t>12-12-2025 10:38:00</t>
        </is>
      </c>
      <c r="F351" t="inlineStr">
        <is>
          <t>mbpr</t>
        </is>
      </c>
      <c r="G351" t="inlineStr">
        <is>
          <t>No aplica</t>
        </is>
      </c>
      <c r="H351" t="inlineStr">
        <is>
          <t>POZO DE AGUA INDUSTRIAL DETENIDO</t>
        </is>
      </c>
      <c r="I351" t="inlineStr">
        <is>
          <t>SQM</t>
        </is>
      </c>
    </row>
    <row r="352">
      <c r="A352" t="inlineStr">
        <is>
          <t>ALLANA</t>
        </is>
      </c>
      <c r="B352" t="inlineStr">
        <is>
          <t>Profundidad del agua subterránea bajo el nivel de terreno</t>
        </is>
      </c>
      <c r="C352" t="n">
        <v>2</v>
      </c>
      <c r="D352" t="n">
        <v>79.626</v>
      </c>
      <c r="E352" t="inlineStr">
        <is>
          <t>12-12-2025 10:38:00</t>
        </is>
      </c>
      <c r="F352" t="inlineStr">
        <is>
          <t>mbnt</t>
        </is>
      </c>
      <c r="G352" t="inlineStr">
        <is>
          <t>No aplica</t>
        </is>
      </c>
      <c r="H352" t="inlineStr">
        <is>
          <t>POZO DE AGUA INDUSTRIAL DETENIDO</t>
        </is>
      </c>
      <c r="I352" t="inlineStr">
        <is>
          <t>SQM</t>
        </is>
      </c>
    </row>
    <row r="353">
      <c r="A353" t="inlineStr">
        <is>
          <t>C112</t>
        </is>
      </c>
      <c r="B353" t="inlineStr">
        <is>
          <t>Cota del agua subterránea</t>
        </is>
      </c>
      <c r="C353" t="n">
        <v>3</v>
      </c>
      <c r="D353" t="inlineStr">
        <is>
          <t>2313.000</t>
        </is>
      </c>
      <c r="E353" t="inlineStr">
        <is>
          <t>21-07-2025 12:47:00</t>
        </is>
      </c>
      <c r="F353" t="inlineStr">
        <is>
          <t>msnm</t>
        </is>
      </c>
      <c r="G353" t="inlineStr">
        <is>
          <t>No aplica</t>
        </is>
      </c>
      <c r="H353" t="inlineStr"/>
      <c r="I353" t="inlineStr">
        <is>
          <t>SQM</t>
        </is>
      </c>
    </row>
    <row r="354">
      <c r="A354" t="inlineStr">
        <is>
          <t>C112</t>
        </is>
      </c>
      <c r="B354" t="inlineStr">
        <is>
          <t>Profundidad del agua subterránea bajo el punto de referencia</t>
        </is>
      </c>
      <c r="C354" t="n">
        <v>1</v>
      </c>
      <c r="D354" t="inlineStr">
        <is>
          <t>18.750</t>
        </is>
      </c>
      <c r="E354" t="inlineStr">
        <is>
          <t>21-07-2025 12:47:00</t>
        </is>
      </c>
      <c r="F354" t="inlineStr">
        <is>
          <t>mbpr</t>
        </is>
      </c>
      <c r="G354" t="inlineStr">
        <is>
          <t>No aplica</t>
        </is>
      </c>
      <c r="H354" t="inlineStr"/>
      <c r="I354" t="inlineStr">
        <is>
          <t>SQM</t>
        </is>
      </c>
    </row>
    <row r="355">
      <c r="A355" t="inlineStr">
        <is>
          <t>C112</t>
        </is>
      </c>
      <c r="B355" t="inlineStr">
        <is>
          <t>Profundidad del agua subterránea bajo el nivel de terreno</t>
        </is>
      </c>
      <c r="C355" t="n">
        <v>2</v>
      </c>
      <c r="D355" t="n">
        <v>18.465</v>
      </c>
      <c r="E355" t="inlineStr">
        <is>
          <t>21-07-2025 12:47:00</t>
        </is>
      </c>
      <c r="F355" t="inlineStr">
        <is>
          <t>mbnt</t>
        </is>
      </c>
      <c r="G355" t="inlineStr">
        <is>
          <t>No aplica</t>
        </is>
      </c>
      <c r="H355" t="inlineStr"/>
      <c r="I355" t="inlineStr">
        <is>
          <t>SQM</t>
        </is>
      </c>
    </row>
    <row r="356">
      <c r="A356" t="inlineStr">
        <is>
          <t>C112</t>
        </is>
      </c>
      <c r="B356" t="inlineStr">
        <is>
          <t>Cota del agua subterránea</t>
        </is>
      </c>
      <c r="C356" t="n">
        <v>3</v>
      </c>
      <c r="D356" t="inlineStr">
        <is>
          <t>2312.994</t>
        </is>
      </c>
      <c r="E356" t="inlineStr">
        <is>
          <t>19-08-2025 08:45:00</t>
        </is>
      </c>
      <c r="F356" t="inlineStr">
        <is>
          <t>msnm</t>
        </is>
      </c>
      <c r="G356" t="inlineStr">
        <is>
          <t>No aplica</t>
        </is>
      </c>
      <c r="H356" t="inlineStr"/>
      <c r="I356" t="inlineStr">
        <is>
          <t>SQM</t>
        </is>
      </c>
    </row>
    <row r="357">
      <c r="A357" t="inlineStr">
        <is>
          <t>C112</t>
        </is>
      </c>
      <c r="B357" t="inlineStr">
        <is>
          <t>Profundidad del agua subterránea bajo el punto de referencia</t>
        </is>
      </c>
      <c r="C357" t="n">
        <v>1</v>
      </c>
      <c r="D357" t="inlineStr">
        <is>
          <t>18.756</t>
        </is>
      </c>
      <c r="E357" t="inlineStr">
        <is>
          <t>19-08-2025 08:45:00</t>
        </is>
      </c>
      <c r="F357" t="inlineStr">
        <is>
          <t>mbpr</t>
        </is>
      </c>
      <c r="G357" t="inlineStr">
        <is>
          <t>No aplica</t>
        </is>
      </c>
      <c r="H357" t="inlineStr"/>
      <c r="I357" t="inlineStr">
        <is>
          <t>SQM</t>
        </is>
      </c>
    </row>
    <row r="358">
      <c r="A358" t="inlineStr">
        <is>
          <t>C112</t>
        </is>
      </c>
      <c r="B358" t="inlineStr">
        <is>
          <t>Profundidad del agua subterránea bajo el nivel de terreno</t>
        </is>
      </c>
      <c r="C358" t="n">
        <v>2</v>
      </c>
      <c r="D358" t="n">
        <v>18.471</v>
      </c>
      <c r="E358" t="inlineStr">
        <is>
          <t>19-08-2025 08:45:00</t>
        </is>
      </c>
      <c r="F358" t="inlineStr">
        <is>
          <t>mbnt</t>
        </is>
      </c>
      <c r="G358" t="inlineStr">
        <is>
          <t>No aplica</t>
        </is>
      </c>
      <c r="H358" t="inlineStr"/>
      <c r="I358" t="inlineStr">
        <is>
          <t>SQM</t>
        </is>
      </c>
    </row>
    <row r="359">
      <c r="A359" t="inlineStr">
        <is>
          <t>C112</t>
        </is>
      </c>
      <c r="B359" t="inlineStr">
        <is>
          <t>Cota del agua subterránea</t>
        </is>
      </c>
      <c r="C359" t="n">
        <v>3</v>
      </c>
      <c r="D359" t="inlineStr">
        <is>
          <t>2313.002</t>
        </is>
      </c>
      <c r="E359" t="inlineStr">
        <is>
          <t>29-09-2025 12:33:00</t>
        </is>
      </c>
      <c r="F359" t="inlineStr">
        <is>
          <t>msnm</t>
        </is>
      </c>
      <c r="G359" t="inlineStr">
        <is>
          <t>No aplica</t>
        </is>
      </c>
      <c r="H359" t="inlineStr"/>
      <c r="I359" t="inlineStr">
        <is>
          <t>SQM</t>
        </is>
      </c>
    </row>
    <row r="360">
      <c r="A360" t="inlineStr">
        <is>
          <t>C112</t>
        </is>
      </c>
      <c r="B360" t="inlineStr">
        <is>
          <t>Profundidad del agua subterránea bajo el punto de referencia</t>
        </is>
      </c>
      <c r="C360" t="n">
        <v>1</v>
      </c>
      <c r="D360" t="inlineStr">
        <is>
          <t>18.748</t>
        </is>
      </c>
      <c r="E360" t="inlineStr">
        <is>
          <t>29-09-2025 12:33:00</t>
        </is>
      </c>
      <c r="F360" t="inlineStr">
        <is>
          <t>mbpr</t>
        </is>
      </c>
      <c r="G360" t="inlineStr">
        <is>
          <t>No aplica</t>
        </is>
      </c>
      <c r="H360" t="inlineStr"/>
      <c r="I360" t="inlineStr">
        <is>
          <t>SQM</t>
        </is>
      </c>
    </row>
    <row r="361">
      <c r="A361" t="inlineStr">
        <is>
          <t>C112</t>
        </is>
      </c>
      <c r="B361" t="inlineStr">
        <is>
          <t>Profundidad del agua subterránea bajo el nivel de terreno</t>
        </is>
      </c>
      <c r="C361" t="n">
        <v>2</v>
      </c>
      <c r="D361" t="n">
        <v>18.463</v>
      </c>
      <c r="E361" t="inlineStr">
        <is>
          <t>29-09-2025 12:33:00</t>
        </is>
      </c>
      <c r="F361" t="inlineStr">
        <is>
          <t>mbnt</t>
        </is>
      </c>
      <c r="G361" t="inlineStr">
        <is>
          <t>No aplica</t>
        </is>
      </c>
      <c r="H361" t="inlineStr"/>
      <c r="I361" t="inlineStr">
        <is>
          <t>SQM</t>
        </is>
      </c>
    </row>
    <row r="362">
      <c r="A362" t="inlineStr">
        <is>
          <t>C112</t>
        </is>
      </c>
      <c r="B362" t="inlineStr">
        <is>
          <t>Cota del agua subterránea</t>
        </is>
      </c>
      <c r="C362" t="n">
        <v>3</v>
      </c>
      <c r="D362" t="inlineStr">
        <is>
          <t>2313.001</t>
        </is>
      </c>
      <c r="E362" t="inlineStr">
        <is>
          <t>20-10-2025 12:03:00</t>
        </is>
      </c>
      <c r="F362" t="inlineStr">
        <is>
          <t>msnm</t>
        </is>
      </c>
      <c r="G362" t="inlineStr">
        <is>
          <t>No aplica</t>
        </is>
      </c>
      <c r="H362" t="inlineStr"/>
      <c r="I362" t="inlineStr">
        <is>
          <t>SQM</t>
        </is>
      </c>
    </row>
    <row r="363">
      <c r="A363" t="inlineStr">
        <is>
          <t>C112</t>
        </is>
      </c>
      <c r="B363" t="inlineStr">
        <is>
          <t>Profundidad del agua subterránea bajo el punto de referencia</t>
        </is>
      </c>
      <c r="C363" t="n">
        <v>1</v>
      </c>
      <c r="D363" t="inlineStr">
        <is>
          <t>18.749</t>
        </is>
      </c>
      <c r="E363" t="inlineStr">
        <is>
          <t>20-10-2025 12:03:00</t>
        </is>
      </c>
      <c r="F363" t="inlineStr">
        <is>
          <t>mbpr</t>
        </is>
      </c>
      <c r="G363" t="inlineStr">
        <is>
          <t>No aplica</t>
        </is>
      </c>
      <c r="H363" t="inlineStr"/>
      <c r="I363" t="inlineStr">
        <is>
          <t>SQM</t>
        </is>
      </c>
    </row>
    <row r="364">
      <c r="A364" t="inlineStr">
        <is>
          <t>C112</t>
        </is>
      </c>
      <c r="B364" t="inlineStr">
        <is>
          <t>Profundidad del agua subterránea bajo el nivel de terreno</t>
        </is>
      </c>
      <c r="C364" t="n">
        <v>2</v>
      </c>
      <c r="D364" t="n">
        <v>18.464</v>
      </c>
      <c r="E364" t="inlineStr">
        <is>
          <t>20-10-2025 12:03:00</t>
        </is>
      </c>
      <c r="F364" t="inlineStr">
        <is>
          <t>mbnt</t>
        </is>
      </c>
      <c r="G364" t="inlineStr">
        <is>
          <t>No aplica</t>
        </is>
      </c>
      <c r="H364" t="inlineStr"/>
      <c r="I364" t="inlineStr">
        <is>
          <t>SQM</t>
        </is>
      </c>
    </row>
    <row r="365">
      <c r="A365" t="inlineStr">
        <is>
          <t>C112</t>
        </is>
      </c>
      <c r="B365" t="inlineStr">
        <is>
          <t>Cota del agua subterránea</t>
        </is>
      </c>
      <c r="C365" t="n">
        <v>3</v>
      </c>
      <c r="D365" t="inlineStr"/>
      <c r="E365" t="inlineStr">
        <is>
          <t>24-11-2025 12:00:00</t>
        </is>
      </c>
      <c r="F365" t="inlineStr">
        <is>
          <t>msnm</t>
        </is>
      </c>
      <c r="G365" t="inlineStr">
        <is>
          <t>No aplica</t>
        </is>
      </c>
      <c r="H365" t="inlineStr">
        <is>
          <t>NO HUBO RESPUESTA/AUTORIZACION DE COMUNIDAD DE SOCAIRE</t>
        </is>
      </c>
      <c r="I365" t="inlineStr">
        <is>
          <t>SQM</t>
        </is>
      </c>
    </row>
    <row r="366">
      <c r="A366" t="inlineStr">
        <is>
          <t>C112</t>
        </is>
      </c>
      <c r="B366" t="inlineStr">
        <is>
          <t>Profundidad del agua subterránea bajo el punto de referencia</t>
        </is>
      </c>
      <c r="C366" t="n">
        <v>1</v>
      </c>
      <c r="D366" t="inlineStr"/>
      <c r="E366" t="inlineStr">
        <is>
          <t>24-11-2025 12:00:00</t>
        </is>
      </c>
      <c r="F366" t="inlineStr">
        <is>
          <t>mbpr</t>
        </is>
      </c>
      <c r="G366" t="inlineStr">
        <is>
          <t>No aplica</t>
        </is>
      </c>
      <c r="H366" t="inlineStr">
        <is>
          <t>NO HUBO RESPUESTA/AUTORIZACION DE COMUNIDAD DE SOCAIRE</t>
        </is>
      </c>
      <c r="I366" t="inlineStr">
        <is>
          <t>SQM</t>
        </is>
      </c>
    </row>
    <row r="367">
      <c r="A367" t="inlineStr">
        <is>
          <t>C112</t>
        </is>
      </c>
      <c r="B367" t="inlineStr">
        <is>
          <t>Profundidad del agua subterránea bajo el nivel de terreno</t>
        </is>
      </c>
      <c r="C367" t="n">
        <v>2</v>
      </c>
      <c r="D367" t="inlineStr"/>
      <c r="E367" t="inlineStr">
        <is>
          <t>24-11-2025 12:00:00</t>
        </is>
      </c>
      <c r="F367" t="inlineStr">
        <is>
          <t>mbnt</t>
        </is>
      </c>
      <c r="G367" t="inlineStr">
        <is>
          <t>No aplica</t>
        </is>
      </c>
      <c r="H367" t="inlineStr">
        <is>
          <t>NO HUBO RESPUESTA/AUTORIZACION DE COMUNIDAD DE SOCAIRE</t>
        </is>
      </c>
      <c r="I367" t="inlineStr">
        <is>
          <t>SQM</t>
        </is>
      </c>
    </row>
    <row r="368">
      <c r="A368" t="inlineStr">
        <is>
          <t>C112</t>
        </is>
      </c>
      <c r="B368" t="inlineStr">
        <is>
          <t>Cota del agua subterránea</t>
        </is>
      </c>
      <c r="C368" t="n">
        <v>3</v>
      </c>
      <c r="D368" t="inlineStr">
        <is>
          <t>2313.008</t>
        </is>
      </c>
      <c r="E368" t="inlineStr">
        <is>
          <t>29-12-2025 11:26:00</t>
        </is>
      </c>
      <c r="F368" t="inlineStr">
        <is>
          <t>msnm</t>
        </is>
      </c>
      <c r="G368" t="inlineStr">
        <is>
          <t>No aplica</t>
        </is>
      </c>
      <c r="H368" t="inlineStr"/>
      <c r="I368" t="inlineStr">
        <is>
          <t>SQM</t>
        </is>
      </c>
    </row>
    <row r="369">
      <c r="A369" t="inlineStr">
        <is>
          <t>C112</t>
        </is>
      </c>
      <c r="B369" t="inlineStr">
        <is>
          <t>Profundidad del agua subterránea bajo el punto de referencia</t>
        </is>
      </c>
      <c r="C369" t="n">
        <v>1</v>
      </c>
      <c r="D369" t="inlineStr">
        <is>
          <t>18.742</t>
        </is>
      </c>
      <c r="E369" t="inlineStr">
        <is>
          <t>29-12-2025 11:26:00</t>
        </is>
      </c>
      <c r="F369" t="inlineStr">
        <is>
          <t>mbpr</t>
        </is>
      </c>
      <c r="G369" t="inlineStr">
        <is>
          <t>No aplica</t>
        </is>
      </c>
      <c r="H369" t="inlineStr"/>
      <c r="I369" t="inlineStr">
        <is>
          <t>SQM</t>
        </is>
      </c>
    </row>
    <row r="370">
      <c r="A370" t="inlineStr">
        <is>
          <t>C112</t>
        </is>
      </c>
      <c r="B370" t="inlineStr">
        <is>
          <t>Profundidad del agua subterránea bajo el nivel de terreno</t>
        </is>
      </c>
      <c r="C370" t="n">
        <v>2</v>
      </c>
      <c r="D370" t="n">
        <v>18.457</v>
      </c>
      <c r="E370" t="inlineStr">
        <is>
          <t>29-12-2025 11:26:00</t>
        </is>
      </c>
      <c r="F370" t="inlineStr">
        <is>
          <t>mbnt</t>
        </is>
      </c>
      <c r="G370" t="inlineStr">
        <is>
          <t>No aplica</t>
        </is>
      </c>
      <c r="H370" t="inlineStr"/>
      <c r="I370" t="inlineStr">
        <is>
          <t>SQM</t>
        </is>
      </c>
    </row>
    <row r="371">
      <c r="A371" t="inlineStr">
        <is>
          <t>C4-B</t>
        </is>
      </c>
      <c r="B371" t="inlineStr">
        <is>
          <t>Cota del agua subterránea</t>
        </is>
      </c>
      <c r="C371" t="n">
        <v>3</v>
      </c>
      <c r="D371" t="inlineStr">
        <is>
          <t>2300.808</t>
        </is>
      </c>
      <c r="E371" t="inlineStr">
        <is>
          <t>26-07-2025 14:10:00</t>
        </is>
      </c>
      <c r="F371" t="inlineStr">
        <is>
          <t>msnm</t>
        </is>
      </c>
      <c r="G371" t="inlineStr">
        <is>
          <t>No aplica</t>
        </is>
      </c>
      <c r="H371" t="inlineStr"/>
      <c r="I371" t="inlineStr">
        <is>
          <t>SQM</t>
        </is>
      </c>
    </row>
    <row r="372">
      <c r="A372" t="inlineStr">
        <is>
          <t>C4-B</t>
        </is>
      </c>
      <c r="B372" t="inlineStr">
        <is>
          <t>Profundidad del agua subterránea bajo el punto de referencia</t>
        </is>
      </c>
      <c r="C372" t="n">
        <v>1</v>
      </c>
      <c r="D372" t="inlineStr">
        <is>
          <t>1.903</t>
        </is>
      </c>
      <c r="E372" t="inlineStr">
        <is>
          <t>26-07-2025 14:10:00</t>
        </is>
      </c>
      <c r="F372" t="inlineStr">
        <is>
          <t>mbpr</t>
        </is>
      </c>
      <c r="G372" t="inlineStr">
        <is>
          <t>No aplica</t>
        </is>
      </c>
      <c r="H372" t="inlineStr"/>
      <c r="I372" t="inlineStr">
        <is>
          <t>SQM</t>
        </is>
      </c>
    </row>
    <row r="373">
      <c r="A373" t="inlineStr">
        <is>
          <t>C4-B</t>
        </is>
      </c>
      <c r="B373" t="inlineStr">
        <is>
          <t>Profundidad del agua subterránea bajo el nivel de terreno</t>
        </is>
      </c>
      <c r="C373" t="n">
        <v>2</v>
      </c>
      <c r="D373" t="n">
        <v>0.919</v>
      </c>
      <c r="E373" t="inlineStr">
        <is>
          <t>26-07-2025 14:10:00</t>
        </is>
      </c>
      <c r="F373" t="inlineStr">
        <is>
          <t>mbnt</t>
        </is>
      </c>
      <c r="G373" t="inlineStr">
        <is>
          <t>No aplica</t>
        </is>
      </c>
      <c r="H373" t="inlineStr"/>
      <c r="I373" t="inlineStr">
        <is>
          <t>SQM</t>
        </is>
      </c>
    </row>
    <row r="374">
      <c r="A374" t="inlineStr">
        <is>
          <t>C4-B</t>
        </is>
      </c>
      <c r="B374" t="inlineStr">
        <is>
          <t>Cota del agua subterránea</t>
        </is>
      </c>
      <c r="C374" t="n">
        <v>3</v>
      </c>
      <c r="D374" t="inlineStr">
        <is>
          <t>2300.810</t>
        </is>
      </c>
      <c r="E374" t="inlineStr">
        <is>
          <t>30-08-2025 13:00:00</t>
        </is>
      </c>
      <c r="F374" t="inlineStr">
        <is>
          <t>msnm</t>
        </is>
      </c>
      <c r="G374" t="inlineStr">
        <is>
          <t>No aplica</t>
        </is>
      </c>
      <c r="H374" t="inlineStr"/>
      <c r="I374" t="inlineStr">
        <is>
          <t>SQM</t>
        </is>
      </c>
    </row>
    <row r="375">
      <c r="A375" t="inlineStr">
        <is>
          <t>C4-B</t>
        </is>
      </c>
      <c r="B375" t="inlineStr">
        <is>
          <t>Profundidad del agua subterránea bajo el punto de referencia</t>
        </is>
      </c>
      <c r="C375" t="n">
        <v>1</v>
      </c>
      <c r="D375" t="inlineStr">
        <is>
          <t>1.901</t>
        </is>
      </c>
      <c r="E375" t="inlineStr">
        <is>
          <t>30-08-2025 13:00:00</t>
        </is>
      </c>
      <c r="F375" t="inlineStr">
        <is>
          <t>mbpr</t>
        </is>
      </c>
      <c r="G375" t="inlineStr">
        <is>
          <t>No aplica</t>
        </is>
      </c>
      <c r="H375" t="inlineStr"/>
      <c r="I375" t="inlineStr">
        <is>
          <t>SQM</t>
        </is>
      </c>
    </row>
    <row r="376">
      <c r="A376" t="inlineStr">
        <is>
          <t>C4-B</t>
        </is>
      </c>
      <c r="B376" t="inlineStr">
        <is>
          <t>Profundidad del agua subterránea bajo el nivel de terreno</t>
        </is>
      </c>
      <c r="C376" t="n">
        <v>2</v>
      </c>
      <c r="D376" t="n">
        <v>0.917</v>
      </c>
      <c r="E376" t="inlineStr">
        <is>
          <t>30-08-2025 13:00:00</t>
        </is>
      </c>
      <c r="F376" t="inlineStr">
        <is>
          <t>mbnt</t>
        </is>
      </c>
      <c r="G376" t="inlineStr">
        <is>
          <t>No aplica</t>
        </is>
      </c>
      <c r="H376" t="inlineStr"/>
      <c r="I376" t="inlineStr">
        <is>
          <t>SQM</t>
        </is>
      </c>
    </row>
    <row r="377">
      <c r="A377" t="inlineStr">
        <is>
          <t>C4-B</t>
        </is>
      </c>
      <c r="B377" t="inlineStr">
        <is>
          <t>Cota del agua subterránea</t>
        </is>
      </c>
      <c r="C377" t="n">
        <v>3</v>
      </c>
      <c r="D377" t="inlineStr">
        <is>
          <t>2300.804</t>
        </is>
      </c>
      <c r="E377" t="inlineStr">
        <is>
          <t>28-09-2025 14:02:00</t>
        </is>
      </c>
      <c r="F377" t="inlineStr">
        <is>
          <t>msnm</t>
        </is>
      </c>
      <c r="G377" t="inlineStr">
        <is>
          <t>No aplica</t>
        </is>
      </c>
      <c r="H377" t="inlineStr"/>
      <c r="I377" t="inlineStr">
        <is>
          <t>SQM</t>
        </is>
      </c>
    </row>
    <row r="378">
      <c r="A378" t="inlineStr">
        <is>
          <t>C4-B</t>
        </is>
      </c>
      <c r="B378" t="inlineStr">
        <is>
          <t>Profundidad del agua subterránea bajo el punto de referencia</t>
        </is>
      </c>
      <c r="C378" t="n">
        <v>1</v>
      </c>
      <c r="D378" t="inlineStr">
        <is>
          <t>1.907</t>
        </is>
      </c>
      <c r="E378" t="inlineStr">
        <is>
          <t>28-09-2025 14:02:00</t>
        </is>
      </c>
      <c r="F378" t="inlineStr">
        <is>
          <t>mbpr</t>
        </is>
      </c>
      <c r="G378" t="inlineStr">
        <is>
          <t>No aplica</t>
        </is>
      </c>
      <c r="H378" t="inlineStr"/>
      <c r="I378" t="inlineStr">
        <is>
          <t>SQM</t>
        </is>
      </c>
    </row>
    <row r="379">
      <c r="A379" t="inlineStr">
        <is>
          <t>C4-B</t>
        </is>
      </c>
      <c r="B379" t="inlineStr">
        <is>
          <t>Profundidad del agua subterránea bajo el nivel de terreno</t>
        </is>
      </c>
      <c r="C379" t="n">
        <v>2</v>
      </c>
      <c r="D379" t="n">
        <v>0.923</v>
      </c>
      <c r="E379" t="inlineStr">
        <is>
          <t>28-09-2025 14:02:00</t>
        </is>
      </c>
      <c r="F379" t="inlineStr">
        <is>
          <t>mbnt</t>
        </is>
      </c>
      <c r="G379" t="inlineStr">
        <is>
          <t>No aplica</t>
        </is>
      </c>
      <c r="H379" t="inlineStr"/>
      <c r="I379" t="inlineStr">
        <is>
          <t>SQM</t>
        </is>
      </c>
    </row>
    <row r="380">
      <c r="A380" t="inlineStr">
        <is>
          <t>C4-B</t>
        </is>
      </c>
      <c r="B380" t="inlineStr">
        <is>
          <t>Cota del agua subterránea</t>
        </is>
      </c>
      <c r="C380" t="n">
        <v>3</v>
      </c>
      <c r="D380" t="inlineStr">
        <is>
          <t>2300.804</t>
        </is>
      </c>
      <c r="E380" t="inlineStr">
        <is>
          <t>18-10-2025 11:43:00</t>
        </is>
      </c>
      <c r="F380" t="inlineStr">
        <is>
          <t>msnm</t>
        </is>
      </c>
      <c r="G380" t="inlineStr">
        <is>
          <t>No aplica</t>
        </is>
      </c>
      <c r="H380" t="inlineStr"/>
      <c r="I380" t="inlineStr">
        <is>
          <t>SQM</t>
        </is>
      </c>
    </row>
    <row r="381">
      <c r="A381" t="inlineStr">
        <is>
          <t>C4-B</t>
        </is>
      </c>
      <c r="B381" t="inlineStr">
        <is>
          <t>Profundidad del agua subterránea bajo el punto de referencia</t>
        </is>
      </c>
      <c r="C381" t="n">
        <v>1</v>
      </c>
      <c r="D381" t="inlineStr">
        <is>
          <t>1.907</t>
        </is>
      </c>
      <c r="E381" t="inlineStr">
        <is>
          <t>18-10-2025 11:43:00</t>
        </is>
      </c>
      <c r="F381" t="inlineStr">
        <is>
          <t>mbpr</t>
        </is>
      </c>
      <c r="G381" t="inlineStr">
        <is>
          <t>No aplica</t>
        </is>
      </c>
      <c r="H381" t="inlineStr"/>
      <c r="I381" t="inlineStr">
        <is>
          <t>SQM</t>
        </is>
      </c>
    </row>
    <row r="382">
      <c r="A382" t="inlineStr">
        <is>
          <t>C4-B</t>
        </is>
      </c>
      <c r="B382" t="inlineStr">
        <is>
          <t>Profundidad del agua subterránea bajo el nivel de terreno</t>
        </is>
      </c>
      <c r="C382" t="n">
        <v>2</v>
      </c>
      <c r="D382" t="n">
        <v>0.923</v>
      </c>
      <c r="E382" t="inlineStr">
        <is>
          <t>18-10-2025 11:43:00</t>
        </is>
      </c>
      <c r="F382" t="inlineStr">
        <is>
          <t>mbnt</t>
        </is>
      </c>
      <c r="G382" t="inlineStr">
        <is>
          <t>No aplica</t>
        </is>
      </c>
      <c r="H382" t="inlineStr"/>
      <c r="I382" t="inlineStr">
        <is>
          <t>SQM</t>
        </is>
      </c>
    </row>
    <row r="383">
      <c r="A383" t="inlineStr">
        <is>
          <t>C4-B</t>
        </is>
      </c>
      <c r="B383" t="inlineStr">
        <is>
          <t>Cota del agua subterránea</t>
        </is>
      </c>
      <c r="C383" t="n">
        <v>3</v>
      </c>
      <c r="D383" t="inlineStr">
        <is>
          <t>2300.829</t>
        </is>
      </c>
      <c r="E383" t="inlineStr">
        <is>
          <t>20-11-2025 13:52:00</t>
        </is>
      </c>
      <c r="F383" t="inlineStr">
        <is>
          <t>msnm</t>
        </is>
      </c>
      <c r="G383" t="inlineStr">
        <is>
          <t>No aplica</t>
        </is>
      </c>
      <c r="H383" t="inlineStr"/>
      <c r="I383" t="inlineStr">
        <is>
          <t>SQM</t>
        </is>
      </c>
    </row>
    <row r="384">
      <c r="A384" t="inlineStr">
        <is>
          <t>C4-B</t>
        </is>
      </c>
      <c r="B384" t="inlineStr">
        <is>
          <t>Profundidad del agua subterránea bajo el punto de referencia</t>
        </is>
      </c>
      <c r="C384" t="n">
        <v>1</v>
      </c>
      <c r="D384" t="inlineStr">
        <is>
          <t>1.882</t>
        </is>
      </c>
      <c r="E384" t="inlineStr">
        <is>
          <t>20-11-2025 13:52:00</t>
        </is>
      </c>
      <c r="F384" t="inlineStr">
        <is>
          <t>mbpr</t>
        </is>
      </c>
      <c r="G384" t="inlineStr">
        <is>
          <t>No aplica</t>
        </is>
      </c>
      <c r="H384" t="inlineStr"/>
      <c r="I384" t="inlineStr">
        <is>
          <t>SQM</t>
        </is>
      </c>
    </row>
    <row r="385">
      <c r="A385" t="inlineStr">
        <is>
          <t>C4-B</t>
        </is>
      </c>
      <c r="B385" t="inlineStr">
        <is>
          <t>Profundidad del agua subterránea bajo el nivel de terreno</t>
        </is>
      </c>
      <c r="C385" t="n">
        <v>2</v>
      </c>
      <c r="D385" t="n">
        <v>0.898</v>
      </c>
      <c r="E385" t="inlineStr">
        <is>
          <t>20-11-2025 13:52:00</t>
        </is>
      </c>
      <c r="F385" t="inlineStr">
        <is>
          <t>mbnt</t>
        </is>
      </c>
      <c r="G385" t="inlineStr">
        <is>
          <t>No aplica</t>
        </is>
      </c>
      <c r="H385" t="inlineStr"/>
      <c r="I385" t="inlineStr">
        <is>
          <t>SQM</t>
        </is>
      </c>
    </row>
    <row r="386">
      <c r="A386" t="inlineStr">
        <is>
          <t>C4-B</t>
        </is>
      </c>
      <c r="B386" t="inlineStr">
        <is>
          <t>Cota del agua subterránea</t>
        </is>
      </c>
      <c r="C386" t="n">
        <v>3</v>
      </c>
      <c r="D386" t="inlineStr">
        <is>
          <t>2300.829</t>
        </is>
      </c>
      <c r="E386" t="inlineStr">
        <is>
          <t>26-12-2025 13:00:00</t>
        </is>
      </c>
      <c r="F386" t="inlineStr">
        <is>
          <t>msnm</t>
        </is>
      </c>
      <c r="G386" t="inlineStr">
        <is>
          <t>No aplica</t>
        </is>
      </c>
      <c r="H386" t="inlineStr"/>
      <c r="I386" t="inlineStr">
        <is>
          <t>SQM</t>
        </is>
      </c>
    </row>
    <row r="387">
      <c r="A387" t="inlineStr">
        <is>
          <t>C4-B</t>
        </is>
      </c>
      <c r="B387" t="inlineStr">
        <is>
          <t>Profundidad del agua subterránea bajo el punto de referencia</t>
        </is>
      </c>
      <c r="C387" t="n">
        <v>1</v>
      </c>
      <c r="D387" t="inlineStr">
        <is>
          <t>1.882</t>
        </is>
      </c>
      <c r="E387" t="inlineStr">
        <is>
          <t>26-12-2025 13:00:00</t>
        </is>
      </c>
      <c r="F387" t="inlineStr">
        <is>
          <t>mbpr</t>
        </is>
      </c>
      <c r="G387" t="inlineStr">
        <is>
          <t>No aplica</t>
        </is>
      </c>
      <c r="H387" t="inlineStr"/>
      <c r="I387" t="inlineStr">
        <is>
          <t>SQM</t>
        </is>
      </c>
    </row>
    <row r="388">
      <c r="A388" t="inlineStr">
        <is>
          <t>C4-B</t>
        </is>
      </c>
      <c r="B388" t="inlineStr">
        <is>
          <t>Profundidad del agua subterránea bajo el nivel de terreno</t>
        </is>
      </c>
      <c r="C388" t="n">
        <v>2</v>
      </c>
      <c r="D388" t="n">
        <v>0.898</v>
      </c>
      <c r="E388" t="inlineStr">
        <is>
          <t>26-12-2025 13:00:00</t>
        </is>
      </c>
      <c r="F388" t="inlineStr">
        <is>
          <t>mbnt</t>
        </is>
      </c>
      <c r="G388" t="inlineStr">
        <is>
          <t>No aplica</t>
        </is>
      </c>
      <c r="H388" t="inlineStr"/>
      <c r="I388" t="inlineStr">
        <is>
          <t>SQM</t>
        </is>
      </c>
    </row>
    <row r="389">
      <c r="A389" t="inlineStr">
        <is>
          <t>CA-2015</t>
        </is>
      </c>
      <c r="B389" t="inlineStr">
        <is>
          <t>Cota del agua subterránea</t>
        </is>
      </c>
      <c r="C389" t="n">
        <v>3</v>
      </c>
      <c r="D389" t="inlineStr">
        <is>
          <t>2303.760</t>
        </is>
      </c>
      <c r="E389" t="inlineStr">
        <is>
          <t>21-07-2025 10:44:00</t>
        </is>
      </c>
      <c r="F389" t="inlineStr">
        <is>
          <t>msnm</t>
        </is>
      </c>
      <c r="G389" t="inlineStr">
        <is>
          <t>No aplica</t>
        </is>
      </c>
      <c r="H389" t="inlineStr"/>
      <c r="I389" t="inlineStr">
        <is>
          <t>SQM</t>
        </is>
      </c>
    </row>
    <row r="390">
      <c r="A390" t="inlineStr">
        <is>
          <t>CA-2015</t>
        </is>
      </c>
      <c r="B390" t="inlineStr">
        <is>
          <t>Profundidad del agua subterránea bajo el punto de referencia</t>
        </is>
      </c>
      <c r="C390" t="n">
        <v>1</v>
      </c>
      <c r="D390" t="inlineStr">
        <is>
          <t>21.510</t>
        </is>
      </c>
      <c r="E390" t="inlineStr">
        <is>
          <t>21-07-2025 10:44:00</t>
        </is>
      </c>
      <c r="F390" t="inlineStr">
        <is>
          <t>mbpr</t>
        </is>
      </c>
      <c r="G390" t="inlineStr">
        <is>
          <t>No aplica</t>
        </is>
      </c>
      <c r="H390" t="inlineStr"/>
      <c r="I390" t="inlineStr">
        <is>
          <t>SQM</t>
        </is>
      </c>
    </row>
    <row r="391">
      <c r="A391" t="inlineStr">
        <is>
          <t>CA-2015</t>
        </is>
      </c>
      <c r="B391" t="inlineStr">
        <is>
          <t>Profundidad del agua subterránea bajo el nivel de terreno</t>
        </is>
      </c>
      <c r="C391" t="n">
        <v>2</v>
      </c>
      <c r="D391" t="n">
        <v>20.61</v>
      </c>
      <c r="E391" t="inlineStr">
        <is>
          <t>21-07-2025 10:44:00</t>
        </is>
      </c>
      <c r="F391" t="inlineStr">
        <is>
          <t>mbnt</t>
        </is>
      </c>
      <c r="G391" t="inlineStr">
        <is>
          <t>No aplica</t>
        </is>
      </c>
      <c r="H391" t="inlineStr"/>
      <c r="I391" t="inlineStr">
        <is>
          <t>SQM</t>
        </is>
      </c>
    </row>
    <row r="392">
      <c r="A392" t="inlineStr">
        <is>
          <t>CA-2015</t>
        </is>
      </c>
      <c r="B392" t="inlineStr">
        <is>
          <t>Cota del agua subterránea</t>
        </is>
      </c>
      <c r="C392" t="n">
        <v>3</v>
      </c>
      <c r="D392" t="inlineStr">
        <is>
          <t>2303.805</t>
        </is>
      </c>
      <c r="E392" t="inlineStr">
        <is>
          <t>18-08-2025 09:53:00</t>
        </is>
      </c>
      <c r="F392" t="inlineStr">
        <is>
          <t>msnm</t>
        </is>
      </c>
      <c r="G392" t="inlineStr">
        <is>
          <t>No aplica</t>
        </is>
      </c>
      <c r="H392" t="inlineStr"/>
      <c r="I392" t="inlineStr">
        <is>
          <t>SQM</t>
        </is>
      </c>
    </row>
    <row r="393">
      <c r="A393" t="inlineStr">
        <is>
          <t>CA-2015</t>
        </is>
      </c>
      <c r="B393" t="inlineStr">
        <is>
          <t>Profundidad del agua subterránea bajo el punto de referencia</t>
        </is>
      </c>
      <c r="C393" t="n">
        <v>1</v>
      </c>
      <c r="D393" t="inlineStr">
        <is>
          <t>21.465</t>
        </is>
      </c>
      <c r="E393" t="inlineStr">
        <is>
          <t>18-08-2025 09:53:00</t>
        </is>
      </c>
      <c r="F393" t="inlineStr">
        <is>
          <t>mbpr</t>
        </is>
      </c>
      <c r="G393" t="inlineStr">
        <is>
          <t>No aplica</t>
        </is>
      </c>
      <c r="H393" t="inlineStr"/>
      <c r="I393" t="inlineStr">
        <is>
          <t>SQM</t>
        </is>
      </c>
    </row>
    <row r="394">
      <c r="A394" t="inlineStr">
        <is>
          <t>CA-2015</t>
        </is>
      </c>
      <c r="B394" t="inlineStr">
        <is>
          <t>Profundidad del agua subterránea bajo el nivel de terreno</t>
        </is>
      </c>
      <c r="C394" t="n">
        <v>2</v>
      </c>
      <c r="D394" t="n">
        <v>20.565</v>
      </c>
      <c r="E394" t="inlineStr">
        <is>
          <t>18-08-2025 09:53:00</t>
        </is>
      </c>
      <c r="F394" t="inlineStr">
        <is>
          <t>mbnt</t>
        </is>
      </c>
      <c r="G394" t="inlineStr">
        <is>
          <t>No aplica</t>
        </is>
      </c>
      <c r="H394" t="inlineStr"/>
      <c r="I394" t="inlineStr">
        <is>
          <t>SQM</t>
        </is>
      </c>
    </row>
    <row r="395">
      <c r="A395" t="inlineStr">
        <is>
          <t>CA-2015</t>
        </is>
      </c>
      <c r="B395" t="inlineStr">
        <is>
          <t>Cota del agua subterránea</t>
        </is>
      </c>
      <c r="C395" t="n">
        <v>3</v>
      </c>
      <c r="D395" t="inlineStr">
        <is>
          <t>2303.735</t>
        </is>
      </c>
      <c r="E395" t="inlineStr">
        <is>
          <t>23-09-2025 10:23:00</t>
        </is>
      </c>
      <c r="F395" t="inlineStr">
        <is>
          <t>msnm</t>
        </is>
      </c>
      <c r="G395" t="inlineStr">
        <is>
          <t>No aplica</t>
        </is>
      </c>
      <c r="H395" t="inlineStr">
        <is>
          <t>POZO EN SERVICIO</t>
        </is>
      </c>
      <c r="I395" t="inlineStr">
        <is>
          <t>SQM</t>
        </is>
      </c>
    </row>
    <row r="396">
      <c r="A396" t="inlineStr">
        <is>
          <t>CA-2015</t>
        </is>
      </c>
      <c r="B396" t="inlineStr">
        <is>
          <t>Profundidad del agua subterránea bajo el punto de referencia</t>
        </is>
      </c>
      <c r="C396" t="n">
        <v>1</v>
      </c>
      <c r="D396" t="inlineStr">
        <is>
          <t>21.535</t>
        </is>
      </c>
      <c r="E396" t="inlineStr">
        <is>
          <t>23-09-2025 10:23:00</t>
        </is>
      </c>
      <c r="F396" t="inlineStr">
        <is>
          <t>mbpr</t>
        </is>
      </c>
      <c r="G396" t="inlineStr">
        <is>
          <t>No aplica</t>
        </is>
      </c>
      <c r="H396" t="inlineStr">
        <is>
          <t>POZO EN SERVICIO</t>
        </is>
      </c>
      <c r="I396" t="inlineStr">
        <is>
          <t>SQM</t>
        </is>
      </c>
    </row>
    <row r="397">
      <c r="A397" t="inlineStr">
        <is>
          <t>CA-2015</t>
        </is>
      </c>
      <c r="B397" t="inlineStr">
        <is>
          <t>Profundidad del agua subterránea bajo el nivel de terreno</t>
        </is>
      </c>
      <c r="C397" t="n">
        <v>2</v>
      </c>
      <c r="D397" t="n">
        <v>20.635</v>
      </c>
      <c r="E397" t="inlineStr">
        <is>
          <t>23-09-2025 10:23:00</t>
        </is>
      </c>
      <c r="F397" t="inlineStr">
        <is>
          <t>mbnt</t>
        </is>
      </c>
      <c r="G397" t="inlineStr">
        <is>
          <t>No aplica</t>
        </is>
      </c>
      <c r="H397" t="inlineStr">
        <is>
          <t>POZO EN SERVICIO</t>
        </is>
      </c>
      <c r="I397" t="inlineStr">
        <is>
          <t>SQM</t>
        </is>
      </c>
    </row>
    <row r="398">
      <c r="A398" t="inlineStr">
        <is>
          <t>CA-2015</t>
        </is>
      </c>
      <c r="B398" t="inlineStr">
        <is>
          <t>Cota del agua subterránea</t>
        </is>
      </c>
      <c r="C398" t="n">
        <v>3</v>
      </c>
      <c r="D398" t="inlineStr">
        <is>
          <t>2303.762</t>
        </is>
      </c>
      <c r="E398" t="inlineStr">
        <is>
          <t>26-10-2025 15:43:00</t>
        </is>
      </c>
      <c r="F398" t="inlineStr">
        <is>
          <t>msnm</t>
        </is>
      </c>
      <c r="G398" t="inlineStr">
        <is>
          <t>No aplica</t>
        </is>
      </c>
      <c r="H398" t="inlineStr"/>
      <c r="I398" t="inlineStr">
        <is>
          <t>SQM</t>
        </is>
      </c>
    </row>
    <row r="399">
      <c r="A399" t="inlineStr">
        <is>
          <t>CA-2015</t>
        </is>
      </c>
      <c r="B399" t="inlineStr">
        <is>
          <t>Profundidad del agua subterránea bajo el punto de referencia</t>
        </is>
      </c>
      <c r="C399" t="n">
        <v>1</v>
      </c>
      <c r="D399" t="inlineStr">
        <is>
          <t>21.508</t>
        </is>
      </c>
      <c r="E399" t="inlineStr">
        <is>
          <t>26-10-2025 15:43:00</t>
        </is>
      </c>
      <c r="F399" t="inlineStr">
        <is>
          <t>mbpr</t>
        </is>
      </c>
      <c r="G399" t="inlineStr">
        <is>
          <t>No aplica</t>
        </is>
      </c>
      <c r="H399" t="inlineStr"/>
      <c r="I399" t="inlineStr">
        <is>
          <t>SQM</t>
        </is>
      </c>
    </row>
    <row r="400">
      <c r="A400" t="inlineStr">
        <is>
          <t>CA-2015</t>
        </is>
      </c>
      <c r="B400" t="inlineStr">
        <is>
          <t>Profundidad del agua subterránea bajo el nivel de terreno</t>
        </is>
      </c>
      <c r="C400" t="n">
        <v>2</v>
      </c>
      <c r="D400" t="n">
        <v>20.608</v>
      </c>
      <c r="E400" t="inlineStr">
        <is>
          <t>26-10-2025 15:43:00</t>
        </is>
      </c>
      <c r="F400" t="inlineStr">
        <is>
          <t>mbnt</t>
        </is>
      </c>
      <c r="G400" t="inlineStr">
        <is>
          <t>No aplica</t>
        </is>
      </c>
      <c r="H400" t="inlineStr"/>
      <c r="I400" t="inlineStr">
        <is>
          <t>SQM</t>
        </is>
      </c>
    </row>
    <row r="401">
      <c r="A401" t="inlineStr">
        <is>
          <t>CA-2015</t>
        </is>
      </c>
      <c r="B401" t="inlineStr">
        <is>
          <t>Cota del agua subterránea</t>
        </is>
      </c>
      <c r="C401" t="n">
        <v>3</v>
      </c>
      <c r="D401" t="inlineStr">
        <is>
          <t>2303.750</t>
        </is>
      </c>
      <c r="E401" t="inlineStr">
        <is>
          <t>27-11-2025 09:53:00</t>
        </is>
      </c>
      <c r="F401" t="inlineStr">
        <is>
          <t>msnm</t>
        </is>
      </c>
      <c r="G401" t="inlineStr">
        <is>
          <t>No aplica</t>
        </is>
      </c>
      <c r="H401" t="inlineStr"/>
      <c r="I401" t="inlineStr">
        <is>
          <t>SQM</t>
        </is>
      </c>
    </row>
    <row r="402">
      <c r="A402" t="inlineStr">
        <is>
          <t>CA-2015</t>
        </is>
      </c>
      <c r="B402" t="inlineStr">
        <is>
          <t>Profundidad del agua subterránea bajo el punto de referencia</t>
        </is>
      </c>
      <c r="C402" t="n">
        <v>1</v>
      </c>
      <c r="D402" t="inlineStr">
        <is>
          <t>21.520</t>
        </is>
      </c>
      <c r="E402" t="inlineStr">
        <is>
          <t>27-11-2025 09:53:00</t>
        </is>
      </c>
      <c r="F402" t="inlineStr">
        <is>
          <t>mbpr</t>
        </is>
      </c>
      <c r="G402" t="inlineStr">
        <is>
          <t>No aplica</t>
        </is>
      </c>
      <c r="H402" t="inlineStr"/>
      <c r="I402" t="inlineStr">
        <is>
          <t>SQM</t>
        </is>
      </c>
    </row>
    <row r="403">
      <c r="A403" t="inlineStr">
        <is>
          <t>CA-2015</t>
        </is>
      </c>
      <c r="B403" t="inlineStr">
        <is>
          <t>Profundidad del agua subterránea bajo el nivel de terreno</t>
        </is>
      </c>
      <c r="C403" t="n">
        <v>2</v>
      </c>
      <c r="D403" t="n">
        <v>20.62</v>
      </c>
      <c r="E403" t="inlineStr">
        <is>
          <t>27-11-2025 09:53:00</t>
        </is>
      </c>
      <c r="F403" t="inlineStr">
        <is>
          <t>mbnt</t>
        </is>
      </c>
      <c r="G403" t="inlineStr">
        <is>
          <t>No aplica</t>
        </is>
      </c>
      <c r="H403" t="inlineStr"/>
      <c r="I403" t="inlineStr">
        <is>
          <t>SQM</t>
        </is>
      </c>
    </row>
    <row r="404">
      <c r="A404" t="inlineStr">
        <is>
          <t>CA-2015</t>
        </is>
      </c>
      <c r="B404" t="inlineStr">
        <is>
          <t>Cota del agua subterránea</t>
        </is>
      </c>
      <c r="C404" t="n">
        <v>3</v>
      </c>
      <c r="D404" t="inlineStr">
        <is>
          <t>2303.519</t>
        </is>
      </c>
      <c r="E404" t="inlineStr">
        <is>
          <t>14-12-2025 12:57:00</t>
        </is>
      </c>
      <c r="F404" t="inlineStr">
        <is>
          <t>msnm</t>
        </is>
      </c>
      <c r="G404" t="inlineStr">
        <is>
          <t>No aplica</t>
        </is>
      </c>
      <c r="H404" t="inlineStr">
        <is>
          <t xml:space="preserve">POZO EN SERVICIO </t>
        </is>
      </c>
      <c r="I404" t="inlineStr">
        <is>
          <t>SQM</t>
        </is>
      </c>
    </row>
    <row r="405">
      <c r="A405" t="inlineStr">
        <is>
          <t>CA-2015</t>
        </is>
      </c>
      <c r="B405" t="inlineStr">
        <is>
          <t>Profundidad del agua subterránea bajo el punto de referencia</t>
        </is>
      </c>
      <c r="C405" t="n">
        <v>1</v>
      </c>
      <c r="D405" t="inlineStr">
        <is>
          <t>21.751</t>
        </is>
      </c>
      <c r="E405" t="inlineStr">
        <is>
          <t>14-12-2025 12:57:00</t>
        </is>
      </c>
      <c r="F405" t="inlineStr">
        <is>
          <t>mbpr</t>
        </is>
      </c>
      <c r="G405" t="inlineStr">
        <is>
          <t>No aplica</t>
        </is>
      </c>
      <c r="H405" t="inlineStr">
        <is>
          <t xml:space="preserve">POZO EN SERVICIO </t>
        </is>
      </c>
      <c r="I405" t="inlineStr">
        <is>
          <t>SQM</t>
        </is>
      </c>
    </row>
    <row r="406">
      <c r="A406" t="inlineStr">
        <is>
          <t>CA-2015</t>
        </is>
      </c>
      <c r="B406" t="inlineStr">
        <is>
          <t>Profundidad del agua subterránea bajo el nivel de terreno</t>
        </is>
      </c>
      <c r="C406" t="n">
        <v>2</v>
      </c>
      <c r="D406" t="n">
        <v>20.851</v>
      </c>
      <c r="E406" t="inlineStr">
        <is>
          <t>14-12-2025 12:57:00</t>
        </is>
      </c>
      <c r="F406" t="inlineStr">
        <is>
          <t>mbnt</t>
        </is>
      </c>
      <c r="G406" t="inlineStr">
        <is>
          <t>No aplica</t>
        </is>
      </c>
      <c r="H406" t="inlineStr">
        <is>
          <t xml:space="preserve">POZO EN SERVICIO </t>
        </is>
      </c>
      <c r="I406" t="inlineStr">
        <is>
          <t>SQM</t>
        </is>
      </c>
    </row>
    <row r="407">
      <c r="A407" t="inlineStr">
        <is>
          <t>CAMAR-2</t>
        </is>
      </c>
      <c r="B407" t="inlineStr">
        <is>
          <t>Cota del agua subterránea</t>
        </is>
      </c>
      <c r="C407" t="n">
        <v>3</v>
      </c>
      <c r="D407" t="inlineStr">
        <is>
          <t>2322.503</t>
        </is>
      </c>
      <c r="E407" t="inlineStr">
        <is>
          <t>15-07-2025 13:21:00</t>
        </is>
      </c>
      <c r="F407" t="inlineStr">
        <is>
          <t>msnm</t>
        </is>
      </c>
      <c r="G407" t="inlineStr">
        <is>
          <t>No aplica</t>
        </is>
      </c>
      <c r="H407" t="inlineStr"/>
      <c r="I407" t="inlineStr">
        <is>
          <t>SQM</t>
        </is>
      </c>
    </row>
    <row r="408">
      <c r="A408" t="inlineStr">
        <is>
          <t>CAMAR-2</t>
        </is>
      </c>
      <c r="B408" t="inlineStr">
        <is>
          <t>Profundidad del agua subterránea bajo el punto de referencia</t>
        </is>
      </c>
      <c r="C408" t="n">
        <v>1</v>
      </c>
      <c r="D408" t="inlineStr">
        <is>
          <t>57.554</t>
        </is>
      </c>
      <c r="E408" t="inlineStr">
        <is>
          <t>15-07-2025 13:21:00</t>
        </is>
      </c>
      <c r="F408" t="inlineStr">
        <is>
          <t>mbpr</t>
        </is>
      </c>
      <c r="G408" t="inlineStr">
        <is>
          <t>No aplica</t>
        </is>
      </c>
      <c r="H408" t="inlineStr"/>
      <c r="I408" t="inlineStr">
        <is>
          <t>SQM</t>
        </is>
      </c>
    </row>
    <row r="409">
      <c r="A409" t="inlineStr">
        <is>
          <t>CAMAR-2</t>
        </is>
      </c>
      <c r="B409" t="inlineStr">
        <is>
          <t>Profundidad del agua subterránea bajo el nivel de terreno</t>
        </is>
      </c>
      <c r="C409" t="n">
        <v>2</v>
      </c>
      <c r="D409" t="n">
        <v>56.755</v>
      </c>
      <c r="E409" t="inlineStr">
        <is>
          <t>15-07-2025 13:21:00</t>
        </is>
      </c>
      <c r="F409" t="inlineStr">
        <is>
          <t>mbnt</t>
        </is>
      </c>
      <c r="G409" t="inlineStr">
        <is>
          <t>No aplica</t>
        </is>
      </c>
      <c r="H409" t="inlineStr"/>
      <c r="I409" t="inlineStr">
        <is>
          <t>SQM</t>
        </is>
      </c>
    </row>
    <row r="410">
      <c r="A410" t="inlineStr">
        <is>
          <t>CAMAR-2</t>
        </is>
      </c>
      <c r="B410" t="inlineStr">
        <is>
          <t>Cota del agua subterránea</t>
        </is>
      </c>
      <c r="C410" t="n">
        <v>3</v>
      </c>
      <c r="D410" t="inlineStr">
        <is>
          <t>2322.504</t>
        </is>
      </c>
      <c r="E410" t="inlineStr">
        <is>
          <t>29-08-2025 12:30:00</t>
        </is>
      </c>
      <c r="F410" t="inlineStr">
        <is>
          <t>msnm</t>
        </is>
      </c>
      <c r="G410" t="inlineStr">
        <is>
          <t>No aplica</t>
        </is>
      </c>
      <c r="H410" t="inlineStr"/>
      <c r="I410" t="inlineStr">
        <is>
          <t>SQM</t>
        </is>
      </c>
    </row>
    <row r="411">
      <c r="A411" t="inlineStr">
        <is>
          <t>CAMAR-2</t>
        </is>
      </c>
      <c r="B411" t="inlineStr">
        <is>
          <t>Profundidad del agua subterránea bajo el punto de referencia</t>
        </is>
      </c>
      <c r="C411" t="n">
        <v>1</v>
      </c>
      <c r="D411" t="inlineStr">
        <is>
          <t>57.553</t>
        </is>
      </c>
      <c r="E411" t="inlineStr">
        <is>
          <t>29-08-2025 12:30:00</t>
        </is>
      </c>
      <c r="F411" t="inlineStr">
        <is>
          <t>mbpr</t>
        </is>
      </c>
      <c r="G411" t="inlineStr">
        <is>
          <t>No aplica</t>
        </is>
      </c>
      <c r="H411" t="inlineStr"/>
      <c r="I411" t="inlineStr">
        <is>
          <t>SQM</t>
        </is>
      </c>
    </row>
    <row r="412">
      <c r="A412" t="inlineStr">
        <is>
          <t>CAMAR-2</t>
        </is>
      </c>
      <c r="B412" t="inlineStr">
        <is>
          <t>Profundidad del agua subterránea bajo el nivel de terreno</t>
        </is>
      </c>
      <c r="C412" t="n">
        <v>2</v>
      </c>
      <c r="D412" t="n">
        <v>56.754</v>
      </c>
      <c r="E412" t="inlineStr">
        <is>
          <t>29-08-2025 12:30:00</t>
        </is>
      </c>
      <c r="F412" t="inlineStr">
        <is>
          <t>mbnt</t>
        </is>
      </c>
      <c r="G412" t="inlineStr">
        <is>
          <t>No aplica</t>
        </is>
      </c>
      <c r="H412" t="inlineStr"/>
      <c r="I412" t="inlineStr">
        <is>
          <t>SQM</t>
        </is>
      </c>
    </row>
    <row r="413">
      <c r="A413" t="inlineStr">
        <is>
          <t>CAMAR-2</t>
        </is>
      </c>
      <c r="B413" t="inlineStr">
        <is>
          <t>Cota del agua subterránea</t>
        </is>
      </c>
      <c r="C413" t="n">
        <v>3</v>
      </c>
      <c r="D413" t="inlineStr">
        <is>
          <t>2322.480</t>
        </is>
      </c>
      <c r="E413" t="inlineStr">
        <is>
          <t>15-09-2025 11:39:00</t>
        </is>
      </c>
      <c r="F413" t="inlineStr">
        <is>
          <t>msnm</t>
        </is>
      </c>
      <c r="G413" t="inlineStr">
        <is>
          <t>No aplica</t>
        </is>
      </c>
      <c r="H413" t="inlineStr"/>
      <c r="I413" t="inlineStr">
        <is>
          <t>SQM</t>
        </is>
      </c>
    </row>
    <row r="414">
      <c r="A414" t="inlineStr">
        <is>
          <t>CAMAR-2</t>
        </is>
      </c>
      <c r="B414" t="inlineStr">
        <is>
          <t>Profundidad del agua subterránea bajo el punto de referencia</t>
        </is>
      </c>
      <c r="C414" t="n">
        <v>1</v>
      </c>
      <c r="D414" t="inlineStr">
        <is>
          <t>57.577</t>
        </is>
      </c>
      <c r="E414" t="inlineStr">
        <is>
          <t>15-09-2025 11:39:00</t>
        </is>
      </c>
      <c r="F414" t="inlineStr">
        <is>
          <t>mbpr</t>
        </is>
      </c>
      <c r="G414" t="inlineStr">
        <is>
          <t>No aplica</t>
        </is>
      </c>
      <c r="H414" t="inlineStr"/>
      <c r="I414" t="inlineStr">
        <is>
          <t>SQM</t>
        </is>
      </c>
    </row>
    <row r="415">
      <c r="A415" t="inlineStr">
        <is>
          <t>CAMAR-2</t>
        </is>
      </c>
      <c r="B415" t="inlineStr">
        <is>
          <t>Profundidad del agua subterránea bajo el nivel de terreno</t>
        </is>
      </c>
      <c r="C415" t="n">
        <v>2</v>
      </c>
      <c r="D415" t="n">
        <v>56.778</v>
      </c>
      <c r="E415" t="inlineStr">
        <is>
          <t>15-09-2025 11:39:00</t>
        </is>
      </c>
      <c r="F415" t="inlineStr">
        <is>
          <t>mbnt</t>
        </is>
      </c>
      <c r="G415" t="inlineStr">
        <is>
          <t>No aplica</t>
        </is>
      </c>
      <c r="H415" t="inlineStr"/>
      <c r="I415" t="inlineStr">
        <is>
          <t>SQM</t>
        </is>
      </c>
    </row>
    <row r="416">
      <c r="A416" t="inlineStr">
        <is>
          <t>CAMAR-2</t>
        </is>
      </c>
      <c r="B416" t="inlineStr">
        <is>
          <t>Cota del agua subterránea</t>
        </is>
      </c>
      <c r="C416" t="n">
        <v>3</v>
      </c>
      <c r="D416" t="inlineStr">
        <is>
          <t>2322.520</t>
        </is>
      </c>
      <c r="E416" t="inlineStr">
        <is>
          <t>17-10-2025 14:16:00</t>
        </is>
      </c>
      <c r="F416" t="inlineStr">
        <is>
          <t>msnm</t>
        </is>
      </c>
      <c r="G416" t="inlineStr">
        <is>
          <t>No aplica</t>
        </is>
      </c>
      <c r="H416" t="inlineStr"/>
      <c r="I416" t="inlineStr">
        <is>
          <t>SQM</t>
        </is>
      </c>
    </row>
    <row r="417">
      <c r="A417" t="inlineStr">
        <is>
          <t>CAMAR-2</t>
        </is>
      </c>
      <c r="B417" t="inlineStr">
        <is>
          <t>Profundidad del agua subterránea bajo el punto de referencia</t>
        </is>
      </c>
      <c r="C417" t="n">
        <v>1</v>
      </c>
      <c r="D417" t="inlineStr">
        <is>
          <t>57.537</t>
        </is>
      </c>
      <c r="E417" t="inlineStr">
        <is>
          <t>17-10-2025 14:16:00</t>
        </is>
      </c>
      <c r="F417" t="inlineStr">
        <is>
          <t>mbpr</t>
        </is>
      </c>
      <c r="G417" t="inlineStr">
        <is>
          <t>No aplica</t>
        </is>
      </c>
      <c r="H417" t="inlineStr"/>
      <c r="I417" t="inlineStr">
        <is>
          <t>SQM</t>
        </is>
      </c>
    </row>
    <row r="418">
      <c r="A418" t="inlineStr">
        <is>
          <t>CAMAR-2</t>
        </is>
      </c>
      <c r="B418" t="inlineStr">
        <is>
          <t>Profundidad del agua subterránea bajo el nivel de terreno</t>
        </is>
      </c>
      <c r="C418" t="n">
        <v>2</v>
      </c>
      <c r="D418" t="n">
        <v>56.738</v>
      </c>
      <c r="E418" t="inlineStr">
        <is>
          <t>17-10-2025 14:16:00</t>
        </is>
      </c>
      <c r="F418" t="inlineStr">
        <is>
          <t>mbnt</t>
        </is>
      </c>
      <c r="G418" t="inlineStr">
        <is>
          <t>No aplica</t>
        </is>
      </c>
      <c r="H418" t="inlineStr"/>
      <c r="I418" t="inlineStr">
        <is>
          <t>SQM</t>
        </is>
      </c>
    </row>
    <row r="419">
      <c r="A419" t="inlineStr">
        <is>
          <t>CAMAR-2</t>
        </is>
      </c>
      <c r="B419" t="inlineStr">
        <is>
          <t>Cota del agua subterránea</t>
        </is>
      </c>
      <c r="C419" t="n">
        <v>3</v>
      </c>
      <c r="D419" t="inlineStr">
        <is>
          <t>2322.509</t>
        </is>
      </c>
      <c r="E419" t="inlineStr">
        <is>
          <t>14-11-2025 15:57:00</t>
        </is>
      </c>
      <c r="F419" t="inlineStr">
        <is>
          <t>msnm</t>
        </is>
      </c>
      <c r="G419" t="inlineStr">
        <is>
          <t>No aplica</t>
        </is>
      </c>
      <c r="H419" t="inlineStr"/>
      <c r="I419" t="inlineStr">
        <is>
          <t>SQM</t>
        </is>
      </c>
    </row>
    <row r="420">
      <c r="A420" t="inlineStr">
        <is>
          <t>CAMAR-2</t>
        </is>
      </c>
      <c r="B420" t="inlineStr">
        <is>
          <t>Profundidad del agua subterránea bajo el punto de referencia</t>
        </is>
      </c>
      <c r="C420" t="n">
        <v>1</v>
      </c>
      <c r="D420" t="inlineStr">
        <is>
          <t>57.548</t>
        </is>
      </c>
      <c r="E420" t="inlineStr">
        <is>
          <t>14-11-2025 15:57:00</t>
        </is>
      </c>
      <c r="F420" t="inlineStr">
        <is>
          <t>mbpr</t>
        </is>
      </c>
      <c r="G420" t="inlineStr">
        <is>
          <t>No aplica</t>
        </is>
      </c>
      <c r="H420" t="inlineStr"/>
      <c r="I420" t="inlineStr">
        <is>
          <t>SQM</t>
        </is>
      </c>
    </row>
    <row r="421">
      <c r="A421" t="inlineStr">
        <is>
          <t>CAMAR-2</t>
        </is>
      </c>
      <c r="B421" t="inlineStr">
        <is>
          <t>Profundidad del agua subterránea bajo el nivel de terreno</t>
        </is>
      </c>
      <c r="C421" t="n">
        <v>2</v>
      </c>
      <c r="D421" t="n">
        <v>56.749</v>
      </c>
      <c r="E421" t="inlineStr">
        <is>
          <t>14-11-2025 15:57:00</t>
        </is>
      </c>
      <c r="F421" t="inlineStr">
        <is>
          <t>mbnt</t>
        </is>
      </c>
      <c r="G421" t="inlineStr">
        <is>
          <t>No aplica</t>
        </is>
      </c>
      <c r="H421" t="inlineStr"/>
      <c r="I421" t="inlineStr">
        <is>
          <t>SQM</t>
        </is>
      </c>
    </row>
    <row r="422">
      <c r="A422" t="inlineStr">
        <is>
          <t>CAMAR-2</t>
        </is>
      </c>
      <c r="B422" t="inlineStr">
        <is>
          <t>Cota del agua subterránea</t>
        </is>
      </c>
      <c r="C422" t="n">
        <v>3</v>
      </c>
      <c r="D422" t="inlineStr">
        <is>
          <t>2322.526</t>
        </is>
      </c>
      <c r="E422" t="inlineStr">
        <is>
          <t>15-12-2025 13:35:00</t>
        </is>
      </c>
      <c r="F422" t="inlineStr">
        <is>
          <t>msnm</t>
        </is>
      </c>
      <c r="G422" t="inlineStr">
        <is>
          <t>No aplica</t>
        </is>
      </c>
      <c r="H422" t="inlineStr"/>
      <c r="I422" t="inlineStr">
        <is>
          <t>SQM</t>
        </is>
      </c>
    </row>
    <row r="423">
      <c r="A423" t="inlineStr">
        <is>
          <t>CAMAR-2</t>
        </is>
      </c>
      <c r="B423" t="inlineStr">
        <is>
          <t>Profundidad del agua subterránea bajo el punto de referencia</t>
        </is>
      </c>
      <c r="C423" t="n">
        <v>1</v>
      </c>
      <c r="D423" t="inlineStr">
        <is>
          <t>57.531</t>
        </is>
      </c>
      <c r="E423" t="inlineStr">
        <is>
          <t>15-12-2025 13:35:00</t>
        </is>
      </c>
      <c r="F423" t="inlineStr">
        <is>
          <t>mbpr</t>
        </is>
      </c>
      <c r="G423" t="inlineStr">
        <is>
          <t>No aplica</t>
        </is>
      </c>
      <c r="H423" t="inlineStr"/>
      <c r="I423" t="inlineStr">
        <is>
          <t>SQM</t>
        </is>
      </c>
    </row>
    <row r="424">
      <c r="A424" t="inlineStr">
        <is>
          <t>CAMAR-2</t>
        </is>
      </c>
      <c r="B424" t="inlineStr">
        <is>
          <t>Profundidad del agua subterránea bajo el nivel de terreno</t>
        </is>
      </c>
      <c r="C424" t="n">
        <v>2</v>
      </c>
      <c r="D424" t="n">
        <v>56.732</v>
      </c>
      <c r="E424" t="inlineStr">
        <is>
          <t>15-12-2025 13:35:00</t>
        </is>
      </c>
      <c r="F424" t="inlineStr">
        <is>
          <t>mbnt</t>
        </is>
      </c>
      <c r="G424" t="inlineStr">
        <is>
          <t>No aplica</t>
        </is>
      </c>
      <c r="H424" t="inlineStr"/>
      <c r="I424" t="inlineStr">
        <is>
          <t>SQM</t>
        </is>
      </c>
    </row>
    <row r="425">
      <c r="A425" t="inlineStr">
        <is>
          <t>CAMAR-2015</t>
        </is>
      </c>
      <c r="B425" t="inlineStr">
        <is>
          <t>Cota del agua subterránea</t>
        </is>
      </c>
      <c r="C425" t="n">
        <v>3</v>
      </c>
      <c r="D425" t="inlineStr">
        <is>
          <t>2316.593</t>
        </is>
      </c>
      <c r="E425" t="inlineStr">
        <is>
          <t>15-07-2025 13:10:00</t>
        </is>
      </c>
      <c r="F425" t="inlineStr">
        <is>
          <t>msnm</t>
        </is>
      </c>
      <c r="G425" t="inlineStr">
        <is>
          <t>No aplica</t>
        </is>
      </c>
      <c r="H425" t="inlineStr"/>
      <c r="I425" t="inlineStr">
        <is>
          <t>SQM</t>
        </is>
      </c>
    </row>
    <row r="426">
      <c r="A426" t="inlineStr">
        <is>
          <t>CAMAR-2015</t>
        </is>
      </c>
      <c r="B426" t="inlineStr">
        <is>
          <t>Profundidad del agua subterránea bajo el punto de referencia</t>
        </is>
      </c>
      <c r="C426" t="n">
        <v>1</v>
      </c>
      <c r="D426" t="inlineStr">
        <is>
          <t>64.330</t>
        </is>
      </c>
      <c r="E426" t="inlineStr">
        <is>
          <t>15-07-2025 13:10:00</t>
        </is>
      </c>
      <c r="F426" t="inlineStr">
        <is>
          <t>mbpr</t>
        </is>
      </c>
      <c r="G426" t="inlineStr">
        <is>
          <t>No aplica</t>
        </is>
      </c>
      <c r="H426" t="inlineStr"/>
      <c r="I426" t="inlineStr">
        <is>
          <t>SQM</t>
        </is>
      </c>
    </row>
    <row r="427">
      <c r="A427" t="inlineStr">
        <is>
          <t>CAMAR-2015</t>
        </is>
      </c>
      <c r="B427" t="inlineStr">
        <is>
          <t>Profundidad del agua subterránea bajo el nivel de terreno</t>
        </is>
      </c>
      <c r="C427" t="n">
        <v>2</v>
      </c>
      <c r="D427" t="inlineStr"/>
      <c r="E427" t="inlineStr">
        <is>
          <t>15-07-2025 13:10:00</t>
        </is>
      </c>
      <c r="F427" t="inlineStr">
        <is>
          <t>mbnt</t>
        </is>
      </c>
      <c r="G427" t="inlineStr">
        <is>
          <t>No aplica</t>
        </is>
      </c>
      <c r="H427" t="inlineStr"/>
      <c r="I427" t="inlineStr">
        <is>
          <t>SQM</t>
        </is>
      </c>
    </row>
    <row r="428">
      <c r="A428" t="inlineStr">
        <is>
          <t>CAMAR-2015</t>
        </is>
      </c>
      <c r="B428" t="inlineStr">
        <is>
          <t>Cota del agua subterránea</t>
        </is>
      </c>
      <c r="C428" t="n">
        <v>3</v>
      </c>
      <c r="D428" t="inlineStr">
        <is>
          <t>2316.596</t>
        </is>
      </c>
      <c r="E428" t="inlineStr">
        <is>
          <t>29-08-2025 12:41:00</t>
        </is>
      </c>
      <c r="F428" t="inlineStr">
        <is>
          <t>msnm</t>
        </is>
      </c>
      <c r="G428" t="inlineStr">
        <is>
          <t>No aplica</t>
        </is>
      </c>
      <c r="H428" t="inlineStr"/>
      <c r="I428" t="inlineStr">
        <is>
          <t>SQM</t>
        </is>
      </c>
    </row>
    <row r="429">
      <c r="A429" t="inlineStr">
        <is>
          <t>CAMAR-2015</t>
        </is>
      </c>
      <c r="B429" t="inlineStr">
        <is>
          <t>Profundidad del agua subterránea bajo el punto de referencia</t>
        </is>
      </c>
      <c r="C429" t="n">
        <v>1</v>
      </c>
      <c r="D429" t="inlineStr">
        <is>
          <t>64.327</t>
        </is>
      </c>
      <c r="E429" t="inlineStr">
        <is>
          <t>29-08-2025 12:41:00</t>
        </is>
      </c>
      <c r="F429" t="inlineStr">
        <is>
          <t>mbpr</t>
        </is>
      </c>
      <c r="G429" t="inlineStr">
        <is>
          <t>No aplica</t>
        </is>
      </c>
      <c r="H429" t="inlineStr"/>
      <c r="I429" t="inlineStr">
        <is>
          <t>SQM</t>
        </is>
      </c>
    </row>
    <row r="430">
      <c r="A430" t="inlineStr">
        <is>
          <t>CAMAR-2015</t>
        </is>
      </c>
      <c r="B430" t="inlineStr">
        <is>
          <t>Profundidad del agua subterránea bajo el nivel de terreno</t>
        </is>
      </c>
      <c r="C430" t="n">
        <v>2</v>
      </c>
      <c r="D430" t="inlineStr"/>
      <c r="E430" t="inlineStr">
        <is>
          <t>29-08-2025 12:41:00</t>
        </is>
      </c>
      <c r="F430" t="inlineStr">
        <is>
          <t>mbnt</t>
        </is>
      </c>
      <c r="G430" t="inlineStr">
        <is>
          <t>No aplica</t>
        </is>
      </c>
      <c r="H430" t="inlineStr"/>
      <c r="I430" t="inlineStr">
        <is>
          <t>SQM</t>
        </is>
      </c>
    </row>
    <row r="431">
      <c r="A431" t="inlineStr">
        <is>
          <t>CAMAR-2015</t>
        </is>
      </c>
      <c r="B431" t="inlineStr">
        <is>
          <t>Cota del agua subterránea</t>
        </is>
      </c>
      <c r="C431" t="n">
        <v>3</v>
      </c>
      <c r="D431" t="inlineStr">
        <is>
          <t>2316.575</t>
        </is>
      </c>
      <c r="E431" t="inlineStr">
        <is>
          <t>15-09-2025 11:31:00</t>
        </is>
      </c>
      <c r="F431" t="inlineStr">
        <is>
          <t>msnm</t>
        </is>
      </c>
      <c r="G431" t="inlineStr">
        <is>
          <t>No aplica</t>
        </is>
      </c>
      <c r="H431" t="inlineStr"/>
      <c r="I431" t="inlineStr">
        <is>
          <t>SQM</t>
        </is>
      </c>
    </row>
    <row r="432">
      <c r="A432" t="inlineStr">
        <is>
          <t>CAMAR-2015</t>
        </is>
      </c>
      <c r="B432" t="inlineStr">
        <is>
          <t>Profundidad del agua subterránea bajo el punto de referencia</t>
        </is>
      </c>
      <c r="C432" t="n">
        <v>1</v>
      </c>
      <c r="D432" t="inlineStr">
        <is>
          <t>64.348</t>
        </is>
      </c>
      <c r="E432" t="inlineStr">
        <is>
          <t>15-09-2025 11:31:00</t>
        </is>
      </c>
      <c r="F432" t="inlineStr">
        <is>
          <t>mbpr</t>
        </is>
      </c>
      <c r="G432" t="inlineStr">
        <is>
          <t>No aplica</t>
        </is>
      </c>
      <c r="H432" t="inlineStr"/>
      <c r="I432" t="inlineStr">
        <is>
          <t>SQM</t>
        </is>
      </c>
    </row>
    <row r="433">
      <c r="A433" t="inlineStr">
        <is>
          <t>CAMAR-2015</t>
        </is>
      </c>
      <c r="B433" t="inlineStr">
        <is>
          <t>Profundidad del agua subterránea bajo el nivel de terreno</t>
        </is>
      </c>
      <c r="C433" t="n">
        <v>2</v>
      </c>
      <c r="D433" t="inlineStr"/>
      <c r="E433" t="inlineStr">
        <is>
          <t>15-09-2025 11:31:00</t>
        </is>
      </c>
      <c r="F433" t="inlineStr">
        <is>
          <t>mbnt</t>
        </is>
      </c>
      <c r="G433" t="inlineStr">
        <is>
          <t>No aplica</t>
        </is>
      </c>
      <c r="H433" t="inlineStr"/>
      <c r="I433" t="inlineStr">
        <is>
          <t>SQM</t>
        </is>
      </c>
    </row>
    <row r="434">
      <c r="A434" t="inlineStr">
        <is>
          <t>CAMAR-2015</t>
        </is>
      </c>
      <c r="B434" t="inlineStr">
        <is>
          <t>Cota del agua subterránea</t>
        </is>
      </c>
      <c r="C434" t="n">
        <v>3</v>
      </c>
      <c r="D434" t="inlineStr">
        <is>
          <t>2316.623</t>
        </is>
      </c>
      <c r="E434" t="inlineStr">
        <is>
          <t>17-10-2025 14:49:00</t>
        </is>
      </c>
      <c r="F434" t="inlineStr">
        <is>
          <t>msnm</t>
        </is>
      </c>
      <c r="G434" t="inlineStr">
        <is>
          <t>No aplica</t>
        </is>
      </c>
      <c r="H434" t="inlineStr"/>
      <c r="I434" t="inlineStr">
        <is>
          <t>SQM</t>
        </is>
      </c>
    </row>
    <row r="435">
      <c r="A435" t="inlineStr">
        <is>
          <t>CAMAR-2015</t>
        </is>
      </c>
      <c r="B435" t="inlineStr">
        <is>
          <t>Profundidad del agua subterránea bajo el punto de referencia</t>
        </is>
      </c>
      <c r="C435" t="n">
        <v>1</v>
      </c>
      <c r="D435" t="inlineStr">
        <is>
          <t>64.300</t>
        </is>
      </c>
      <c r="E435" t="inlineStr">
        <is>
          <t>17-10-2025 14:49:00</t>
        </is>
      </c>
      <c r="F435" t="inlineStr">
        <is>
          <t>mbpr</t>
        </is>
      </c>
      <c r="G435" t="inlineStr">
        <is>
          <t>No aplica</t>
        </is>
      </c>
      <c r="H435" t="inlineStr"/>
      <c r="I435" t="inlineStr">
        <is>
          <t>SQM</t>
        </is>
      </c>
    </row>
    <row r="436">
      <c r="A436" t="inlineStr">
        <is>
          <t>CAMAR-2015</t>
        </is>
      </c>
      <c r="B436" t="inlineStr">
        <is>
          <t>Profundidad del agua subterránea bajo el nivel de terreno</t>
        </is>
      </c>
      <c r="C436" t="n">
        <v>2</v>
      </c>
      <c r="D436" t="inlineStr"/>
      <c r="E436" t="inlineStr">
        <is>
          <t>17-10-2025 14:49:00</t>
        </is>
      </c>
      <c r="F436" t="inlineStr">
        <is>
          <t>mbnt</t>
        </is>
      </c>
      <c r="G436" t="inlineStr">
        <is>
          <t>No aplica</t>
        </is>
      </c>
      <c r="H436" t="inlineStr"/>
      <c r="I436" t="inlineStr">
        <is>
          <t>SQM</t>
        </is>
      </c>
    </row>
    <row r="437">
      <c r="A437" t="inlineStr">
        <is>
          <t>CAMAR-2015</t>
        </is>
      </c>
      <c r="B437" t="inlineStr">
        <is>
          <t>Cota del agua subterránea</t>
        </is>
      </c>
      <c r="C437" t="n">
        <v>3</v>
      </c>
      <c r="D437" t="inlineStr">
        <is>
          <t>2316.607</t>
        </is>
      </c>
      <c r="E437" t="inlineStr">
        <is>
          <t>14-11-2025 16:04:00</t>
        </is>
      </c>
      <c r="F437" t="inlineStr">
        <is>
          <t>msnm</t>
        </is>
      </c>
      <c r="G437" t="inlineStr">
        <is>
          <t>No aplica</t>
        </is>
      </c>
      <c r="H437" t="inlineStr"/>
      <c r="I437" t="inlineStr">
        <is>
          <t>SQM</t>
        </is>
      </c>
    </row>
    <row r="438">
      <c r="A438" t="inlineStr">
        <is>
          <t>CAMAR-2015</t>
        </is>
      </c>
      <c r="B438" t="inlineStr">
        <is>
          <t>Profundidad del agua subterránea bajo el punto de referencia</t>
        </is>
      </c>
      <c r="C438" t="n">
        <v>1</v>
      </c>
      <c r="D438" t="inlineStr">
        <is>
          <t>64.316</t>
        </is>
      </c>
      <c r="E438" t="inlineStr">
        <is>
          <t>14-11-2025 16:04:00</t>
        </is>
      </c>
      <c r="F438" t="inlineStr">
        <is>
          <t>mbpr</t>
        </is>
      </c>
      <c r="G438" t="inlineStr">
        <is>
          <t>No aplica</t>
        </is>
      </c>
      <c r="H438" t="inlineStr"/>
      <c r="I438" t="inlineStr">
        <is>
          <t>SQM</t>
        </is>
      </c>
    </row>
    <row r="439">
      <c r="A439" t="inlineStr">
        <is>
          <t>CAMAR-2015</t>
        </is>
      </c>
      <c r="B439" t="inlineStr">
        <is>
          <t>Profundidad del agua subterránea bajo el nivel de terreno</t>
        </is>
      </c>
      <c r="C439" t="n">
        <v>2</v>
      </c>
      <c r="D439" t="inlineStr"/>
      <c r="E439" t="inlineStr">
        <is>
          <t>14-11-2025 16:04:00</t>
        </is>
      </c>
      <c r="F439" t="inlineStr">
        <is>
          <t>mbnt</t>
        </is>
      </c>
      <c r="G439" t="inlineStr">
        <is>
          <t>No aplica</t>
        </is>
      </c>
      <c r="H439" t="inlineStr"/>
      <c r="I439" t="inlineStr">
        <is>
          <t>SQM</t>
        </is>
      </c>
    </row>
    <row r="440">
      <c r="A440" t="inlineStr">
        <is>
          <t>CAMAR-2015</t>
        </is>
      </c>
      <c r="B440" t="inlineStr">
        <is>
          <t>Cota del agua subterránea</t>
        </is>
      </c>
      <c r="C440" t="n">
        <v>3</v>
      </c>
      <c r="D440" t="inlineStr">
        <is>
          <t>2316.636</t>
        </is>
      </c>
      <c r="E440" t="inlineStr">
        <is>
          <t>15-12-2025 13:47:00</t>
        </is>
      </c>
      <c r="F440" t="inlineStr">
        <is>
          <t>msnm</t>
        </is>
      </c>
      <c r="G440" t="inlineStr">
        <is>
          <t>No aplica</t>
        </is>
      </c>
      <c r="H440" t="inlineStr"/>
      <c r="I440" t="inlineStr">
        <is>
          <t>SQM</t>
        </is>
      </c>
    </row>
    <row r="441">
      <c r="A441" t="inlineStr">
        <is>
          <t>CAMAR-2015</t>
        </is>
      </c>
      <c r="B441" t="inlineStr">
        <is>
          <t>Profundidad del agua subterránea bajo el punto de referencia</t>
        </is>
      </c>
      <c r="C441" t="n">
        <v>1</v>
      </c>
      <c r="D441" t="inlineStr">
        <is>
          <t>64.287</t>
        </is>
      </c>
      <c r="E441" t="inlineStr">
        <is>
          <t>15-12-2025 13:47:00</t>
        </is>
      </c>
      <c r="F441" t="inlineStr">
        <is>
          <t>mbpr</t>
        </is>
      </c>
      <c r="G441" t="inlineStr">
        <is>
          <t>No aplica</t>
        </is>
      </c>
      <c r="H441" t="inlineStr"/>
      <c r="I441" t="inlineStr">
        <is>
          <t>SQM</t>
        </is>
      </c>
    </row>
    <row r="442">
      <c r="A442" t="inlineStr">
        <is>
          <t>CAMAR-2015</t>
        </is>
      </c>
      <c r="B442" t="inlineStr">
        <is>
          <t>Profundidad del agua subterránea bajo el nivel de terreno</t>
        </is>
      </c>
      <c r="C442" t="n">
        <v>2</v>
      </c>
      <c r="D442" t="inlineStr"/>
      <c r="E442" t="inlineStr">
        <is>
          <t>15-12-2025 13:47:00</t>
        </is>
      </c>
      <c r="F442" t="inlineStr">
        <is>
          <t>mbnt</t>
        </is>
      </c>
      <c r="G442" t="inlineStr">
        <is>
          <t>No aplica</t>
        </is>
      </c>
      <c r="H442" t="inlineStr"/>
      <c r="I442" t="inlineStr">
        <is>
          <t>SQM</t>
        </is>
      </c>
    </row>
    <row r="443">
      <c r="A443" t="inlineStr">
        <is>
          <t>CARV-01</t>
        </is>
      </c>
      <c r="B443" t="inlineStr">
        <is>
          <t>Cota del agua subterránea</t>
        </is>
      </c>
      <c r="C443" t="n">
        <v>3</v>
      </c>
      <c r="D443" t="inlineStr">
        <is>
          <t>2306.680</t>
        </is>
      </c>
      <c r="E443" t="inlineStr">
        <is>
          <t>13-07-2025 10:10:00</t>
        </is>
      </c>
      <c r="F443" t="inlineStr">
        <is>
          <t>msnm</t>
        </is>
      </c>
      <c r="G443" t="inlineStr">
        <is>
          <t>No aplica</t>
        </is>
      </c>
      <c r="H443" t="inlineStr"/>
      <c r="I443" t="inlineStr">
        <is>
          <t>SQM</t>
        </is>
      </c>
    </row>
    <row r="444">
      <c r="A444" t="inlineStr">
        <is>
          <t>CARV-01</t>
        </is>
      </c>
      <c r="B444" t="inlineStr">
        <is>
          <t>Profundidad del agua subterránea bajo el punto de referencia</t>
        </is>
      </c>
      <c r="C444" t="n">
        <v>1</v>
      </c>
      <c r="D444" t="inlineStr">
        <is>
          <t>1.336</t>
        </is>
      </c>
      <c r="E444" t="inlineStr">
        <is>
          <t>13-07-2025 10:10:00</t>
        </is>
      </c>
      <c r="F444" t="inlineStr">
        <is>
          <t>mbpr</t>
        </is>
      </c>
      <c r="G444" t="inlineStr">
        <is>
          <t>No aplica</t>
        </is>
      </c>
      <c r="H444" t="inlineStr"/>
      <c r="I444" t="inlineStr">
        <is>
          <t>SQM</t>
        </is>
      </c>
    </row>
    <row r="445">
      <c r="A445" t="inlineStr">
        <is>
          <t>CARV-01</t>
        </is>
      </c>
      <c r="B445" t="inlineStr">
        <is>
          <t>Profundidad del agua subterránea bajo el nivel de terreno</t>
        </is>
      </c>
      <c r="C445" t="n">
        <v>2</v>
      </c>
      <c r="D445" t="inlineStr"/>
      <c r="E445" t="inlineStr">
        <is>
          <t>13-07-2025 10:10:00</t>
        </is>
      </c>
      <c r="F445" t="inlineStr">
        <is>
          <t>mbnt</t>
        </is>
      </c>
      <c r="G445" t="inlineStr">
        <is>
          <t>No aplica</t>
        </is>
      </c>
      <c r="H445" t="inlineStr"/>
      <c r="I445" t="inlineStr">
        <is>
          <t>SQM</t>
        </is>
      </c>
    </row>
    <row r="446">
      <c r="A446" t="inlineStr">
        <is>
          <t>CARV-01</t>
        </is>
      </c>
      <c r="B446" t="inlineStr">
        <is>
          <t>Cota del agua subterránea</t>
        </is>
      </c>
      <c r="C446" t="n">
        <v>3</v>
      </c>
      <c r="D446" t="inlineStr">
        <is>
          <t>2306.697</t>
        </is>
      </c>
      <c r="E446" t="inlineStr">
        <is>
          <t>08-08-2025 09:09:00</t>
        </is>
      </c>
      <c r="F446" t="inlineStr">
        <is>
          <t>msnm</t>
        </is>
      </c>
      <c r="G446" t="inlineStr">
        <is>
          <t>No aplica</t>
        </is>
      </c>
      <c r="H446" t="inlineStr"/>
      <c r="I446" t="inlineStr">
        <is>
          <t>SQM</t>
        </is>
      </c>
    </row>
    <row r="447">
      <c r="A447" t="inlineStr">
        <is>
          <t>CARV-01</t>
        </is>
      </c>
      <c r="B447" t="inlineStr">
        <is>
          <t>Profundidad del agua subterránea bajo el punto de referencia</t>
        </is>
      </c>
      <c r="C447" t="n">
        <v>1</v>
      </c>
      <c r="D447" t="inlineStr">
        <is>
          <t>1.319</t>
        </is>
      </c>
      <c r="E447" t="inlineStr">
        <is>
          <t>08-08-2025 09:09:00</t>
        </is>
      </c>
      <c r="F447" t="inlineStr">
        <is>
          <t>mbpr</t>
        </is>
      </c>
      <c r="G447" t="inlineStr">
        <is>
          <t>No aplica</t>
        </is>
      </c>
      <c r="H447" t="inlineStr"/>
      <c r="I447" t="inlineStr">
        <is>
          <t>SQM</t>
        </is>
      </c>
    </row>
    <row r="448">
      <c r="A448" t="inlineStr">
        <is>
          <t>CARV-01</t>
        </is>
      </c>
      <c r="B448" t="inlineStr">
        <is>
          <t>Profundidad del agua subterránea bajo el nivel de terreno</t>
        </is>
      </c>
      <c r="C448" t="n">
        <v>2</v>
      </c>
      <c r="D448" t="inlineStr"/>
      <c r="E448" t="inlineStr">
        <is>
          <t>08-08-2025 09:09:00</t>
        </is>
      </c>
      <c r="F448" t="inlineStr">
        <is>
          <t>mbnt</t>
        </is>
      </c>
      <c r="G448" t="inlineStr">
        <is>
          <t>No aplica</t>
        </is>
      </c>
      <c r="H448" t="inlineStr"/>
      <c r="I448" t="inlineStr">
        <is>
          <t>SQM</t>
        </is>
      </c>
    </row>
    <row r="449">
      <c r="A449" t="inlineStr">
        <is>
          <t>CARV-01</t>
        </is>
      </c>
      <c r="B449" t="inlineStr">
        <is>
          <t>Cota del agua subterránea</t>
        </is>
      </c>
      <c r="C449" t="n">
        <v>3</v>
      </c>
      <c r="D449" t="inlineStr">
        <is>
          <t>2306.693</t>
        </is>
      </c>
      <c r="E449" t="inlineStr">
        <is>
          <t>14-09-2025 09:45:00</t>
        </is>
      </c>
      <c r="F449" t="inlineStr">
        <is>
          <t>msnm</t>
        </is>
      </c>
      <c r="G449" t="inlineStr">
        <is>
          <t>No aplica</t>
        </is>
      </c>
      <c r="H449" t="inlineStr"/>
      <c r="I449" t="inlineStr">
        <is>
          <t>SQM</t>
        </is>
      </c>
    </row>
    <row r="450">
      <c r="A450" t="inlineStr">
        <is>
          <t>CARV-01</t>
        </is>
      </c>
      <c r="B450" t="inlineStr">
        <is>
          <t>Profundidad del agua subterránea bajo el punto de referencia</t>
        </is>
      </c>
      <c r="C450" t="n">
        <v>1</v>
      </c>
      <c r="D450" t="inlineStr">
        <is>
          <t>1.323</t>
        </is>
      </c>
      <c r="E450" t="inlineStr">
        <is>
          <t>14-09-2025 09:45:00</t>
        </is>
      </c>
      <c r="F450" t="inlineStr">
        <is>
          <t>mbpr</t>
        </is>
      </c>
      <c r="G450" t="inlineStr">
        <is>
          <t>No aplica</t>
        </is>
      </c>
      <c r="H450" t="inlineStr"/>
      <c r="I450" t="inlineStr">
        <is>
          <t>SQM</t>
        </is>
      </c>
    </row>
    <row r="451">
      <c r="A451" t="inlineStr">
        <is>
          <t>CARV-01</t>
        </is>
      </c>
      <c r="B451" t="inlineStr">
        <is>
          <t>Profundidad del agua subterránea bajo el nivel de terreno</t>
        </is>
      </c>
      <c r="C451" t="n">
        <v>2</v>
      </c>
      <c r="D451" t="inlineStr"/>
      <c r="E451" t="inlineStr">
        <is>
          <t>14-09-2025 09:45:00</t>
        </is>
      </c>
      <c r="F451" t="inlineStr">
        <is>
          <t>mbnt</t>
        </is>
      </c>
      <c r="G451" t="inlineStr">
        <is>
          <t>No aplica</t>
        </is>
      </c>
      <c r="H451" t="inlineStr"/>
      <c r="I451" t="inlineStr">
        <is>
          <t>SQM</t>
        </is>
      </c>
    </row>
    <row r="452">
      <c r="A452" t="inlineStr">
        <is>
          <t>CARV-01</t>
        </is>
      </c>
      <c r="B452" t="inlineStr">
        <is>
          <t>Cota del agua subterránea</t>
        </is>
      </c>
      <c r="C452" t="n">
        <v>3</v>
      </c>
      <c r="D452" t="inlineStr">
        <is>
          <t>2306.680</t>
        </is>
      </c>
      <c r="E452" t="inlineStr">
        <is>
          <t>11-10-2025 09:50:00</t>
        </is>
      </c>
      <c r="F452" t="inlineStr">
        <is>
          <t>msnm</t>
        </is>
      </c>
      <c r="G452" t="inlineStr">
        <is>
          <t>No aplica</t>
        </is>
      </c>
      <c r="H452" t="inlineStr"/>
      <c r="I452" t="inlineStr">
        <is>
          <t>SQM</t>
        </is>
      </c>
    </row>
    <row r="453">
      <c r="A453" t="inlineStr">
        <is>
          <t>CARV-01</t>
        </is>
      </c>
      <c r="B453" t="inlineStr">
        <is>
          <t>Profundidad del agua subterránea bajo el punto de referencia</t>
        </is>
      </c>
      <c r="C453" t="n">
        <v>1</v>
      </c>
      <c r="D453" t="inlineStr">
        <is>
          <t>1.336</t>
        </is>
      </c>
      <c r="E453" t="inlineStr">
        <is>
          <t>11-10-2025 09:50:00</t>
        </is>
      </c>
      <c r="F453" t="inlineStr">
        <is>
          <t>mbpr</t>
        </is>
      </c>
      <c r="G453" t="inlineStr">
        <is>
          <t>No aplica</t>
        </is>
      </c>
      <c r="H453" t="inlineStr"/>
      <c r="I453" t="inlineStr">
        <is>
          <t>SQM</t>
        </is>
      </c>
    </row>
    <row r="454">
      <c r="A454" t="inlineStr">
        <is>
          <t>CARV-01</t>
        </is>
      </c>
      <c r="B454" t="inlineStr">
        <is>
          <t>Profundidad del agua subterránea bajo el nivel de terreno</t>
        </is>
      </c>
      <c r="C454" t="n">
        <v>2</v>
      </c>
      <c r="D454" t="inlineStr"/>
      <c r="E454" t="inlineStr">
        <is>
          <t>11-10-2025 09:50:00</t>
        </is>
      </c>
      <c r="F454" t="inlineStr">
        <is>
          <t>mbnt</t>
        </is>
      </c>
      <c r="G454" t="inlineStr">
        <is>
          <t>No aplica</t>
        </is>
      </c>
      <c r="H454" t="inlineStr"/>
      <c r="I454" t="inlineStr">
        <is>
          <t>SQM</t>
        </is>
      </c>
    </row>
    <row r="455">
      <c r="A455" t="inlineStr">
        <is>
          <t>CARV-01</t>
        </is>
      </c>
      <c r="B455" t="inlineStr">
        <is>
          <t>Cota del agua subterránea</t>
        </is>
      </c>
      <c r="C455" t="n">
        <v>3</v>
      </c>
      <c r="D455" t="inlineStr">
        <is>
          <t>2306.656</t>
        </is>
      </c>
      <c r="E455" t="inlineStr">
        <is>
          <t>08-11-2025 09:47:00</t>
        </is>
      </c>
      <c r="F455" t="inlineStr">
        <is>
          <t>msnm</t>
        </is>
      </c>
      <c r="G455" t="inlineStr">
        <is>
          <t>No aplica</t>
        </is>
      </c>
      <c r="H455" t="inlineStr"/>
      <c r="I455" t="inlineStr">
        <is>
          <t>SQM</t>
        </is>
      </c>
    </row>
    <row r="456">
      <c r="A456" t="inlineStr">
        <is>
          <t>CARV-01</t>
        </is>
      </c>
      <c r="B456" t="inlineStr">
        <is>
          <t>Profundidad del agua subterránea bajo el punto de referencia</t>
        </is>
      </c>
      <c r="C456" t="n">
        <v>1</v>
      </c>
      <c r="D456" t="inlineStr">
        <is>
          <t>1.360</t>
        </is>
      </c>
      <c r="E456" t="inlineStr">
        <is>
          <t>08-11-2025 09:47:00</t>
        </is>
      </c>
      <c r="F456" t="inlineStr">
        <is>
          <t>mbpr</t>
        </is>
      </c>
      <c r="G456" t="inlineStr">
        <is>
          <t>No aplica</t>
        </is>
      </c>
      <c r="H456" t="inlineStr"/>
      <c r="I456" t="inlineStr">
        <is>
          <t>SQM</t>
        </is>
      </c>
    </row>
    <row r="457">
      <c r="A457" t="inlineStr">
        <is>
          <t>CARV-01</t>
        </is>
      </c>
      <c r="B457" t="inlineStr">
        <is>
          <t>Profundidad del agua subterránea bajo el nivel de terreno</t>
        </is>
      </c>
      <c r="C457" t="n">
        <v>2</v>
      </c>
      <c r="D457" t="inlineStr"/>
      <c r="E457" t="inlineStr">
        <is>
          <t>08-11-2025 09:47:00</t>
        </is>
      </c>
      <c r="F457" t="inlineStr">
        <is>
          <t>mbnt</t>
        </is>
      </c>
      <c r="G457" t="inlineStr">
        <is>
          <t>No aplica</t>
        </is>
      </c>
      <c r="H457" t="inlineStr"/>
      <c r="I457" t="inlineStr">
        <is>
          <t>SQM</t>
        </is>
      </c>
    </row>
    <row r="458">
      <c r="A458" t="inlineStr">
        <is>
          <t>CARV-01</t>
        </is>
      </c>
      <c r="B458" t="inlineStr">
        <is>
          <t>Cota del agua subterránea</t>
        </is>
      </c>
      <c r="C458" t="n">
        <v>3</v>
      </c>
      <c r="D458" t="inlineStr">
        <is>
          <t>2306.622</t>
        </is>
      </c>
      <c r="E458" t="inlineStr">
        <is>
          <t>13-12-2025 09:50:00</t>
        </is>
      </c>
      <c r="F458" t="inlineStr">
        <is>
          <t>msnm</t>
        </is>
      </c>
      <c r="G458" t="inlineStr">
        <is>
          <t>No aplica</t>
        </is>
      </c>
      <c r="H458" t="inlineStr"/>
      <c r="I458" t="inlineStr">
        <is>
          <t>SQM</t>
        </is>
      </c>
    </row>
    <row r="459">
      <c r="A459" t="inlineStr">
        <is>
          <t>CARV-01</t>
        </is>
      </c>
      <c r="B459" t="inlineStr">
        <is>
          <t>Profundidad del agua subterránea bajo el punto de referencia</t>
        </is>
      </c>
      <c r="C459" t="n">
        <v>1</v>
      </c>
      <c r="D459" t="inlineStr">
        <is>
          <t>1.394</t>
        </is>
      </c>
      <c r="E459" t="inlineStr">
        <is>
          <t>13-12-2025 09:50:00</t>
        </is>
      </c>
      <c r="F459" t="inlineStr">
        <is>
          <t>mbpr</t>
        </is>
      </c>
      <c r="G459" t="inlineStr">
        <is>
          <t>No aplica</t>
        </is>
      </c>
      <c r="H459" t="inlineStr"/>
      <c r="I459" t="inlineStr">
        <is>
          <t>SQM</t>
        </is>
      </c>
    </row>
    <row r="460">
      <c r="A460" t="inlineStr">
        <is>
          <t>CARV-01</t>
        </is>
      </c>
      <c r="B460" t="inlineStr">
        <is>
          <t>Profundidad del agua subterránea bajo el nivel de terreno</t>
        </is>
      </c>
      <c r="C460" t="n">
        <v>2</v>
      </c>
      <c r="D460" t="inlineStr"/>
      <c r="E460" t="inlineStr">
        <is>
          <t>13-12-2025 09:50:00</t>
        </is>
      </c>
      <c r="F460" t="inlineStr">
        <is>
          <t>mbnt</t>
        </is>
      </c>
      <c r="G460" t="inlineStr">
        <is>
          <t>No aplica</t>
        </is>
      </c>
      <c r="H460" t="inlineStr"/>
      <c r="I460" t="inlineStr">
        <is>
          <t>SQM</t>
        </is>
      </c>
    </row>
    <row r="461">
      <c r="A461" t="inlineStr">
        <is>
          <t>CARV-02</t>
        </is>
      </c>
      <c r="B461" t="inlineStr">
        <is>
          <t>Cota del agua subterránea</t>
        </is>
      </c>
      <c r="C461" t="n">
        <v>3</v>
      </c>
      <c r="D461" t="inlineStr">
        <is>
          <t>2306.493</t>
        </is>
      </c>
      <c r="E461" t="inlineStr">
        <is>
          <t>20-07-2025 13:08:00</t>
        </is>
      </c>
      <c r="F461" t="inlineStr">
        <is>
          <t>msnm</t>
        </is>
      </c>
      <c r="G461" t="inlineStr">
        <is>
          <t>No aplica</t>
        </is>
      </c>
      <c r="H461" t="inlineStr"/>
      <c r="I461" t="inlineStr">
        <is>
          <t>SQM</t>
        </is>
      </c>
    </row>
    <row r="462">
      <c r="A462" t="inlineStr">
        <is>
          <t>CARV-02</t>
        </is>
      </c>
      <c r="B462" t="inlineStr">
        <is>
          <t>Profundidad del agua subterránea bajo el punto de referencia</t>
        </is>
      </c>
      <c r="C462" t="n">
        <v>1</v>
      </c>
      <c r="D462" t="inlineStr">
        <is>
          <t>1.625</t>
        </is>
      </c>
      <c r="E462" t="inlineStr">
        <is>
          <t>20-07-2025 13:08:00</t>
        </is>
      </c>
      <c r="F462" t="inlineStr">
        <is>
          <t>mbpr</t>
        </is>
      </c>
      <c r="G462" t="inlineStr">
        <is>
          <t>No aplica</t>
        </is>
      </c>
      <c r="H462" t="inlineStr"/>
      <c r="I462" t="inlineStr">
        <is>
          <t>SQM</t>
        </is>
      </c>
    </row>
    <row r="463">
      <c r="A463" t="inlineStr">
        <is>
          <t>CARV-02</t>
        </is>
      </c>
      <c r="B463" t="inlineStr">
        <is>
          <t>Profundidad del agua subterránea bajo el nivel de terreno</t>
        </is>
      </c>
      <c r="C463" t="n">
        <v>2</v>
      </c>
      <c r="D463" t="inlineStr"/>
      <c r="E463" t="inlineStr">
        <is>
          <t>20-07-2025 13:08:00</t>
        </is>
      </c>
      <c r="F463" t="inlineStr">
        <is>
          <t>mbnt</t>
        </is>
      </c>
      <c r="G463" t="inlineStr">
        <is>
          <t>No aplica</t>
        </is>
      </c>
      <c r="H463" t="inlineStr"/>
      <c r="I463" t="inlineStr">
        <is>
          <t>SQM</t>
        </is>
      </c>
    </row>
    <row r="464">
      <c r="A464" t="inlineStr">
        <is>
          <t>CARV-02</t>
        </is>
      </c>
      <c r="B464" t="inlineStr">
        <is>
          <t>Cota del agua subterránea</t>
        </is>
      </c>
      <c r="C464" t="n">
        <v>3</v>
      </c>
      <c r="D464" t="inlineStr">
        <is>
          <t>2306.527</t>
        </is>
      </c>
      <c r="E464" t="inlineStr">
        <is>
          <t>17-08-2025 11:07:00</t>
        </is>
      </c>
      <c r="F464" t="inlineStr">
        <is>
          <t>msnm</t>
        </is>
      </c>
      <c r="G464" t="inlineStr">
        <is>
          <t>No aplica</t>
        </is>
      </c>
      <c r="H464" t="inlineStr"/>
      <c r="I464" t="inlineStr">
        <is>
          <t>SQM</t>
        </is>
      </c>
    </row>
    <row r="465">
      <c r="A465" t="inlineStr">
        <is>
          <t>CARV-02</t>
        </is>
      </c>
      <c r="B465" t="inlineStr">
        <is>
          <t>Profundidad del agua subterránea bajo el punto de referencia</t>
        </is>
      </c>
      <c r="C465" t="n">
        <v>1</v>
      </c>
      <c r="D465" t="inlineStr">
        <is>
          <t>1.591</t>
        </is>
      </c>
      <c r="E465" t="inlineStr">
        <is>
          <t>17-08-2025 11:07:00</t>
        </is>
      </c>
      <c r="F465" t="inlineStr">
        <is>
          <t>mbpr</t>
        </is>
      </c>
      <c r="G465" t="inlineStr">
        <is>
          <t>No aplica</t>
        </is>
      </c>
      <c r="H465" t="inlineStr"/>
      <c r="I465" t="inlineStr">
        <is>
          <t>SQM</t>
        </is>
      </c>
    </row>
    <row r="466">
      <c r="A466" t="inlineStr">
        <is>
          <t>CARV-02</t>
        </is>
      </c>
      <c r="B466" t="inlineStr">
        <is>
          <t>Profundidad del agua subterránea bajo el nivel de terreno</t>
        </is>
      </c>
      <c r="C466" t="n">
        <v>2</v>
      </c>
      <c r="D466" t="inlineStr"/>
      <c r="E466" t="inlineStr">
        <is>
          <t>17-08-2025 11:07:00</t>
        </is>
      </c>
      <c r="F466" t="inlineStr">
        <is>
          <t>mbnt</t>
        </is>
      </c>
      <c r="G466" t="inlineStr">
        <is>
          <t>No aplica</t>
        </is>
      </c>
      <c r="H466" t="inlineStr"/>
      <c r="I466" t="inlineStr">
        <is>
          <t>SQM</t>
        </is>
      </c>
    </row>
    <row r="467">
      <c r="A467" t="inlineStr">
        <is>
          <t>CARV-02</t>
        </is>
      </c>
      <c r="B467" t="inlineStr">
        <is>
          <t>Cota del agua subterránea</t>
        </is>
      </c>
      <c r="C467" t="n">
        <v>3</v>
      </c>
      <c r="D467" t="inlineStr">
        <is>
          <t>2306.527</t>
        </is>
      </c>
      <c r="E467" t="inlineStr">
        <is>
          <t>17-08-2025 11:46:00</t>
        </is>
      </c>
      <c r="F467" t="inlineStr">
        <is>
          <t>msnm</t>
        </is>
      </c>
      <c r="G467" t="inlineStr">
        <is>
          <t>No aplica</t>
        </is>
      </c>
      <c r="H467" t="inlineStr"/>
      <c r="I467" t="inlineStr">
        <is>
          <t>SQM</t>
        </is>
      </c>
    </row>
    <row r="468">
      <c r="A468" t="inlineStr">
        <is>
          <t>CARV-02</t>
        </is>
      </c>
      <c r="B468" t="inlineStr">
        <is>
          <t>Profundidad del agua subterránea bajo el punto de referencia</t>
        </is>
      </c>
      <c r="C468" t="n">
        <v>1</v>
      </c>
      <c r="D468" t="inlineStr">
        <is>
          <t>1.591</t>
        </is>
      </c>
      <c r="E468" t="inlineStr">
        <is>
          <t>17-08-2025 11:46:00</t>
        </is>
      </c>
      <c r="F468" t="inlineStr">
        <is>
          <t>mbpr</t>
        </is>
      </c>
      <c r="G468" t="inlineStr">
        <is>
          <t>No aplica</t>
        </is>
      </c>
      <c r="H468" t="inlineStr"/>
      <c r="I468" t="inlineStr">
        <is>
          <t>SQM</t>
        </is>
      </c>
    </row>
    <row r="469">
      <c r="A469" t="inlineStr">
        <is>
          <t>CARV-02</t>
        </is>
      </c>
      <c r="B469" t="inlineStr">
        <is>
          <t>Profundidad del agua subterránea bajo el nivel de terreno</t>
        </is>
      </c>
      <c r="C469" t="n">
        <v>2</v>
      </c>
      <c r="D469" t="inlineStr"/>
      <c r="E469" t="inlineStr">
        <is>
          <t>17-08-2025 11:46:00</t>
        </is>
      </c>
      <c r="F469" t="inlineStr">
        <is>
          <t>mbnt</t>
        </is>
      </c>
      <c r="G469" t="inlineStr">
        <is>
          <t>No aplica</t>
        </is>
      </c>
      <c r="H469" t="inlineStr"/>
      <c r="I469" t="inlineStr">
        <is>
          <t>SQM</t>
        </is>
      </c>
    </row>
    <row r="470">
      <c r="A470" t="inlineStr">
        <is>
          <t>CARV-02</t>
        </is>
      </c>
      <c r="B470" t="inlineStr">
        <is>
          <t>Cota del agua subterránea</t>
        </is>
      </c>
      <c r="C470" t="n">
        <v>3</v>
      </c>
      <c r="D470" t="inlineStr">
        <is>
          <t>2306.521</t>
        </is>
      </c>
      <c r="E470" t="inlineStr">
        <is>
          <t>20-09-2025 15:43:00</t>
        </is>
      </c>
      <c r="F470" t="inlineStr">
        <is>
          <t>msnm</t>
        </is>
      </c>
      <c r="G470" t="inlineStr">
        <is>
          <t>No aplica</t>
        </is>
      </c>
      <c r="H470" t="inlineStr"/>
      <c r="I470" t="inlineStr">
        <is>
          <t>SQM</t>
        </is>
      </c>
    </row>
    <row r="471">
      <c r="A471" t="inlineStr">
        <is>
          <t>CARV-02</t>
        </is>
      </c>
      <c r="B471" t="inlineStr">
        <is>
          <t>Profundidad del agua subterránea bajo el punto de referencia</t>
        </is>
      </c>
      <c r="C471" t="n">
        <v>1</v>
      </c>
      <c r="D471" t="inlineStr">
        <is>
          <t>1.597</t>
        </is>
      </c>
      <c r="E471" t="inlineStr">
        <is>
          <t>20-09-2025 15:43:00</t>
        </is>
      </c>
      <c r="F471" t="inlineStr">
        <is>
          <t>mbpr</t>
        </is>
      </c>
      <c r="G471" t="inlineStr">
        <is>
          <t>No aplica</t>
        </is>
      </c>
      <c r="H471" t="inlineStr"/>
      <c r="I471" t="inlineStr">
        <is>
          <t>SQM</t>
        </is>
      </c>
    </row>
    <row r="472">
      <c r="A472" t="inlineStr">
        <is>
          <t>CARV-02</t>
        </is>
      </c>
      <c r="B472" t="inlineStr">
        <is>
          <t>Profundidad del agua subterránea bajo el nivel de terreno</t>
        </is>
      </c>
      <c r="C472" t="n">
        <v>2</v>
      </c>
      <c r="D472" t="inlineStr"/>
      <c r="E472" t="inlineStr">
        <is>
          <t>20-09-2025 15:43:00</t>
        </is>
      </c>
      <c r="F472" t="inlineStr">
        <is>
          <t>mbnt</t>
        </is>
      </c>
      <c r="G472" t="inlineStr">
        <is>
          <t>No aplica</t>
        </is>
      </c>
      <c r="H472" t="inlineStr"/>
      <c r="I472" t="inlineStr">
        <is>
          <t>SQM</t>
        </is>
      </c>
    </row>
    <row r="473">
      <c r="A473" t="inlineStr">
        <is>
          <t>CARV-02</t>
        </is>
      </c>
      <c r="B473" t="inlineStr">
        <is>
          <t>Cota del agua subterránea</t>
        </is>
      </c>
      <c r="C473" t="n">
        <v>3</v>
      </c>
      <c r="D473" t="inlineStr">
        <is>
          <t>2306.502</t>
        </is>
      </c>
      <c r="E473" t="inlineStr">
        <is>
          <t>18-10-2025 14:51:00</t>
        </is>
      </c>
      <c r="F473" t="inlineStr">
        <is>
          <t>msnm</t>
        </is>
      </c>
      <c r="G473" t="inlineStr">
        <is>
          <t>No aplica</t>
        </is>
      </c>
      <c r="H473" t="inlineStr"/>
      <c r="I473" t="inlineStr">
        <is>
          <t>SQM</t>
        </is>
      </c>
    </row>
    <row r="474">
      <c r="A474" t="inlineStr">
        <is>
          <t>CARV-02</t>
        </is>
      </c>
      <c r="B474" t="inlineStr">
        <is>
          <t>Profundidad del agua subterránea bajo el punto de referencia</t>
        </is>
      </c>
      <c r="C474" t="n">
        <v>1</v>
      </c>
      <c r="D474" t="inlineStr">
        <is>
          <t>1.616</t>
        </is>
      </c>
      <c r="E474" t="inlineStr">
        <is>
          <t>18-10-2025 14:51:00</t>
        </is>
      </c>
      <c r="F474" t="inlineStr">
        <is>
          <t>mbpr</t>
        </is>
      </c>
      <c r="G474" t="inlineStr">
        <is>
          <t>No aplica</t>
        </is>
      </c>
      <c r="H474" t="inlineStr"/>
      <c r="I474" t="inlineStr">
        <is>
          <t>SQM</t>
        </is>
      </c>
    </row>
    <row r="475">
      <c r="A475" t="inlineStr">
        <is>
          <t>CARV-02</t>
        </is>
      </c>
      <c r="B475" t="inlineStr">
        <is>
          <t>Profundidad del agua subterránea bajo el nivel de terreno</t>
        </is>
      </c>
      <c r="C475" t="n">
        <v>2</v>
      </c>
      <c r="D475" t="inlineStr"/>
      <c r="E475" t="inlineStr">
        <is>
          <t>18-10-2025 14:51:00</t>
        </is>
      </c>
      <c r="F475" t="inlineStr">
        <is>
          <t>mbnt</t>
        </is>
      </c>
      <c r="G475" t="inlineStr">
        <is>
          <t>No aplica</t>
        </is>
      </c>
      <c r="H475" t="inlineStr"/>
      <c r="I475" t="inlineStr">
        <is>
          <t>SQM</t>
        </is>
      </c>
    </row>
    <row r="476">
      <c r="A476" t="inlineStr">
        <is>
          <t>CARV-02</t>
        </is>
      </c>
      <c r="B476" t="inlineStr">
        <is>
          <t>Cota del agua subterránea</t>
        </is>
      </c>
      <c r="C476" t="n">
        <v>3</v>
      </c>
      <c r="D476" t="inlineStr">
        <is>
          <t>2306.421</t>
        </is>
      </c>
      <c r="E476" t="inlineStr">
        <is>
          <t>29-11-2025 15:04:00</t>
        </is>
      </c>
      <c r="F476" t="inlineStr">
        <is>
          <t>msnm</t>
        </is>
      </c>
      <c r="G476" t="inlineStr">
        <is>
          <t>No aplica</t>
        </is>
      </c>
      <c r="H476" t="inlineStr"/>
      <c r="I476" t="inlineStr">
        <is>
          <t>SQM</t>
        </is>
      </c>
    </row>
    <row r="477">
      <c r="A477" t="inlineStr">
        <is>
          <t>CARV-02</t>
        </is>
      </c>
      <c r="B477" t="inlineStr">
        <is>
          <t>Profundidad del agua subterránea bajo el punto de referencia</t>
        </is>
      </c>
      <c r="C477" t="n">
        <v>1</v>
      </c>
      <c r="D477" t="inlineStr">
        <is>
          <t>1.697</t>
        </is>
      </c>
      <c r="E477" t="inlineStr">
        <is>
          <t>29-11-2025 15:04:00</t>
        </is>
      </c>
      <c r="F477" t="inlineStr">
        <is>
          <t>mbpr</t>
        </is>
      </c>
      <c r="G477" t="inlineStr">
        <is>
          <t>No aplica</t>
        </is>
      </c>
      <c r="H477" t="inlineStr"/>
      <c r="I477" t="inlineStr">
        <is>
          <t>SQM</t>
        </is>
      </c>
    </row>
    <row r="478">
      <c r="A478" t="inlineStr">
        <is>
          <t>CARV-02</t>
        </is>
      </c>
      <c r="B478" t="inlineStr">
        <is>
          <t>Profundidad del agua subterránea bajo el nivel de terreno</t>
        </is>
      </c>
      <c r="C478" t="n">
        <v>2</v>
      </c>
      <c r="D478" t="inlineStr"/>
      <c r="E478" t="inlineStr">
        <is>
          <t>29-11-2025 15:04:00</t>
        </is>
      </c>
      <c r="F478" t="inlineStr">
        <is>
          <t>mbnt</t>
        </is>
      </c>
      <c r="G478" t="inlineStr">
        <is>
          <t>No aplica</t>
        </is>
      </c>
      <c r="H478" t="inlineStr"/>
      <c r="I478" t="inlineStr">
        <is>
          <t>SQM</t>
        </is>
      </c>
    </row>
    <row r="479">
      <c r="A479" t="inlineStr">
        <is>
          <t>CARV-02</t>
        </is>
      </c>
      <c r="B479" t="inlineStr">
        <is>
          <t>Cota del agua subterránea</t>
        </is>
      </c>
      <c r="C479" t="n">
        <v>3</v>
      </c>
      <c r="D479" t="inlineStr">
        <is>
          <t>2306.357</t>
        </is>
      </c>
      <c r="E479" t="inlineStr">
        <is>
          <t>20-12-2025 13:27:00</t>
        </is>
      </c>
      <c r="F479" t="inlineStr">
        <is>
          <t>msnm</t>
        </is>
      </c>
      <c r="G479" t="inlineStr">
        <is>
          <t>No aplica</t>
        </is>
      </c>
      <c r="H479" t="inlineStr"/>
      <c r="I479" t="inlineStr">
        <is>
          <t>SQM</t>
        </is>
      </c>
    </row>
    <row r="480">
      <c r="A480" t="inlineStr">
        <is>
          <t>CARV-02</t>
        </is>
      </c>
      <c r="B480" t="inlineStr">
        <is>
          <t>Profundidad del agua subterránea bajo el punto de referencia</t>
        </is>
      </c>
      <c r="C480" t="n">
        <v>1</v>
      </c>
      <c r="D480" t="inlineStr">
        <is>
          <t>1.761</t>
        </is>
      </c>
      <c r="E480" t="inlineStr">
        <is>
          <t>20-12-2025 13:27:00</t>
        </is>
      </c>
      <c r="F480" t="inlineStr">
        <is>
          <t>mbpr</t>
        </is>
      </c>
      <c r="G480" t="inlineStr">
        <is>
          <t>No aplica</t>
        </is>
      </c>
      <c r="H480" t="inlineStr"/>
      <c r="I480" t="inlineStr">
        <is>
          <t>SQM</t>
        </is>
      </c>
    </row>
    <row r="481">
      <c r="A481" t="inlineStr">
        <is>
          <t>CARV-02</t>
        </is>
      </c>
      <c r="B481" t="inlineStr">
        <is>
          <t>Profundidad del agua subterránea bajo el nivel de terreno</t>
        </is>
      </c>
      <c r="C481" t="n">
        <v>2</v>
      </c>
      <c r="D481" t="inlineStr"/>
      <c r="E481" t="inlineStr">
        <is>
          <t>20-12-2025 13:27:00</t>
        </is>
      </c>
      <c r="F481" t="inlineStr">
        <is>
          <t>mbnt</t>
        </is>
      </c>
      <c r="G481" t="inlineStr">
        <is>
          <t>No aplica</t>
        </is>
      </c>
      <c r="H481" t="inlineStr"/>
      <c r="I481" t="inlineStr">
        <is>
          <t>SQM</t>
        </is>
      </c>
    </row>
    <row r="482">
      <c r="A482" t="inlineStr">
        <is>
          <t>CARV-03</t>
        </is>
      </c>
      <c r="B482" t="inlineStr">
        <is>
          <t>Cota del agua subterránea</t>
        </is>
      </c>
      <c r="C482" t="n">
        <v>3</v>
      </c>
      <c r="D482" t="inlineStr">
        <is>
          <t>2303.520</t>
        </is>
      </c>
      <c r="E482" t="inlineStr">
        <is>
          <t>20-07-2025 12:14:00</t>
        </is>
      </c>
      <c r="F482" t="inlineStr">
        <is>
          <t>msnm</t>
        </is>
      </c>
      <c r="G482" t="inlineStr">
        <is>
          <t>No aplica</t>
        </is>
      </c>
      <c r="H482" t="inlineStr"/>
      <c r="I482" t="inlineStr">
        <is>
          <t>SQM</t>
        </is>
      </c>
    </row>
    <row r="483">
      <c r="A483" t="inlineStr">
        <is>
          <t>CARV-03</t>
        </is>
      </c>
      <c r="B483" t="inlineStr">
        <is>
          <t>Profundidad del agua subterránea bajo el punto de referencia</t>
        </is>
      </c>
      <c r="C483" t="n">
        <v>1</v>
      </c>
      <c r="D483" t="inlineStr">
        <is>
          <t>0.431</t>
        </is>
      </c>
      <c r="E483" t="inlineStr">
        <is>
          <t>20-07-2025 12:14:00</t>
        </is>
      </c>
      <c r="F483" t="inlineStr">
        <is>
          <t>mbpr</t>
        </is>
      </c>
      <c r="G483" t="inlineStr">
        <is>
          <t>No aplica</t>
        </is>
      </c>
      <c r="H483" t="inlineStr"/>
      <c r="I483" t="inlineStr">
        <is>
          <t>SQM</t>
        </is>
      </c>
    </row>
    <row r="484">
      <c r="A484" t="inlineStr">
        <is>
          <t>CARV-03</t>
        </is>
      </c>
      <c r="B484" t="inlineStr">
        <is>
          <t>Profundidad del agua subterránea bajo el nivel de terreno</t>
        </is>
      </c>
      <c r="C484" t="n">
        <v>2</v>
      </c>
      <c r="D484" t="inlineStr"/>
      <c r="E484" t="inlineStr">
        <is>
          <t>20-07-2025 12:14:00</t>
        </is>
      </c>
      <c r="F484" t="inlineStr">
        <is>
          <t>mbnt</t>
        </is>
      </c>
      <c r="G484" t="inlineStr">
        <is>
          <t>No aplica</t>
        </is>
      </c>
      <c r="H484" t="inlineStr"/>
      <c r="I484" t="inlineStr">
        <is>
          <t>SQM</t>
        </is>
      </c>
    </row>
    <row r="485">
      <c r="A485" t="inlineStr">
        <is>
          <t>CARV-03</t>
        </is>
      </c>
      <c r="B485" t="inlineStr">
        <is>
          <t>Cota del agua subterránea</t>
        </is>
      </c>
      <c r="C485" t="n">
        <v>3</v>
      </c>
      <c r="D485" t="inlineStr">
        <is>
          <t>2303.560</t>
        </is>
      </c>
      <c r="E485" t="inlineStr">
        <is>
          <t>17-08-2025 12:32:00</t>
        </is>
      </c>
      <c r="F485" t="inlineStr">
        <is>
          <t>msnm</t>
        </is>
      </c>
      <c r="G485" t="inlineStr">
        <is>
          <t>No aplica</t>
        </is>
      </c>
      <c r="H485" t="inlineStr"/>
      <c r="I485" t="inlineStr">
        <is>
          <t>SQM</t>
        </is>
      </c>
    </row>
    <row r="486">
      <c r="A486" t="inlineStr">
        <is>
          <t>CARV-03</t>
        </is>
      </c>
      <c r="B486" t="inlineStr">
        <is>
          <t>Profundidad del agua subterránea bajo el punto de referencia</t>
        </is>
      </c>
      <c r="C486" t="n">
        <v>1</v>
      </c>
      <c r="D486" t="inlineStr">
        <is>
          <t>0.391</t>
        </is>
      </c>
      <c r="E486" t="inlineStr">
        <is>
          <t>17-08-2025 12:32:00</t>
        </is>
      </c>
      <c r="F486" t="inlineStr">
        <is>
          <t>mbpr</t>
        </is>
      </c>
      <c r="G486" t="inlineStr">
        <is>
          <t>No aplica</t>
        </is>
      </c>
      <c r="H486" t="inlineStr"/>
      <c r="I486" t="inlineStr">
        <is>
          <t>SQM</t>
        </is>
      </c>
    </row>
    <row r="487">
      <c r="A487" t="inlineStr">
        <is>
          <t>CARV-03</t>
        </is>
      </c>
      <c r="B487" t="inlineStr">
        <is>
          <t>Profundidad del agua subterránea bajo el nivel de terreno</t>
        </is>
      </c>
      <c r="C487" t="n">
        <v>2</v>
      </c>
      <c r="D487" t="inlineStr"/>
      <c r="E487" t="inlineStr">
        <is>
          <t>17-08-2025 12:32:00</t>
        </is>
      </c>
      <c r="F487" t="inlineStr">
        <is>
          <t>mbnt</t>
        </is>
      </c>
      <c r="G487" t="inlineStr">
        <is>
          <t>No aplica</t>
        </is>
      </c>
      <c r="H487" t="inlineStr"/>
      <c r="I487" t="inlineStr">
        <is>
          <t>SQM</t>
        </is>
      </c>
    </row>
    <row r="488">
      <c r="A488" t="inlineStr">
        <is>
          <t>CARV-03</t>
        </is>
      </c>
      <c r="B488" t="inlineStr">
        <is>
          <t>Cota del agua subterránea</t>
        </is>
      </c>
      <c r="C488" t="n">
        <v>3</v>
      </c>
      <c r="D488" t="inlineStr">
        <is>
          <t>2303.558</t>
        </is>
      </c>
      <c r="E488" t="inlineStr">
        <is>
          <t>20-09-2025 15:20:00</t>
        </is>
      </c>
      <c r="F488" t="inlineStr">
        <is>
          <t>msnm</t>
        </is>
      </c>
      <c r="G488" t="inlineStr">
        <is>
          <t>No aplica</t>
        </is>
      </c>
      <c r="H488" t="inlineStr"/>
      <c r="I488" t="inlineStr">
        <is>
          <t>SQM</t>
        </is>
      </c>
    </row>
    <row r="489">
      <c r="A489" t="inlineStr">
        <is>
          <t>CARV-03</t>
        </is>
      </c>
      <c r="B489" t="inlineStr">
        <is>
          <t>Profundidad del agua subterránea bajo el punto de referencia</t>
        </is>
      </c>
      <c r="C489" t="n">
        <v>1</v>
      </c>
      <c r="D489" t="inlineStr">
        <is>
          <t>0.393</t>
        </is>
      </c>
      <c r="E489" t="inlineStr">
        <is>
          <t>20-09-2025 15:20:00</t>
        </is>
      </c>
      <c r="F489" t="inlineStr">
        <is>
          <t>mbpr</t>
        </is>
      </c>
      <c r="G489" t="inlineStr">
        <is>
          <t>No aplica</t>
        </is>
      </c>
      <c r="H489" t="inlineStr"/>
      <c r="I489" t="inlineStr">
        <is>
          <t>SQM</t>
        </is>
      </c>
    </row>
    <row r="490">
      <c r="A490" t="inlineStr">
        <is>
          <t>CARV-03</t>
        </is>
      </c>
      <c r="B490" t="inlineStr">
        <is>
          <t>Profundidad del agua subterránea bajo el nivel de terreno</t>
        </is>
      </c>
      <c r="C490" t="n">
        <v>2</v>
      </c>
      <c r="D490" t="inlineStr"/>
      <c r="E490" t="inlineStr">
        <is>
          <t>20-09-2025 15:20:00</t>
        </is>
      </c>
      <c r="F490" t="inlineStr">
        <is>
          <t>mbnt</t>
        </is>
      </c>
      <c r="G490" t="inlineStr">
        <is>
          <t>No aplica</t>
        </is>
      </c>
      <c r="H490" t="inlineStr"/>
      <c r="I490" t="inlineStr">
        <is>
          <t>SQM</t>
        </is>
      </c>
    </row>
    <row r="491">
      <c r="A491" t="inlineStr">
        <is>
          <t>CARV-03</t>
        </is>
      </c>
      <c r="B491" t="inlineStr">
        <is>
          <t>Cota del agua subterránea</t>
        </is>
      </c>
      <c r="C491" t="n">
        <v>3</v>
      </c>
      <c r="D491" t="inlineStr">
        <is>
          <t>2303.532</t>
        </is>
      </c>
      <c r="E491" t="inlineStr">
        <is>
          <t>18-10-2025 14:30:00</t>
        </is>
      </c>
      <c r="F491" t="inlineStr">
        <is>
          <t>msnm</t>
        </is>
      </c>
      <c r="G491" t="inlineStr">
        <is>
          <t>No aplica</t>
        </is>
      </c>
      <c r="H491" t="inlineStr"/>
      <c r="I491" t="inlineStr">
        <is>
          <t>SQM</t>
        </is>
      </c>
    </row>
    <row r="492">
      <c r="A492" t="inlineStr">
        <is>
          <t>CARV-03</t>
        </is>
      </c>
      <c r="B492" t="inlineStr">
        <is>
          <t>Profundidad del agua subterránea bajo el punto de referencia</t>
        </is>
      </c>
      <c r="C492" t="n">
        <v>1</v>
      </c>
      <c r="D492" t="inlineStr">
        <is>
          <t>0.419</t>
        </is>
      </c>
      <c r="E492" t="inlineStr">
        <is>
          <t>18-10-2025 14:30:00</t>
        </is>
      </c>
      <c r="F492" t="inlineStr">
        <is>
          <t>mbpr</t>
        </is>
      </c>
      <c r="G492" t="inlineStr">
        <is>
          <t>No aplica</t>
        </is>
      </c>
      <c r="H492" t="inlineStr"/>
      <c r="I492" t="inlineStr">
        <is>
          <t>SQM</t>
        </is>
      </c>
    </row>
    <row r="493">
      <c r="A493" t="inlineStr">
        <is>
          <t>CARV-03</t>
        </is>
      </c>
      <c r="B493" t="inlineStr">
        <is>
          <t>Profundidad del agua subterránea bajo el nivel de terreno</t>
        </is>
      </c>
      <c r="C493" t="n">
        <v>2</v>
      </c>
      <c r="D493" t="inlineStr"/>
      <c r="E493" t="inlineStr">
        <is>
          <t>18-10-2025 14:30:00</t>
        </is>
      </c>
      <c r="F493" t="inlineStr">
        <is>
          <t>mbnt</t>
        </is>
      </c>
      <c r="G493" t="inlineStr">
        <is>
          <t>No aplica</t>
        </is>
      </c>
      <c r="H493" t="inlineStr"/>
      <c r="I493" t="inlineStr">
        <is>
          <t>SQM</t>
        </is>
      </c>
    </row>
    <row r="494">
      <c r="A494" t="inlineStr">
        <is>
          <t>CARV-03</t>
        </is>
      </c>
      <c r="B494" t="inlineStr">
        <is>
          <t>Cota del agua subterránea</t>
        </is>
      </c>
      <c r="C494" t="n">
        <v>3</v>
      </c>
      <c r="D494" t="inlineStr">
        <is>
          <t>2303.488</t>
        </is>
      </c>
      <c r="E494" t="inlineStr">
        <is>
          <t>29-11-2025 14:15:00</t>
        </is>
      </c>
      <c r="F494" t="inlineStr">
        <is>
          <t>msnm</t>
        </is>
      </c>
      <c r="G494" t="inlineStr">
        <is>
          <t>No aplica</t>
        </is>
      </c>
      <c r="H494" t="inlineStr"/>
      <c r="I494" t="inlineStr">
        <is>
          <t>SQM</t>
        </is>
      </c>
    </row>
    <row r="495">
      <c r="A495" t="inlineStr">
        <is>
          <t>CARV-03</t>
        </is>
      </c>
      <c r="B495" t="inlineStr">
        <is>
          <t>Profundidad del agua subterránea bajo el punto de referencia</t>
        </is>
      </c>
      <c r="C495" t="n">
        <v>1</v>
      </c>
      <c r="D495" t="inlineStr">
        <is>
          <t>0.463</t>
        </is>
      </c>
      <c r="E495" t="inlineStr">
        <is>
          <t>29-11-2025 14:15:00</t>
        </is>
      </c>
      <c r="F495" t="inlineStr">
        <is>
          <t>mbpr</t>
        </is>
      </c>
      <c r="G495" t="inlineStr">
        <is>
          <t>No aplica</t>
        </is>
      </c>
      <c r="H495" t="inlineStr"/>
      <c r="I495" t="inlineStr">
        <is>
          <t>SQM</t>
        </is>
      </c>
    </row>
    <row r="496">
      <c r="A496" t="inlineStr">
        <is>
          <t>CARV-03</t>
        </is>
      </c>
      <c r="B496" t="inlineStr">
        <is>
          <t>Profundidad del agua subterránea bajo el nivel de terreno</t>
        </is>
      </c>
      <c r="C496" t="n">
        <v>2</v>
      </c>
      <c r="D496" t="inlineStr"/>
      <c r="E496" t="inlineStr">
        <is>
          <t>29-11-2025 14:15:00</t>
        </is>
      </c>
      <c r="F496" t="inlineStr">
        <is>
          <t>mbnt</t>
        </is>
      </c>
      <c r="G496" t="inlineStr">
        <is>
          <t>No aplica</t>
        </is>
      </c>
      <c r="H496" t="inlineStr"/>
      <c r="I496" t="inlineStr">
        <is>
          <t>SQM</t>
        </is>
      </c>
    </row>
    <row r="497">
      <c r="A497" t="inlineStr">
        <is>
          <t>CARV-03</t>
        </is>
      </c>
      <c r="B497" t="inlineStr">
        <is>
          <t>Cota del agua subterránea</t>
        </is>
      </c>
      <c r="C497" t="n">
        <v>3</v>
      </c>
      <c r="D497" t="inlineStr">
        <is>
          <t>2303.467</t>
        </is>
      </c>
      <c r="E497" t="inlineStr">
        <is>
          <t>20-12-2025 13:06:00</t>
        </is>
      </c>
      <c r="F497" t="inlineStr">
        <is>
          <t>msnm</t>
        </is>
      </c>
      <c r="G497" t="inlineStr">
        <is>
          <t>No aplica</t>
        </is>
      </c>
      <c r="H497" t="inlineStr"/>
      <c r="I497" t="inlineStr">
        <is>
          <t>SQM</t>
        </is>
      </c>
    </row>
    <row r="498">
      <c r="A498" t="inlineStr">
        <is>
          <t>CARV-03</t>
        </is>
      </c>
      <c r="B498" t="inlineStr">
        <is>
          <t>Profundidad del agua subterránea bajo el punto de referencia</t>
        </is>
      </c>
      <c r="C498" t="n">
        <v>1</v>
      </c>
      <c r="D498" t="inlineStr">
        <is>
          <t>0.484</t>
        </is>
      </c>
      <c r="E498" t="inlineStr">
        <is>
          <t>20-12-2025 13:06:00</t>
        </is>
      </c>
      <c r="F498" t="inlineStr">
        <is>
          <t>mbpr</t>
        </is>
      </c>
      <c r="G498" t="inlineStr">
        <is>
          <t>No aplica</t>
        </is>
      </c>
      <c r="H498" t="inlineStr"/>
      <c r="I498" t="inlineStr">
        <is>
          <t>SQM</t>
        </is>
      </c>
    </row>
    <row r="499">
      <c r="A499" t="inlineStr">
        <is>
          <t>CARV-03</t>
        </is>
      </c>
      <c r="B499" t="inlineStr">
        <is>
          <t>Profundidad del agua subterránea bajo el nivel de terreno</t>
        </is>
      </c>
      <c r="C499" t="n">
        <v>2</v>
      </c>
      <c r="D499" t="inlineStr"/>
      <c r="E499" t="inlineStr">
        <is>
          <t>20-12-2025 13:06:00</t>
        </is>
      </c>
      <c r="F499" t="inlineStr">
        <is>
          <t>mbnt</t>
        </is>
      </c>
      <c r="G499" t="inlineStr">
        <is>
          <t>No aplica</t>
        </is>
      </c>
      <c r="H499" t="inlineStr"/>
      <c r="I499" t="inlineStr">
        <is>
          <t>SQM</t>
        </is>
      </c>
    </row>
    <row r="500">
      <c r="A500" t="inlineStr">
        <is>
          <t>CARV-05</t>
        </is>
      </c>
      <c r="B500" t="inlineStr">
        <is>
          <t>Cota del agua subterránea</t>
        </is>
      </c>
      <c r="C500" t="n">
        <v>3</v>
      </c>
      <c r="D500" t="inlineStr">
        <is>
          <t>2303.551</t>
        </is>
      </c>
      <c r="E500" t="inlineStr">
        <is>
          <t>13-07-2025 11:05:00</t>
        </is>
      </c>
      <c r="F500" t="inlineStr">
        <is>
          <t>msnm</t>
        </is>
      </c>
      <c r="G500" t="inlineStr">
        <is>
          <t>No aplica</t>
        </is>
      </c>
      <c r="H500" t="inlineStr"/>
      <c r="I500" t="inlineStr">
        <is>
          <t>SQM</t>
        </is>
      </c>
    </row>
    <row r="501">
      <c r="A501" t="inlineStr">
        <is>
          <t>CARV-05</t>
        </is>
      </c>
      <c r="B501" t="inlineStr">
        <is>
          <t>Profundidad del agua subterránea bajo el punto de referencia</t>
        </is>
      </c>
      <c r="C501" t="n">
        <v>1</v>
      </c>
      <c r="D501" t="inlineStr">
        <is>
          <t>1.127</t>
        </is>
      </c>
      <c r="E501" t="inlineStr">
        <is>
          <t>13-07-2025 11:05:00</t>
        </is>
      </c>
      <c r="F501" t="inlineStr">
        <is>
          <t>mbpr</t>
        </is>
      </c>
      <c r="G501" t="inlineStr">
        <is>
          <t>No aplica</t>
        </is>
      </c>
      <c r="H501" t="inlineStr"/>
      <c r="I501" t="inlineStr">
        <is>
          <t>SQM</t>
        </is>
      </c>
    </row>
    <row r="502">
      <c r="A502" t="inlineStr">
        <is>
          <t>CARV-05</t>
        </is>
      </c>
      <c r="B502" t="inlineStr">
        <is>
          <t>Profundidad del agua subterránea bajo el nivel de terreno</t>
        </is>
      </c>
      <c r="C502" t="n">
        <v>2</v>
      </c>
      <c r="D502" t="inlineStr"/>
      <c r="E502" t="inlineStr">
        <is>
          <t>13-07-2025 11:05:00</t>
        </is>
      </c>
      <c r="F502" t="inlineStr">
        <is>
          <t>mbnt</t>
        </is>
      </c>
      <c r="G502" t="inlineStr">
        <is>
          <t>No aplica</t>
        </is>
      </c>
      <c r="H502" t="inlineStr"/>
      <c r="I502" t="inlineStr">
        <is>
          <t>SQM</t>
        </is>
      </c>
    </row>
    <row r="503">
      <c r="A503" t="inlineStr">
        <is>
          <t>CARV-05</t>
        </is>
      </c>
      <c r="B503" t="inlineStr">
        <is>
          <t>Cota del agua subterránea</t>
        </is>
      </c>
      <c r="C503" t="n">
        <v>3</v>
      </c>
      <c r="D503" t="inlineStr">
        <is>
          <t>2303.622</t>
        </is>
      </c>
      <c r="E503" t="inlineStr">
        <is>
          <t>09-08-2025 10:03:00</t>
        </is>
      </c>
      <c r="F503" t="inlineStr">
        <is>
          <t>msnm</t>
        </is>
      </c>
      <c r="G503" t="inlineStr">
        <is>
          <t>No aplica</t>
        </is>
      </c>
      <c r="H503" t="inlineStr"/>
      <c r="I503" t="inlineStr">
        <is>
          <t>SQM</t>
        </is>
      </c>
    </row>
    <row r="504">
      <c r="A504" t="inlineStr">
        <is>
          <t>CARV-05</t>
        </is>
      </c>
      <c r="B504" t="inlineStr">
        <is>
          <t>Profundidad del agua subterránea bajo el punto de referencia</t>
        </is>
      </c>
      <c r="C504" t="n">
        <v>1</v>
      </c>
      <c r="D504" t="inlineStr">
        <is>
          <t>1.056</t>
        </is>
      </c>
      <c r="E504" t="inlineStr">
        <is>
          <t>09-08-2025 10:03:00</t>
        </is>
      </c>
      <c r="F504" t="inlineStr">
        <is>
          <t>mbpr</t>
        </is>
      </c>
      <c r="G504" t="inlineStr">
        <is>
          <t>No aplica</t>
        </is>
      </c>
      <c r="H504" t="inlineStr"/>
      <c r="I504" t="inlineStr">
        <is>
          <t>SQM</t>
        </is>
      </c>
    </row>
    <row r="505">
      <c r="A505" t="inlineStr">
        <is>
          <t>CARV-05</t>
        </is>
      </c>
      <c r="B505" t="inlineStr">
        <is>
          <t>Profundidad del agua subterránea bajo el nivel de terreno</t>
        </is>
      </c>
      <c r="C505" t="n">
        <v>2</v>
      </c>
      <c r="D505" t="inlineStr"/>
      <c r="E505" t="inlineStr">
        <is>
          <t>09-08-2025 10:03:00</t>
        </is>
      </c>
      <c r="F505" t="inlineStr">
        <is>
          <t>mbnt</t>
        </is>
      </c>
      <c r="G505" t="inlineStr">
        <is>
          <t>No aplica</t>
        </is>
      </c>
      <c r="H505" t="inlineStr"/>
      <c r="I505" t="inlineStr">
        <is>
          <t>SQM</t>
        </is>
      </c>
    </row>
    <row r="506">
      <c r="A506" t="inlineStr">
        <is>
          <t>CARV-05</t>
        </is>
      </c>
      <c r="B506" t="inlineStr">
        <is>
          <t>Cota del agua subterránea</t>
        </is>
      </c>
      <c r="C506" t="n">
        <v>3</v>
      </c>
      <c r="D506" t="inlineStr">
        <is>
          <t>2303.648</t>
        </is>
      </c>
      <c r="E506" t="inlineStr">
        <is>
          <t>14-09-2025 10:57:00</t>
        </is>
      </c>
      <c r="F506" t="inlineStr">
        <is>
          <t>msnm</t>
        </is>
      </c>
      <c r="G506" t="inlineStr">
        <is>
          <t>No aplica</t>
        </is>
      </c>
      <c r="H506" t="inlineStr"/>
      <c r="I506" t="inlineStr">
        <is>
          <t>SQM</t>
        </is>
      </c>
    </row>
    <row r="507">
      <c r="A507" t="inlineStr">
        <is>
          <t>CARV-05</t>
        </is>
      </c>
      <c r="B507" t="inlineStr">
        <is>
          <t>Profundidad del agua subterránea bajo el punto de referencia</t>
        </is>
      </c>
      <c r="C507" t="n">
        <v>1</v>
      </c>
      <c r="D507" t="inlineStr">
        <is>
          <t>1.030</t>
        </is>
      </c>
      <c r="E507" t="inlineStr">
        <is>
          <t>14-09-2025 10:57:00</t>
        </is>
      </c>
      <c r="F507" t="inlineStr">
        <is>
          <t>mbpr</t>
        </is>
      </c>
      <c r="G507" t="inlineStr">
        <is>
          <t>No aplica</t>
        </is>
      </c>
      <c r="H507" t="inlineStr"/>
      <c r="I507" t="inlineStr">
        <is>
          <t>SQM</t>
        </is>
      </c>
    </row>
    <row r="508">
      <c r="A508" t="inlineStr">
        <is>
          <t>CARV-05</t>
        </is>
      </c>
      <c r="B508" t="inlineStr">
        <is>
          <t>Profundidad del agua subterránea bajo el nivel de terreno</t>
        </is>
      </c>
      <c r="C508" t="n">
        <v>2</v>
      </c>
      <c r="D508" t="inlineStr"/>
      <c r="E508" t="inlineStr">
        <is>
          <t>14-09-2025 10:57:00</t>
        </is>
      </c>
      <c r="F508" t="inlineStr">
        <is>
          <t>mbnt</t>
        </is>
      </c>
      <c r="G508" t="inlineStr">
        <is>
          <t>No aplica</t>
        </is>
      </c>
      <c r="H508" t="inlineStr"/>
      <c r="I508" t="inlineStr">
        <is>
          <t>SQM</t>
        </is>
      </c>
    </row>
    <row r="509">
      <c r="A509" t="inlineStr">
        <is>
          <t>CARV-05</t>
        </is>
      </c>
      <c r="B509" t="inlineStr">
        <is>
          <t>Cota del agua subterránea</t>
        </is>
      </c>
      <c r="C509" t="n">
        <v>3</v>
      </c>
      <c r="D509" t="inlineStr">
        <is>
          <t>2303.629</t>
        </is>
      </c>
      <c r="E509" t="inlineStr">
        <is>
          <t>11-10-2025 10:48:00</t>
        </is>
      </c>
      <c r="F509" t="inlineStr">
        <is>
          <t>msnm</t>
        </is>
      </c>
      <c r="G509" t="inlineStr">
        <is>
          <t>No aplica</t>
        </is>
      </c>
      <c r="H509" t="inlineStr"/>
      <c r="I509" t="inlineStr">
        <is>
          <t>SQM</t>
        </is>
      </c>
    </row>
    <row r="510">
      <c r="A510" t="inlineStr">
        <is>
          <t>CARV-05</t>
        </is>
      </c>
      <c r="B510" t="inlineStr">
        <is>
          <t>Profundidad del agua subterránea bajo el punto de referencia</t>
        </is>
      </c>
      <c r="C510" t="n">
        <v>1</v>
      </c>
      <c r="D510" t="inlineStr">
        <is>
          <t>1.049</t>
        </is>
      </c>
      <c r="E510" t="inlineStr">
        <is>
          <t>11-10-2025 10:48:00</t>
        </is>
      </c>
      <c r="F510" t="inlineStr">
        <is>
          <t>mbpr</t>
        </is>
      </c>
      <c r="G510" t="inlineStr">
        <is>
          <t>No aplica</t>
        </is>
      </c>
      <c r="H510" t="inlineStr"/>
      <c r="I510" t="inlineStr">
        <is>
          <t>SQM</t>
        </is>
      </c>
    </row>
    <row r="511">
      <c r="A511" t="inlineStr">
        <is>
          <t>CARV-05</t>
        </is>
      </c>
      <c r="B511" t="inlineStr">
        <is>
          <t>Profundidad del agua subterránea bajo el nivel de terreno</t>
        </is>
      </c>
      <c r="C511" t="n">
        <v>2</v>
      </c>
      <c r="D511" t="inlineStr"/>
      <c r="E511" t="inlineStr">
        <is>
          <t>11-10-2025 10:48:00</t>
        </is>
      </c>
      <c r="F511" t="inlineStr">
        <is>
          <t>mbnt</t>
        </is>
      </c>
      <c r="G511" t="inlineStr">
        <is>
          <t>No aplica</t>
        </is>
      </c>
      <c r="H511" t="inlineStr"/>
      <c r="I511" t="inlineStr">
        <is>
          <t>SQM</t>
        </is>
      </c>
    </row>
    <row r="512">
      <c r="A512" t="inlineStr">
        <is>
          <t>CARV-05</t>
        </is>
      </c>
      <c r="B512" t="inlineStr">
        <is>
          <t>Cota del agua subterránea</t>
        </is>
      </c>
      <c r="C512" t="n">
        <v>3</v>
      </c>
      <c r="D512" t="inlineStr">
        <is>
          <t>2303.583</t>
        </is>
      </c>
      <c r="E512" t="inlineStr">
        <is>
          <t>08-11-2025 10:55:00</t>
        </is>
      </c>
      <c r="F512" t="inlineStr">
        <is>
          <t>msnm</t>
        </is>
      </c>
      <c r="G512" t="inlineStr">
        <is>
          <t>No aplica</t>
        </is>
      </c>
      <c r="H512" t="inlineStr"/>
      <c r="I512" t="inlineStr">
        <is>
          <t>SQM</t>
        </is>
      </c>
    </row>
    <row r="513">
      <c r="A513" t="inlineStr">
        <is>
          <t>CARV-05</t>
        </is>
      </c>
      <c r="B513" t="inlineStr">
        <is>
          <t>Profundidad del agua subterránea bajo el punto de referencia</t>
        </is>
      </c>
      <c r="C513" t="n">
        <v>1</v>
      </c>
      <c r="D513" t="inlineStr">
        <is>
          <t>1.095</t>
        </is>
      </c>
      <c r="E513" t="inlineStr">
        <is>
          <t>08-11-2025 10:55:00</t>
        </is>
      </c>
      <c r="F513" t="inlineStr">
        <is>
          <t>mbpr</t>
        </is>
      </c>
      <c r="G513" t="inlineStr">
        <is>
          <t>No aplica</t>
        </is>
      </c>
      <c r="H513" t="inlineStr"/>
      <c r="I513" t="inlineStr">
        <is>
          <t>SQM</t>
        </is>
      </c>
    </row>
    <row r="514">
      <c r="A514" t="inlineStr">
        <is>
          <t>CARV-05</t>
        </is>
      </c>
      <c r="B514" t="inlineStr">
        <is>
          <t>Profundidad del agua subterránea bajo el nivel de terreno</t>
        </is>
      </c>
      <c r="C514" t="n">
        <v>2</v>
      </c>
      <c r="D514" t="inlineStr"/>
      <c r="E514" t="inlineStr">
        <is>
          <t>08-11-2025 10:55:00</t>
        </is>
      </c>
      <c r="F514" t="inlineStr">
        <is>
          <t>mbnt</t>
        </is>
      </c>
      <c r="G514" t="inlineStr">
        <is>
          <t>No aplica</t>
        </is>
      </c>
      <c r="H514" t="inlineStr"/>
      <c r="I514" t="inlineStr">
        <is>
          <t>SQM</t>
        </is>
      </c>
    </row>
    <row r="515">
      <c r="A515" t="inlineStr">
        <is>
          <t>CARV-05</t>
        </is>
      </c>
      <c r="B515" t="inlineStr">
        <is>
          <t>Cota del agua subterránea</t>
        </is>
      </c>
      <c r="C515" t="n">
        <v>3</v>
      </c>
      <c r="D515" t="inlineStr">
        <is>
          <t>2303.517</t>
        </is>
      </c>
      <c r="E515" t="inlineStr">
        <is>
          <t>13-12-2025 10:55:00</t>
        </is>
      </c>
      <c r="F515" t="inlineStr">
        <is>
          <t>msnm</t>
        </is>
      </c>
      <c r="G515" t="inlineStr">
        <is>
          <t>No aplica</t>
        </is>
      </c>
      <c r="H515" t="inlineStr"/>
      <c r="I515" t="inlineStr">
        <is>
          <t>SQM</t>
        </is>
      </c>
    </row>
    <row r="516">
      <c r="A516" t="inlineStr">
        <is>
          <t>CARV-05</t>
        </is>
      </c>
      <c r="B516" t="inlineStr">
        <is>
          <t>Profundidad del agua subterránea bajo el punto de referencia</t>
        </is>
      </c>
      <c r="C516" t="n">
        <v>1</v>
      </c>
      <c r="D516" t="inlineStr">
        <is>
          <t>1.161</t>
        </is>
      </c>
      <c r="E516" t="inlineStr">
        <is>
          <t>13-12-2025 10:55:00</t>
        </is>
      </c>
      <c r="F516" t="inlineStr">
        <is>
          <t>mbpr</t>
        </is>
      </c>
      <c r="G516" t="inlineStr">
        <is>
          <t>No aplica</t>
        </is>
      </c>
      <c r="H516" t="inlineStr"/>
      <c r="I516" t="inlineStr">
        <is>
          <t>SQM</t>
        </is>
      </c>
    </row>
    <row r="517">
      <c r="A517" t="inlineStr">
        <is>
          <t>CARV-05</t>
        </is>
      </c>
      <c r="B517" t="inlineStr">
        <is>
          <t>Profundidad del agua subterránea bajo el nivel de terreno</t>
        </is>
      </c>
      <c r="C517" t="n">
        <v>2</v>
      </c>
      <c r="D517" t="inlineStr"/>
      <c r="E517" t="inlineStr">
        <is>
          <t>13-12-2025 10:55:00</t>
        </is>
      </c>
      <c r="F517" t="inlineStr">
        <is>
          <t>mbnt</t>
        </is>
      </c>
      <c r="G517" t="inlineStr">
        <is>
          <t>No aplica</t>
        </is>
      </c>
      <c r="H517" t="inlineStr"/>
      <c r="I517" t="inlineStr">
        <is>
          <t>SQM</t>
        </is>
      </c>
    </row>
    <row r="518">
      <c r="A518" t="inlineStr">
        <is>
          <t>CARV-07</t>
        </is>
      </c>
      <c r="B518" t="inlineStr">
        <is>
          <t>Cota del agua subterránea</t>
        </is>
      </c>
      <c r="C518" t="n">
        <v>3</v>
      </c>
      <c r="D518" t="inlineStr">
        <is>
          <t>2304.389</t>
        </is>
      </c>
      <c r="E518" t="inlineStr">
        <is>
          <t>20-07-2025 12:44:00</t>
        </is>
      </c>
      <c r="F518" t="inlineStr">
        <is>
          <t>msnm</t>
        </is>
      </c>
      <c r="G518" t="inlineStr">
        <is>
          <t>No aplica</t>
        </is>
      </c>
      <c r="H518" t="inlineStr"/>
      <c r="I518" t="inlineStr">
        <is>
          <t>SQM</t>
        </is>
      </c>
    </row>
    <row r="519">
      <c r="A519" t="inlineStr">
        <is>
          <t>CARV-07</t>
        </is>
      </c>
      <c r="B519" t="inlineStr">
        <is>
          <t>Profundidad del agua subterránea bajo el punto de referencia</t>
        </is>
      </c>
      <c r="C519" t="n">
        <v>1</v>
      </c>
      <c r="D519" t="inlineStr">
        <is>
          <t>0.822</t>
        </is>
      </c>
      <c r="E519" t="inlineStr">
        <is>
          <t>20-07-2025 12:44:00</t>
        </is>
      </c>
      <c r="F519" t="inlineStr">
        <is>
          <t>mbpr</t>
        </is>
      </c>
      <c r="G519" t="inlineStr">
        <is>
          <t>No aplica</t>
        </is>
      </c>
      <c r="H519" t="inlineStr"/>
      <c r="I519" t="inlineStr">
        <is>
          <t>SQM</t>
        </is>
      </c>
    </row>
    <row r="520">
      <c r="A520" t="inlineStr">
        <is>
          <t>CARV-07</t>
        </is>
      </c>
      <c r="B520" t="inlineStr">
        <is>
          <t>Profundidad del agua subterránea bajo el nivel de terreno</t>
        </is>
      </c>
      <c r="C520" t="n">
        <v>2</v>
      </c>
      <c r="D520" t="inlineStr"/>
      <c r="E520" t="inlineStr">
        <is>
          <t>20-07-2025 12:44:00</t>
        </is>
      </c>
      <c r="F520" t="inlineStr">
        <is>
          <t>mbnt</t>
        </is>
      </c>
      <c r="G520" t="inlineStr">
        <is>
          <t>No aplica</t>
        </is>
      </c>
      <c r="H520" t="inlineStr"/>
      <c r="I520" t="inlineStr">
        <is>
          <t>SQM</t>
        </is>
      </c>
    </row>
    <row r="521">
      <c r="A521" t="inlineStr">
        <is>
          <t>CARV-07</t>
        </is>
      </c>
      <c r="B521" t="inlineStr">
        <is>
          <t>Cota del agua subterránea</t>
        </is>
      </c>
      <c r="C521" t="n">
        <v>3</v>
      </c>
      <c r="D521" t="inlineStr">
        <is>
          <t>2304.390</t>
        </is>
      </c>
      <c r="E521" t="inlineStr">
        <is>
          <t>17-08-2025 11:45:00</t>
        </is>
      </c>
      <c r="F521" t="inlineStr">
        <is>
          <t>msnm</t>
        </is>
      </c>
      <c r="G521" t="inlineStr">
        <is>
          <t>No aplica</t>
        </is>
      </c>
      <c r="H521" t="inlineStr"/>
      <c r="I521" t="inlineStr">
        <is>
          <t>SQM</t>
        </is>
      </c>
    </row>
    <row r="522">
      <c r="A522" t="inlineStr">
        <is>
          <t>CARV-07</t>
        </is>
      </c>
      <c r="B522" t="inlineStr">
        <is>
          <t>Profundidad del agua subterránea bajo el punto de referencia</t>
        </is>
      </c>
      <c r="C522" t="n">
        <v>1</v>
      </c>
      <c r="D522" t="inlineStr">
        <is>
          <t>0.821</t>
        </is>
      </c>
      <c r="E522" t="inlineStr">
        <is>
          <t>17-08-2025 11:45:00</t>
        </is>
      </c>
      <c r="F522" t="inlineStr">
        <is>
          <t>mbpr</t>
        </is>
      </c>
      <c r="G522" t="inlineStr">
        <is>
          <t>No aplica</t>
        </is>
      </c>
      <c r="H522" t="inlineStr"/>
      <c r="I522" t="inlineStr">
        <is>
          <t>SQM</t>
        </is>
      </c>
    </row>
    <row r="523">
      <c r="A523" t="inlineStr">
        <is>
          <t>CARV-07</t>
        </is>
      </c>
      <c r="B523" t="inlineStr">
        <is>
          <t>Profundidad del agua subterránea bajo el nivel de terreno</t>
        </is>
      </c>
      <c r="C523" t="n">
        <v>2</v>
      </c>
      <c r="D523" t="inlineStr"/>
      <c r="E523" t="inlineStr">
        <is>
          <t>17-08-2025 11:45:00</t>
        </is>
      </c>
      <c r="F523" t="inlineStr">
        <is>
          <t>mbnt</t>
        </is>
      </c>
      <c r="G523" t="inlineStr">
        <is>
          <t>No aplica</t>
        </is>
      </c>
      <c r="H523" t="inlineStr"/>
      <c r="I523" t="inlineStr">
        <is>
          <t>SQM</t>
        </is>
      </c>
    </row>
    <row r="524">
      <c r="A524" t="inlineStr">
        <is>
          <t>CARV-07</t>
        </is>
      </c>
      <c r="B524" t="inlineStr">
        <is>
          <t>Cota del agua subterránea</t>
        </is>
      </c>
      <c r="C524" t="n">
        <v>3</v>
      </c>
      <c r="D524" t="inlineStr">
        <is>
          <t>2304.390</t>
        </is>
      </c>
      <c r="E524" t="inlineStr">
        <is>
          <t>17-08-2025 11:46:00</t>
        </is>
      </c>
      <c r="F524" t="inlineStr">
        <is>
          <t>msnm</t>
        </is>
      </c>
      <c r="G524" t="inlineStr">
        <is>
          <t>No aplica</t>
        </is>
      </c>
      <c r="H524" t="inlineStr"/>
      <c r="I524" t="inlineStr">
        <is>
          <t>SQM</t>
        </is>
      </c>
    </row>
    <row r="525">
      <c r="A525" t="inlineStr">
        <is>
          <t>CARV-07</t>
        </is>
      </c>
      <c r="B525" t="inlineStr">
        <is>
          <t>Profundidad del agua subterránea bajo el punto de referencia</t>
        </is>
      </c>
      <c r="C525" t="n">
        <v>1</v>
      </c>
      <c r="D525" t="inlineStr">
        <is>
          <t>0.821</t>
        </is>
      </c>
      <c r="E525" t="inlineStr">
        <is>
          <t>17-08-2025 11:46:00</t>
        </is>
      </c>
      <c r="F525" t="inlineStr">
        <is>
          <t>mbpr</t>
        </is>
      </c>
      <c r="G525" t="inlineStr">
        <is>
          <t>No aplica</t>
        </is>
      </c>
      <c r="H525" t="inlineStr"/>
      <c r="I525" t="inlineStr">
        <is>
          <t>SQM</t>
        </is>
      </c>
    </row>
    <row r="526">
      <c r="A526" t="inlineStr">
        <is>
          <t>CARV-07</t>
        </is>
      </c>
      <c r="B526" t="inlineStr">
        <is>
          <t>Profundidad del agua subterránea bajo el nivel de terreno</t>
        </is>
      </c>
      <c r="C526" t="n">
        <v>2</v>
      </c>
      <c r="D526" t="inlineStr"/>
      <c r="E526" t="inlineStr">
        <is>
          <t>17-08-2025 11:46:00</t>
        </is>
      </c>
      <c r="F526" t="inlineStr">
        <is>
          <t>mbnt</t>
        </is>
      </c>
      <c r="G526" t="inlineStr">
        <is>
          <t>No aplica</t>
        </is>
      </c>
      <c r="H526" t="inlineStr"/>
      <c r="I526" t="inlineStr">
        <is>
          <t>SQM</t>
        </is>
      </c>
    </row>
    <row r="527">
      <c r="A527" t="inlineStr">
        <is>
          <t>CARV-07</t>
        </is>
      </c>
      <c r="B527" t="inlineStr">
        <is>
          <t>Cota del agua subterránea</t>
        </is>
      </c>
      <c r="C527" t="n">
        <v>3</v>
      </c>
      <c r="D527" t="inlineStr">
        <is>
          <t>2304.382</t>
        </is>
      </c>
      <c r="E527" t="inlineStr">
        <is>
          <t>20-09-2025 16:47:00</t>
        </is>
      </c>
      <c r="F527" t="inlineStr">
        <is>
          <t>msnm</t>
        </is>
      </c>
      <c r="G527" t="inlineStr">
        <is>
          <t>No aplica</t>
        </is>
      </c>
      <c r="H527" t="inlineStr"/>
      <c r="I527" t="inlineStr">
        <is>
          <t>SQM</t>
        </is>
      </c>
    </row>
    <row r="528">
      <c r="A528" t="inlineStr">
        <is>
          <t>CARV-07</t>
        </is>
      </c>
      <c r="B528" t="inlineStr">
        <is>
          <t>Profundidad del agua subterránea bajo el punto de referencia</t>
        </is>
      </c>
      <c r="C528" t="n">
        <v>1</v>
      </c>
      <c r="D528" t="inlineStr">
        <is>
          <t>0.829</t>
        </is>
      </c>
      <c r="E528" t="inlineStr">
        <is>
          <t>20-09-2025 16:47:00</t>
        </is>
      </c>
      <c r="F528" t="inlineStr">
        <is>
          <t>mbpr</t>
        </is>
      </c>
      <c r="G528" t="inlineStr">
        <is>
          <t>No aplica</t>
        </is>
      </c>
      <c r="H528" t="inlineStr"/>
      <c r="I528" t="inlineStr">
        <is>
          <t>SQM</t>
        </is>
      </c>
    </row>
    <row r="529">
      <c r="A529" t="inlineStr">
        <is>
          <t>CARV-07</t>
        </is>
      </c>
      <c r="B529" t="inlineStr">
        <is>
          <t>Profundidad del agua subterránea bajo el nivel de terreno</t>
        </is>
      </c>
      <c r="C529" t="n">
        <v>2</v>
      </c>
      <c r="D529" t="inlineStr"/>
      <c r="E529" t="inlineStr">
        <is>
          <t>20-09-2025 16:47:00</t>
        </is>
      </c>
      <c r="F529" t="inlineStr">
        <is>
          <t>mbnt</t>
        </is>
      </c>
      <c r="G529" t="inlineStr">
        <is>
          <t>No aplica</t>
        </is>
      </c>
      <c r="H529" t="inlineStr"/>
      <c r="I529" t="inlineStr">
        <is>
          <t>SQM</t>
        </is>
      </c>
    </row>
    <row r="530">
      <c r="A530" t="inlineStr">
        <is>
          <t>CARV-07</t>
        </is>
      </c>
      <c r="B530" t="inlineStr">
        <is>
          <t>Cota del agua subterránea</t>
        </is>
      </c>
      <c r="C530" t="n">
        <v>3</v>
      </c>
      <c r="D530" t="inlineStr">
        <is>
          <t>2304.376</t>
        </is>
      </c>
      <c r="E530" t="inlineStr">
        <is>
          <t>18-10-2025 13:27:00</t>
        </is>
      </c>
      <c r="F530" t="inlineStr">
        <is>
          <t>msnm</t>
        </is>
      </c>
      <c r="G530" t="inlineStr">
        <is>
          <t>No aplica</t>
        </is>
      </c>
      <c r="H530" t="inlineStr"/>
      <c r="I530" t="inlineStr">
        <is>
          <t>SQM</t>
        </is>
      </c>
    </row>
    <row r="531">
      <c r="A531" t="inlineStr">
        <is>
          <t>CARV-07</t>
        </is>
      </c>
      <c r="B531" t="inlineStr">
        <is>
          <t>Profundidad del agua subterránea bajo el punto de referencia</t>
        </is>
      </c>
      <c r="C531" t="n">
        <v>1</v>
      </c>
      <c r="D531" t="inlineStr">
        <is>
          <t>0.835</t>
        </is>
      </c>
      <c r="E531" t="inlineStr">
        <is>
          <t>18-10-2025 13:27:00</t>
        </is>
      </c>
      <c r="F531" t="inlineStr">
        <is>
          <t>mbpr</t>
        </is>
      </c>
      <c r="G531" t="inlineStr">
        <is>
          <t>No aplica</t>
        </is>
      </c>
      <c r="H531" t="inlineStr"/>
      <c r="I531" t="inlineStr">
        <is>
          <t>SQM</t>
        </is>
      </c>
    </row>
    <row r="532">
      <c r="A532" t="inlineStr">
        <is>
          <t>CARV-07</t>
        </is>
      </c>
      <c r="B532" t="inlineStr">
        <is>
          <t>Profundidad del agua subterránea bajo el nivel de terreno</t>
        </is>
      </c>
      <c r="C532" t="n">
        <v>2</v>
      </c>
      <c r="D532" t="inlineStr"/>
      <c r="E532" t="inlineStr">
        <is>
          <t>18-10-2025 13:27:00</t>
        </is>
      </c>
      <c r="F532" t="inlineStr">
        <is>
          <t>mbnt</t>
        </is>
      </c>
      <c r="G532" t="inlineStr">
        <is>
          <t>No aplica</t>
        </is>
      </c>
      <c r="H532" t="inlineStr"/>
      <c r="I532" t="inlineStr">
        <is>
          <t>SQM</t>
        </is>
      </c>
    </row>
    <row r="533">
      <c r="A533" t="inlineStr">
        <is>
          <t>CARV-07</t>
        </is>
      </c>
      <c r="B533" t="inlineStr">
        <is>
          <t>Cota del agua subterránea</t>
        </is>
      </c>
      <c r="C533" t="n">
        <v>3</v>
      </c>
      <c r="D533" t="inlineStr">
        <is>
          <t>2304.356</t>
        </is>
      </c>
      <c r="E533" t="inlineStr">
        <is>
          <t>29-11-2025 16:11:00</t>
        </is>
      </c>
      <c r="F533" t="inlineStr">
        <is>
          <t>msnm</t>
        </is>
      </c>
      <c r="G533" t="inlineStr">
        <is>
          <t>No aplica</t>
        </is>
      </c>
      <c r="H533" t="inlineStr"/>
      <c r="I533" t="inlineStr">
        <is>
          <t>SQM</t>
        </is>
      </c>
    </row>
    <row r="534">
      <c r="A534" t="inlineStr">
        <is>
          <t>CARV-07</t>
        </is>
      </c>
      <c r="B534" t="inlineStr">
        <is>
          <t>Profundidad del agua subterránea bajo el punto de referencia</t>
        </is>
      </c>
      <c r="C534" t="n">
        <v>1</v>
      </c>
      <c r="D534" t="inlineStr">
        <is>
          <t>0.855</t>
        </is>
      </c>
      <c r="E534" t="inlineStr">
        <is>
          <t>29-11-2025 16:11:00</t>
        </is>
      </c>
      <c r="F534" t="inlineStr">
        <is>
          <t>mbpr</t>
        </is>
      </c>
      <c r="G534" t="inlineStr">
        <is>
          <t>No aplica</t>
        </is>
      </c>
      <c r="H534" t="inlineStr"/>
      <c r="I534" t="inlineStr">
        <is>
          <t>SQM</t>
        </is>
      </c>
    </row>
    <row r="535">
      <c r="A535" t="inlineStr">
        <is>
          <t>CARV-07</t>
        </is>
      </c>
      <c r="B535" t="inlineStr">
        <is>
          <t>Profundidad del agua subterránea bajo el nivel de terreno</t>
        </is>
      </c>
      <c r="C535" t="n">
        <v>2</v>
      </c>
      <c r="D535" t="inlineStr"/>
      <c r="E535" t="inlineStr">
        <is>
          <t>29-11-2025 16:11:00</t>
        </is>
      </c>
      <c r="F535" t="inlineStr">
        <is>
          <t>mbnt</t>
        </is>
      </c>
      <c r="G535" t="inlineStr">
        <is>
          <t>No aplica</t>
        </is>
      </c>
      <c r="H535" t="inlineStr"/>
      <c r="I535" t="inlineStr">
        <is>
          <t>SQM</t>
        </is>
      </c>
    </row>
    <row r="536">
      <c r="A536" t="inlineStr">
        <is>
          <t>CARV-07</t>
        </is>
      </c>
      <c r="B536" t="inlineStr">
        <is>
          <t>Cota del agua subterránea</t>
        </is>
      </c>
      <c r="C536" t="n">
        <v>3</v>
      </c>
      <c r="D536" t="inlineStr">
        <is>
          <t>2304.354</t>
        </is>
      </c>
      <c r="E536" t="inlineStr">
        <is>
          <t>20-12-2025 13:46:00</t>
        </is>
      </c>
      <c r="F536" t="inlineStr">
        <is>
          <t>msnm</t>
        </is>
      </c>
      <c r="G536" t="inlineStr">
        <is>
          <t>No aplica</t>
        </is>
      </c>
      <c r="H536" t="inlineStr"/>
      <c r="I536" t="inlineStr">
        <is>
          <t>SQM</t>
        </is>
      </c>
    </row>
    <row r="537">
      <c r="A537" t="inlineStr">
        <is>
          <t>CARV-07</t>
        </is>
      </c>
      <c r="B537" t="inlineStr">
        <is>
          <t>Profundidad del agua subterránea bajo el punto de referencia</t>
        </is>
      </c>
      <c r="C537" t="n">
        <v>1</v>
      </c>
      <c r="D537" t="inlineStr">
        <is>
          <t>0.857</t>
        </is>
      </c>
      <c r="E537" t="inlineStr">
        <is>
          <t>20-12-2025 13:46:00</t>
        </is>
      </c>
      <c r="F537" t="inlineStr">
        <is>
          <t>mbpr</t>
        </is>
      </c>
      <c r="G537" t="inlineStr">
        <is>
          <t>No aplica</t>
        </is>
      </c>
      <c r="H537" t="inlineStr"/>
      <c r="I537" t="inlineStr">
        <is>
          <t>SQM</t>
        </is>
      </c>
    </row>
    <row r="538">
      <c r="A538" t="inlineStr">
        <is>
          <t>CARV-07</t>
        </is>
      </c>
      <c r="B538" t="inlineStr">
        <is>
          <t>Profundidad del agua subterránea bajo el nivel de terreno</t>
        </is>
      </c>
      <c r="C538" t="n">
        <v>2</v>
      </c>
      <c r="D538" t="inlineStr"/>
      <c r="E538" t="inlineStr">
        <is>
          <t>20-12-2025 13:46:00</t>
        </is>
      </c>
      <c r="F538" t="inlineStr">
        <is>
          <t>mbnt</t>
        </is>
      </c>
      <c r="G538" t="inlineStr">
        <is>
          <t>No aplica</t>
        </is>
      </c>
      <c r="H538" t="inlineStr"/>
      <c r="I538" t="inlineStr">
        <is>
          <t>SQM</t>
        </is>
      </c>
    </row>
    <row r="539">
      <c r="A539" t="inlineStr">
        <is>
          <t>CARV-08</t>
        </is>
      </c>
      <c r="B539" t="inlineStr">
        <is>
          <t>Cota del agua subterránea</t>
        </is>
      </c>
      <c r="C539" t="n">
        <v>3</v>
      </c>
      <c r="D539" t="inlineStr">
        <is>
          <t>2304.705</t>
        </is>
      </c>
      <c r="E539" t="inlineStr">
        <is>
          <t>13-07-2025 11:19:00</t>
        </is>
      </c>
      <c r="F539" t="inlineStr">
        <is>
          <t>msnm</t>
        </is>
      </c>
      <c r="G539" t="inlineStr">
        <is>
          <t>No aplica</t>
        </is>
      </c>
      <c r="H539" t="inlineStr"/>
      <c r="I539" t="inlineStr">
        <is>
          <t>SQM</t>
        </is>
      </c>
    </row>
    <row r="540">
      <c r="A540" t="inlineStr">
        <is>
          <t>CARV-08</t>
        </is>
      </c>
      <c r="B540" t="inlineStr">
        <is>
          <t>Profundidad del agua subterránea bajo el punto de referencia</t>
        </is>
      </c>
      <c r="C540" t="n">
        <v>1</v>
      </c>
      <c r="D540" t="inlineStr">
        <is>
          <t>1.520</t>
        </is>
      </c>
      <c r="E540" t="inlineStr">
        <is>
          <t>13-07-2025 11:19:00</t>
        </is>
      </c>
      <c r="F540" t="inlineStr">
        <is>
          <t>mbpr</t>
        </is>
      </c>
      <c r="G540" t="inlineStr">
        <is>
          <t>No aplica</t>
        </is>
      </c>
      <c r="H540" t="inlineStr"/>
      <c r="I540" t="inlineStr">
        <is>
          <t>SQM</t>
        </is>
      </c>
    </row>
    <row r="541">
      <c r="A541" t="inlineStr">
        <is>
          <t>CARV-08</t>
        </is>
      </c>
      <c r="B541" t="inlineStr">
        <is>
          <t>Profundidad del agua subterránea bajo el nivel de terreno</t>
        </is>
      </c>
      <c r="C541" t="n">
        <v>2</v>
      </c>
      <c r="D541" t="inlineStr"/>
      <c r="E541" t="inlineStr">
        <is>
          <t>13-07-2025 11:19:00</t>
        </is>
      </c>
      <c r="F541" t="inlineStr">
        <is>
          <t>mbnt</t>
        </is>
      </c>
      <c r="G541" t="inlineStr">
        <is>
          <t>No aplica</t>
        </is>
      </c>
      <c r="H541" t="inlineStr"/>
      <c r="I541" t="inlineStr">
        <is>
          <t>SQM</t>
        </is>
      </c>
    </row>
    <row r="542">
      <c r="A542" t="inlineStr">
        <is>
          <t>CARV-08</t>
        </is>
      </c>
      <c r="B542" t="inlineStr">
        <is>
          <t>Cota del agua subterránea</t>
        </is>
      </c>
      <c r="C542" t="n">
        <v>3</v>
      </c>
      <c r="D542" t="inlineStr">
        <is>
          <t>2304.766</t>
        </is>
      </c>
      <c r="E542" t="inlineStr">
        <is>
          <t>08-08-2025 10:14:00</t>
        </is>
      </c>
      <c r="F542" t="inlineStr">
        <is>
          <t>msnm</t>
        </is>
      </c>
      <c r="G542" t="inlineStr">
        <is>
          <t>No aplica</t>
        </is>
      </c>
      <c r="H542" t="inlineStr"/>
      <c r="I542" t="inlineStr">
        <is>
          <t>SQM</t>
        </is>
      </c>
    </row>
    <row r="543">
      <c r="A543" t="inlineStr">
        <is>
          <t>CARV-08</t>
        </is>
      </c>
      <c r="B543" t="inlineStr">
        <is>
          <t>Profundidad del agua subterránea bajo el punto de referencia</t>
        </is>
      </c>
      <c r="C543" t="n">
        <v>1</v>
      </c>
      <c r="D543" t="inlineStr">
        <is>
          <t>1.459</t>
        </is>
      </c>
      <c r="E543" t="inlineStr">
        <is>
          <t>08-08-2025 10:14:00</t>
        </is>
      </c>
      <c r="F543" t="inlineStr">
        <is>
          <t>mbpr</t>
        </is>
      </c>
      <c r="G543" t="inlineStr">
        <is>
          <t>No aplica</t>
        </is>
      </c>
      <c r="H543" t="inlineStr"/>
      <c r="I543" t="inlineStr">
        <is>
          <t>SQM</t>
        </is>
      </c>
    </row>
    <row r="544">
      <c r="A544" t="inlineStr">
        <is>
          <t>CARV-08</t>
        </is>
      </c>
      <c r="B544" t="inlineStr">
        <is>
          <t>Profundidad del agua subterránea bajo el nivel de terreno</t>
        </is>
      </c>
      <c r="C544" t="n">
        <v>2</v>
      </c>
      <c r="D544" t="inlineStr"/>
      <c r="E544" t="inlineStr">
        <is>
          <t>08-08-2025 10:14:00</t>
        </is>
      </c>
      <c r="F544" t="inlineStr">
        <is>
          <t>mbnt</t>
        </is>
      </c>
      <c r="G544" t="inlineStr">
        <is>
          <t>No aplica</t>
        </is>
      </c>
      <c r="H544" t="inlineStr"/>
      <c r="I544" t="inlineStr">
        <is>
          <t>SQM</t>
        </is>
      </c>
    </row>
    <row r="545">
      <c r="A545" t="inlineStr">
        <is>
          <t>CARV-08</t>
        </is>
      </c>
      <c r="B545" t="inlineStr">
        <is>
          <t>Cota del agua subterránea</t>
        </is>
      </c>
      <c r="C545" t="n">
        <v>3</v>
      </c>
      <c r="D545" t="inlineStr">
        <is>
          <t>2304.753</t>
        </is>
      </c>
      <c r="E545" t="inlineStr">
        <is>
          <t>14-09-2025 11:09:00</t>
        </is>
      </c>
      <c r="F545" t="inlineStr">
        <is>
          <t>msnm</t>
        </is>
      </c>
      <c r="G545" t="inlineStr">
        <is>
          <t>No aplica</t>
        </is>
      </c>
      <c r="H545" t="inlineStr"/>
      <c r="I545" t="inlineStr">
        <is>
          <t>SQM</t>
        </is>
      </c>
    </row>
    <row r="546">
      <c r="A546" t="inlineStr">
        <is>
          <t>CARV-08</t>
        </is>
      </c>
      <c r="B546" t="inlineStr">
        <is>
          <t>Profundidad del agua subterránea bajo el punto de referencia</t>
        </is>
      </c>
      <c r="C546" t="n">
        <v>1</v>
      </c>
      <c r="D546" t="inlineStr">
        <is>
          <t>1.472</t>
        </is>
      </c>
      <c r="E546" t="inlineStr">
        <is>
          <t>14-09-2025 11:09:00</t>
        </is>
      </c>
      <c r="F546" t="inlineStr">
        <is>
          <t>mbpr</t>
        </is>
      </c>
      <c r="G546" t="inlineStr">
        <is>
          <t>No aplica</t>
        </is>
      </c>
      <c r="H546" t="inlineStr"/>
      <c r="I546" t="inlineStr">
        <is>
          <t>SQM</t>
        </is>
      </c>
    </row>
    <row r="547">
      <c r="A547" t="inlineStr">
        <is>
          <t>CARV-08</t>
        </is>
      </c>
      <c r="B547" t="inlineStr">
        <is>
          <t>Profundidad del agua subterránea bajo el nivel de terreno</t>
        </is>
      </c>
      <c r="C547" t="n">
        <v>2</v>
      </c>
      <c r="D547" t="inlineStr"/>
      <c r="E547" t="inlineStr">
        <is>
          <t>14-09-2025 11:09:00</t>
        </is>
      </c>
      <c r="F547" t="inlineStr">
        <is>
          <t>mbnt</t>
        </is>
      </c>
      <c r="G547" t="inlineStr">
        <is>
          <t>No aplica</t>
        </is>
      </c>
      <c r="H547" t="inlineStr"/>
      <c r="I547" t="inlineStr">
        <is>
          <t>SQM</t>
        </is>
      </c>
    </row>
    <row r="548">
      <c r="A548" t="inlineStr">
        <is>
          <t>CARV-08</t>
        </is>
      </c>
      <c r="B548" t="inlineStr">
        <is>
          <t>Cota del agua subterránea</t>
        </is>
      </c>
      <c r="C548" t="n">
        <v>3</v>
      </c>
      <c r="D548" t="inlineStr">
        <is>
          <t>2304.716</t>
        </is>
      </c>
      <c r="E548" t="inlineStr">
        <is>
          <t>11-10-2025 11:10:00</t>
        </is>
      </c>
      <c r="F548" t="inlineStr">
        <is>
          <t>msnm</t>
        </is>
      </c>
      <c r="G548" t="inlineStr">
        <is>
          <t>No aplica</t>
        </is>
      </c>
      <c r="H548" t="inlineStr"/>
      <c r="I548" t="inlineStr">
        <is>
          <t>SQM</t>
        </is>
      </c>
    </row>
    <row r="549">
      <c r="A549" t="inlineStr">
        <is>
          <t>CARV-08</t>
        </is>
      </c>
      <c r="B549" t="inlineStr">
        <is>
          <t>Profundidad del agua subterránea bajo el punto de referencia</t>
        </is>
      </c>
      <c r="C549" t="n">
        <v>1</v>
      </c>
      <c r="D549" t="inlineStr">
        <is>
          <t>1.509</t>
        </is>
      </c>
      <c r="E549" t="inlineStr">
        <is>
          <t>11-10-2025 11:10:00</t>
        </is>
      </c>
      <c r="F549" t="inlineStr">
        <is>
          <t>mbpr</t>
        </is>
      </c>
      <c r="G549" t="inlineStr">
        <is>
          <t>No aplica</t>
        </is>
      </c>
      <c r="H549" t="inlineStr"/>
      <c r="I549" t="inlineStr">
        <is>
          <t>SQM</t>
        </is>
      </c>
    </row>
    <row r="550">
      <c r="A550" t="inlineStr">
        <is>
          <t>CARV-08</t>
        </is>
      </c>
      <c r="B550" t="inlineStr">
        <is>
          <t>Profundidad del agua subterránea bajo el nivel de terreno</t>
        </is>
      </c>
      <c r="C550" t="n">
        <v>2</v>
      </c>
      <c r="D550" t="inlineStr"/>
      <c r="E550" t="inlineStr">
        <is>
          <t>11-10-2025 11:10:00</t>
        </is>
      </c>
      <c r="F550" t="inlineStr">
        <is>
          <t>mbnt</t>
        </is>
      </c>
      <c r="G550" t="inlineStr">
        <is>
          <t>No aplica</t>
        </is>
      </c>
      <c r="H550" t="inlineStr"/>
      <c r="I550" t="inlineStr">
        <is>
          <t>SQM</t>
        </is>
      </c>
    </row>
    <row r="551">
      <c r="A551" t="inlineStr">
        <is>
          <t>CARV-08</t>
        </is>
      </c>
      <c r="B551" t="inlineStr">
        <is>
          <t>Cota del agua subterránea</t>
        </is>
      </c>
      <c r="C551" t="n">
        <v>3</v>
      </c>
      <c r="D551" t="inlineStr">
        <is>
          <t>2304.662</t>
        </is>
      </c>
      <c r="E551" t="inlineStr">
        <is>
          <t>08-11-2025 11:05:00</t>
        </is>
      </c>
      <c r="F551" t="inlineStr">
        <is>
          <t>msnm</t>
        </is>
      </c>
      <c r="G551" t="inlineStr">
        <is>
          <t>No aplica</t>
        </is>
      </c>
      <c r="H551" t="inlineStr"/>
      <c r="I551" t="inlineStr">
        <is>
          <t>SQM</t>
        </is>
      </c>
    </row>
    <row r="552">
      <c r="A552" t="inlineStr">
        <is>
          <t>CARV-08</t>
        </is>
      </c>
      <c r="B552" t="inlineStr">
        <is>
          <t>Profundidad del agua subterránea bajo el punto de referencia</t>
        </is>
      </c>
      <c r="C552" t="n">
        <v>1</v>
      </c>
      <c r="D552" t="inlineStr">
        <is>
          <t>1.563</t>
        </is>
      </c>
      <c r="E552" t="inlineStr">
        <is>
          <t>08-11-2025 11:05:00</t>
        </is>
      </c>
      <c r="F552" t="inlineStr">
        <is>
          <t>mbpr</t>
        </is>
      </c>
      <c r="G552" t="inlineStr">
        <is>
          <t>No aplica</t>
        </is>
      </c>
      <c r="H552" t="inlineStr"/>
      <c r="I552" t="inlineStr">
        <is>
          <t>SQM</t>
        </is>
      </c>
    </row>
    <row r="553">
      <c r="A553" t="inlineStr">
        <is>
          <t>CARV-08</t>
        </is>
      </c>
      <c r="B553" t="inlineStr">
        <is>
          <t>Profundidad del agua subterránea bajo el nivel de terreno</t>
        </is>
      </c>
      <c r="C553" t="n">
        <v>2</v>
      </c>
      <c r="D553" t="inlineStr"/>
      <c r="E553" t="inlineStr">
        <is>
          <t>08-11-2025 11:05:00</t>
        </is>
      </c>
      <c r="F553" t="inlineStr">
        <is>
          <t>mbnt</t>
        </is>
      </c>
      <c r="G553" t="inlineStr">
        <is>
          <t>No aplica</t>
        </is>
      </c>
      <c r="H553" t="inlineStr"/>
      <c r="I553" t="inlineStr">
        <is>
          <t>SQM</t>
        </is>
      </c>
    </row>
    <row r="554">
      <c r="A554" t="inlineStr">
        <is>
          <t>CARV-08</t>
        </is>
      </c>
      <c r="B554" t="inlineStr">
        <is>
          <t>Cota del agua subterránea</t>
        </is>
      </c>
      <c r="C554" t="n">
        <v>3</v>
      </c>
      <c r="D554" t="inlineStr">
        <is>
          <t>2304.596</t>
        </is>
      </c>
      <c r="E554" t="inlineStr">
        <is>
          <t>13-12-2025 11:11:00</t>
        </is>
      </c>
      <c r="F554" t="inlineStr">
        <is>
          <t>msnm</t>
        </is>
      </c>
      <c r="G554" t="inlineStr">
        <is>
          <t>No aplica</t>
        </is>
      </c>
      <c r="H554" t="inlineStr"/>
      <c r="I554" t="inlineStr">
        <is>
          <t>SQM</t>
        </is>
      </c>
    </row>
    <row r="555">
      <c r="A555" t="inlineStr">
        <is>
          <t>CARV-08</t>
        </is>
      </c>
      <c r="B555" t="inlineStr">
        <is>
          <t>Profundidad del agua subterránea bajo el punto de referencia</t>
        </is>
      </c>
      <c r="C555" t="n">
        <v>1</v>
      </c>
      <c r="D555" t="inlineStr">
        <is>
          <t>1.629</t>
        </is>
      </c>
      <c r="E555" t="inlineStr">
        <is>
          <t>13-12-2025 11:11:00</t>
        </is>
      </c>
      <c r="F555" t="inlineStr">
        <is>
          <t>mbpr</t>
        </is>
      </c>
      <c r="G555" t="inlineStr">
        <is>
          <t>No aplica</t>
        </is>
      </c>
      <c r="H555" t="inlineStr"/>
      <c r="I555" t="inlineStr">
        <is>
          <t>SQM</t>
        </is>
      </c>
    </row>
    <row r="556">
      <c r="A556" t="inlineStr">
        <is>
          <t>CARV-08</t>
        </is>
      </c>
      <c r="B556" t="inlineStr">
        <is>
          <t>Profundidad del agua subterránea bajo el nivel de terreno</t>
        </is>
      </c>
      <c r="C556" t="n">
        <v>2</v>
      </c>
      <c r="D556" t="inlineStr"/>
      <c r="E556" t="inlineStr">
        <is>
          <t>13-12-2025 11:11:00</t>
        </is>
      </c>
      <c r="F556" t="inlineStr">
        <is>
          <t>mbnt</t>
        </is>
      </c>
      <c r="G556" t="inlineStr">
        <is>
          <t>No aplica</t>
        </is>
      </c>
      <c r="H556" t="inlineStr"/>
      <c r="I556" t="inlineStr">
        <is>
          <t>SQM</t>
        </is>
      </c>
    </row>
    <row r="557">
      <c r="A557" t="inlineStr">
        <is>
          <t>CARV-09</t>
        </is>
      </c>
      <c r="B557" t="inlineStr">
        <is>
          <t>Cota del agua subterránea</t>
        </is>
      </c>
      <c r="C557" t="n">
        <v>3</v>
      </c>
      <c r="D557" t="inlineStr">
        <is>
          <t>2304.682</t>
        </is>
      </c>
      <c r="E557" t="inlineStr">
        <is>
          <t>20-07-2025 13:47:00</t>
        </is>
      </c>
      <c r="F557" t="inlineStr">
        <is>
          <t>msnm</t>
        </is>
      </c>
      <c r="G557" t="inlineStr">
        <is>
          <t>No aplica</t>
        </is>
      </c>
      <c r="H557" t="inlineStr"/>
      <c r="I557" t="inlineStr">
        <is>
          <t>SQM</t>
        </is>
      </c>
    </row>
    <row r="558">
      <c r="A558" t="inlineStr">
        <is>
          <t>CARV-09</t>
        </is>
      </c>
      <c r="B558" t="inlineStr">
        <is>
          <t>Profundidad del agua subterránea bajo el punto de referencia</t>
        </is>
      </c>
      <c r="C558" t="n">
        <v>1</v>
      </c>
      <c r="D558" t="inlineStr">
        <is>
          <t>1.215</t>
        </is>
      </c>
      <c r="E558" t="inlineStr">
        <is>
          <t>20-07-2025 13:47:00</t>
        </is>
      </c>
      <c r="F558" t="inlineStr">
        <is>
          <t>mbpr</t>
        </is>
      </c>
      <c r="G558" t="inlineStr">
        <is>
          <t>No aplica</t>
        </is>
      </c>
      <c r="H558" t="inlineStr"/>
      <c r="I558" t="inlineStr">
        <is>
          <t>SQM</t>
        </is>
      </c>
    </row>
    <row r="559">
      <c r="A559" t="inlineStr">
        <is>
          <t>CARV-09</t>
        </is>
      </c>
      <c r="B559" t="inlineStr">
        <is>
          <t>Profundidad del agua subterránea bajo el nivel de terreno</t>
        </is>
      </c>
      <c r="C559" t="n">
        <v>2</v>
      </c>
      <c r="D559" t="inlineStr"/>
      <c r="E559" t="inlineStr">
        <is>
          <t>20-07-2025 13:47:00</t>
        </is>
      </c>
      <c r="F559" t="inlineStr">
        <is>
          <t>mbnt</t>
        </is>
      </c>
      <c r="G559" t="inlineStr">
        <is>
          <t>No aplica</t>
        </is>
      </c>
      <c r="H559" t="inlineStr"/>
      <c r="I559" t="inlineStr">
        <is>
          <t>SQM</t>
        </is>
      </c>
    </row>
    <row r="560">
      <c r="A560" t="inlineStr">
        <is>
          <t>CARV-09</t>
        </is>
      </c>
      <c r="B560" t="inlineStr">
        <is>
          <t>Cota del agua subterránea</t>
        </is>
      </c>
      <c r="C560" t="n">
        <v>3</v>
      </c>
      <c r="D560" t="inlineStr">
        <is>
          <t>2304.689</t>
        </is>
      </c>
      <c r="E560" t="inlineStr">
        <is>
          <t>17-08-2025 10:11:00</t>
        </is>
      </c>
      <c r="F560" t="inlineStr">
        <is>
          <t>msnm</t>
        </is>
      </c>
      <c r="G560" t="inlineStr">
        <is>
          <t>No aplica</t>
        </is>
      </c>
      <c r="H560" t="inlineStr"/>
      <c r="I560" t="inlineStr">
        <is>
          <t>SQM</t>
        </is>
      </c>
    </row>
    <row r="561">
      <c r="A561" t="inlineStr">
        <is>
          <t>CARV-09</t>
        </is>
      </c>
      <c r="B561" t="inlineStr">
        <is>
          <t>Profundidad del agua subterránea bajo el punto de referencia</t>
        </is>
      </c>
      <c r="C561" t="n">
        <v>1</v>
      </c>
      <c r="D561" t="inlineStr">
        <is>
          <t>1.208</t>
        </is>
      </c>
      <c r="E561" t="inlineStr">
        <is>
          <t>17-08-2025 10:11:00</t>
        </is>
      </c>
      <c r="F561" t="inlineStr">
        <is>
          <t>mbpr</t>
        </is>
      </c>
      <c r="G561" t="inlineStr">
        <is>
          <t>No aplica</t>
        </is>
      </c>
      <c r="H561" t="inlineStr"/>
      <c r="I561" t="inlineStr">
        <is>
          <t>SQM</t>
        </is>
      </c>
    </row>
    <row r="562">
      <c r="A562" t="inlineStr">
        <is>
          <t>CARV-09</t>
        </is>
      </c>
      <c r="B562" t="inlineStr">
        <is>
          <t>Profundidad del agua subterránea bajo el nivel de terreno</t>
        </is>
      </c>
      <c r="C562" t="n">
        <v>2</v>
      </c>
      <c r="D562" t="inlineStr"/>
      <c r="E562" t="inlineStr">
        <is>
          <t>17-08-2025 10:11:00</t>
        </is>
      </c>
      <c r="F562" t="inlineStr">
        <is>
          <t>mbnt</t>
        </is>
      </c>
      <c r="G562" t="inlineStr">
        <is>
          <t>No aplica</t>
        </is>
      </c>
      <c r="H562" t="inlineStr"/>
      <c r="I562" t="inlineStr">
        <is>
          <t>SQM</t>
        </is>
      </c>
    </row>
    <row r="563">
      <c r="A563" t="inlineStr">
        <is>
          <t>CARV-09</t>
        </is>
      </c>
      <c r="B563" t="inlineStr">
        <is>
          <t>Cota del agua subterránea</t>
        </is>
      </c>
      <c r="C563" t="n">
        <v>3</v>
      </c>
      <c r="D563" t="inlineStr">
        <is>
          <t>2304.681</t>
        </is>
      </c>
      <c r="E563" t="inlineStr">
        <is>
          <t>20-09-2025 15:04:00</t>
        </is>
      </c>
      <c r="F563" t="inlineStr">
        <is>
          <t>msnm</t>
        </is>
      </c>
      <c r="G563" t="inlineStr">
        <is>
          <t>No aplica</t>
        </is>
      </c>
      <c r="H563" t="inlineStr"/>
      <c r="I563" t="inlineStr">
        <is>
          <t>SQM</t>
        </is>
      </c>
    </row>
    <row r="564">
      <c r="A564" t="inlineStr">
        <is>
          <t>CARV-09</t>
        </is>
      </c>
      <c r="B564" t="inlineStr">
        <is>
          <t>Profundidad del agua subterránea bajo el punto de referencia</t>
        </is>
      </c>
      <c r="C564" t="n">
        <v>1</v>
      </c>
      <c r="D564" t="inlineStr">
        <is>
          <t>1.216</t>
        </is>
      </c>
      <c r="E564" t="inlineStr">
        <is>
          <t>20-09-2025 15:04:00</t>
        </is>
      </c>
      <c r="F564" t="inlineStr">
        <is>
          <t>mbpr</t>
        </is>
      </c>
      <c r="G564" t="inlineStr">
        <is>
          <t>No aplica</t>
        </is>
      </c>
      <c r="H564" t="inlineStr"/>
      <c r="I564" t="inlineStr">
        <is>
          <t>SQM</t>
        </is>
      </c>
    </row>
    <row r="565">
      <c r="A565" t="inlineStr">
        <is>
          <t>CARV-09</t>
        </is>
      </c>
      <c r="B565" t="inlineStr">
        <is>
          <t>Profundidad del agua subterránea bajo el nivel de terreno</t>
        </is>
      </c>
      <c r="C565" t="n">
        <v>2</v>
      </c>
      <c r="D565" t="inlineStr"/>
      <c r="E565" t="inlineStr">
        <is>
          <t>20-09-2025 15:04:00</t>
        </is>
      </c>
      <c r="F565" t="inlineStr">
        <is>
          <t>mbnt</t>
        </is>
      </c>
      <c r="G565" t="inlineStr">
        <is>
          <t>No aplica</t>
        </is>
      </c>
      <c r="H565" t="inlineStr"/>
      <c r="I565" t="inlineStr">
        <is>
          <t>SQM</t>
        </is>
      </c>
    </row>
    <row r="566">
      <c r="A566" t="inlineStr">
        <is>
          <t>CARV-09</t>
        </is>
      </c>
      <c r="B566" t="inlineStr">
        <is>
          <t>Cota del agua subterránea</t>
        </is>
      </c>
      <c r="C566" t="n">
        <v>3</v>
      </c>
      <c r="D566" t="inlineStr">
        <is>
          <t>2304.673</t>
        </is>
      </c>
      <c r="E566" t="inlineStr">
        <is>
          <t>18-10-2025 14:09:00</t>
        </is>
      </c>
      <c r="F566" t="inlineStr">
        <is>
          <t>msnm</t>
        </is>
      </c>
      <c r="G566" t="inlineStr">
        <is>
          <t>No aplica</t>
        </is>
      </c>
      <c r="H566" t="inlineStr"/>
      <c r="I566" t="inlineStr">
        <is>
          <t>SQM</t>
        </is>
      </c>
    </row>
    <row r="567">
      <c r="A567" t="inlineStr">
        <is>
          <t>CARV-09</t>
        </is>
      </c>
      <c r="B567" t="inlineStr">
        <is>
          <t>Profundidad del agua subterránea bajo el punto de referencia</t>
        </is>
      </c>
      <c r="C567" t="n">
        <v>1</v>
      </c>
      <c r="D567" t="inlineStr">
        <is>
          <t>1.224</t>
        </is>
      </c>
      <c r="E567" t="inlineStr">
        <is>
          <t>18-10-2025 14:09:00</t>
        </is>
      </c>
      <c r="F567" t="inlineStr">
        <is>
          <t>mbpr</t>
        </is>
      </c>
      <c r="G567" t="inlineStr">
        <is>
          <t>No aplica</t>
        </is>
      </c>
      <c r="H567" t="inlineStr"/>
      <c r="I567" t="inlineStr">
        <is>
          <t>SQM</t>
        </is>
      </c>
    </row>
    <row r="568">
      <c r="A568" t="inlineStr">
        <is>
          <t>CARV-09</t>
        </is>
      </c>
      <c r="B568" t="inlineStr">
        <is>
          <t>Profundidad del agua subterránea bajo el nivel de terreno</t>
        </is>
      </c>
      <c r="C568" t="n">
        <v>2</v>
      </c>
      <c r="D568" t="inlineStr"/>
      <c r="E568" t="inlineStr">
        <is>
          <t>18-10-2025 14:09:00</t>
        </is>
      </c>
      <c r="F568" t="inlineStr">
        <is>
          <t>mbnt</t>
        </is>
      </c>
      <c r="G568" t="inlineStr">
        <is>
          <t>No aplica</t>
        </is>
      </c>
      <c r="H568" t="inlineStr"/>
      <c r="I568" t="inlineStr">
        <is>
          <t>SQM</t>
        </is>
      </c>
    </row>
    <row r="569">
      <c r="A569" t="inlineStr">
        <is>
          <t>CARV-09</t>
        </is>
      </c>
      <c r="B569" t="inlineStr">
        <is>
          <t>Cota del agua subterránea</t>
        </is>
      </c>
      <c r="C569" t="n">
        <v>3</v>
      </c>
      <c r="D569" t="inlineStr">
        <is>
          <t>2304.626</t>
        </is>
      </c>
      <c r="E569" t="inlineStr">
        <is>
          <t>29-11-2025 13:44:00</t>
        </is>
      </c>
      <c r="F569" t="inlineStr">
        <is>
          <t>msnm</t>
        </is>
      </c>
      <c r="G569" t="inlineStr">
        <is>
          <t>No aplica</t>
        </is>
      </c>
      <c r="H569" t="inlineStr"/>
      <c r="I569" t="inlineStr">
        <is>
          <t>SQM</t>
        </is>
      </c>
    </row>
    <row r="570">
      <c r="A570" t="inlineStr">
        <is>
          <t>CARV-09</t>
        </is>
      </c>
      <c r="B570" t="inlineStr">
        <is>
          <t>Profundidad del agua subterránea bajo el punto de referencia</t>
        </is>
      </c>
      <c r="C570" t="n">
        <v>1</v>
      </c>
      <c r="D570" t="inlineStr">
        <is>
          <t>1.271</t>
        </is>
      </c>
      <c r="E570" t="inlineStr">
        <is>
          <t>29-11-2025 13:44:00</t>
        </is>
      </c>
      <c r="F570" t="inlineStr">
        <is>
          <t>mbpr</t>
        </is>
      </c>
      <c r="G570" t="inlineStr">
        <is>
          <t>No aplica</t>
        </is>
      </c>
      <c r="H570" t="inlineStr"/>
      <c r="I570" t="inlineStr">
        <is>
          <t>SQM</t>
        </is>
      </c>
    </row>
    <row r="571">
      <c r="A571" t="inlineStr">
        <is>
          <t>CARV-09</t>
        </is>
      </c>
      <c r="B571" t="inlineStr">
        <is>
          <t>Profundidad del agua subterránea bajo el nivel de terreno</t>
        </is>
      </c>
      <c r="C571" t="n">
        <v>2</v>
      </c>
      <c r="D571" t="inlineStr"/>
      <c r="E571" t="inlineStr">
        <is>
          <t>29-11-2025 13:44:00</t>
        </is>
      </c>
      <c r="F571" t="inlineStr">
        <is>
          <t>mbnt</t>
        </is>
      </c>
      <c r="G571" t="inlineStr">
        <is>
          <t>No aplica</t>
        </is>
      </c>
      <c r="H571" t="inlineStr"/>
      <c r="I571" t="inlineStr">
        <is>
          <t>SQM</t>
        </is>
      </c>
    </row>
    <row r="572">
      <c r="A572" t="inlineStr">
        <is>
          <t>CARV-09</t>
        </is>
      </c>
      <c r="B572" t="inlineStr">
        <is>
          <t>Cota del agua subterránea</t>
        </is>
      </c>
      <c r="C572" t="n">
        <v>3</v>
      </c>
      <c r="D572" t="inlineStr">
        <is>
          <t>2304.560</t>
        </is>
      </c>
      <c r="E572" t="inlineStr">
        <is>
          <t>20-12-2025 14:27:00</t>
        </is>
      </c>
      <c r="F572" t="inlineStr">
        <is>
          <t>msnm</t>
        </is>
      </c>
      <c r="G572" t="inlineStr">
        <is>
          <t>No aplica</t>
        </is>
      </c>
      <c r="H572" t="inlineStr"/>
      <c r="I572" t="inlineStr">
        <is>
          <t>SQM</t>
        </is>
      </c>
    </row>
    <row r="573">
      <c r="A573" t="inlineStr">
        <is>
          <t>CARV-09</t>
        </is>
      </c>
      <c r="B573" t="inlineStr">
        <is>
          <t>Profundidad del agua subterránea bajo el punto de referencia</t>
        </is>
      </c>
      <c r="C573" t="n">
        <v>1</v>
      </c>
      <c r="D573" t="inlineStr">
        <is>
          <t>1.337</t>
        </is>
      </c>
      <c r="E573" t="inlineStr">
        <is>
          <t>20-12-2025 14:27:00</t>
        </is>
      </c>
      <c r="F573" t="inlineStr">
        <is>
          <t>mbpr</t>
        </is>
      </c>
      <c r="G573" t="inlineStr">
        <is>
          <t>No aplica</t>
        </is>
      </c>
      <c r="H573" t="inlineStr"/>
      <c r="I573" t="inlineStr">
        <is>
          <t>SQM</t>
        </is>
      </c>
    </row>
    <row r="574">
      <c r="A574" t="inlineStr">
        <is>
          <t>CARV-09</t>
        </is>
      </c>
      <c r="B574" t="inlineStr">
        <is>
          <t>Profundidad del agua subterránea bajo el nivel de terreno</t>
        </is>
      </c>
      <c r="C574" t="n">
        <v>2</v>
      </c>
      <c r="D574" t="inlineStr"/>
      <c r="E574" t="inlineStr">
        <is>
          <t>20-12-2025 14:27:00</t>
        </is>
      </c>
      <c r="F574" t="inlineStr">
        <is>
          <t>mbnt</t>
        </is>
      </c>
      <c r="G574" t="inlineStr">
        <is>
          <t>No aplica</t>
        </is>
      </c>
      <c r="H574" t="inlineStr"/>
      <c r="I574" t="inlineStr">
        <is>
          <t>SQM</t>
        </is>
      </c>
    </row>
    <row r="575">
      <c r="A575" t="inlineStr">
        <is>
          <t>CARV-10</t>
        </is>
      </c>
      <c r="B575" t="inlineStr">
        <is>
          <t>Cota del agua subterránea</t>
        </is>
      </c>
      <c r="C575" t="n">
        <v>3</v>
      </c>
      <c r="D575" t="inlineStr">
        <is>
          <t>2307.075</t>
        </is>
      </c>
      <c r="E575" t="inlineStr">
        <is>
          <t>13-07-2025 11:46:00</t>
        </is>
      </c>
      <c r="F575" t="inlineStr">
        <is>
          <t>msnm</t>
        </is>
      </c>
      <c r="G575" t="inlineStr">
        <is>
          <t>No aplica</t>
        </is>
      </c>
      <c r="H575" t="inlineStr"/>
      <c r="I575" t="inlineStr">
        <is>
          <t>SQM</t>
        </is>
      </c>
    </row>
    <row r="576">
      <c r="A576" t="inlineStr">
        <is>
          <t>CARV-10</t>
        </is>
      </c>
      <c r="B576" t="inlineStr">
        <is>
          <t>Profundidad del agua subterránea bajo el punto de referencia</t>
        </is>
      </c>
      <c r="C576" t="n">
        <v>1</v>
      </c>
      <c r="D576" t="inlineStr">
        <is>
          <t>1.272</t>
        </is>
      </c>
      <c r="E576" t="inlineStr">
        <is>
          <t>13-07-2025 11:46:00</t>
        </is>
      </c>
      <c r="F576" t="inlineStr">
        <is>
          <t>mbpr</t>
        </is>
      </c>
      <c r="G576" t="inlineStr">
        <is>
          <t>No aplica</t>
        </is>
      </c>
      <c r="H576" t="inlineStr"/>
      <c r="I576" t="inlineStr">
        <is>
          <t>SQM</t>
        </is>
      </c>
    </row>
    <row r="577">
      <c r="A577" t="inlineStr">
        <is>
          <t>CARV-10</t>
        </is>
      </c>
      <c r="B577" t="inlineStr">
        <is>
          <t>Profundidad del agua subterránea bajo el nivel de terreno</t>
        </is>
      </c>
      <c r="C577" t="n">
        <v>2</v>
      </c>
      <c r="D577" t="inlineStr"/>
      <c r="E577" t="inlineStr">
        <is>
          <t>13-07-2025 11:46:00</t>
        </is>
      </c>
      <c r="F577" t="inlineStr">
        <is>
          <t>mbnt</t>
        </is>
      </c>
      <c r="G577" t="inlineStr">
        <is>
          <t>No aplica</t>
        </is>
      </c>
      <c r="H577" t="inlineStr"/>
      <c r="I577" t="inlineStr">
        <is>
          <t>SQM</t>
        </is>
      </c>
    </row>
    <row r="578">
      <c r="A578" t="inlineStr">
        <is>
          <t>CARV-10</t>
        </is>
      </c>
      <c r="B578" t="inlineStr">
        <is>
          <t>Cota del agua subterránea</t>
        </is>
      </c>
      <c r="C578" t="n">
        <v>3</v>
      </c>
      <c r="D578" t="inlineStr">
        <is>
          <t>2307.134</t>
        </is>
      </c>
      <c r="E578" t="inlineStr">
        <is>
          <t>08-08-2025 10:40:00</t>
        </is>
      </c>
      <c r="F578" t="inlineStr">
        <is>
          <t>msnm</t>
        </is>
      </c>
      <c r="G578" t="inlineStr">
        <is>
          <t>No aplica</t>
        </is>
      </c>
      <c r="H578" t="inlineStr"/>
      <c r="I578" t="inlineStr">
        <is>
          <t>SQM</t>
        </is>
      </c>
    </row>
    <row r="579">
      <c r="A579" t="inlineStr">
        <is>
          <t>CARV-10</t>
        </is>
      </c>
      <c r="B579" t="inlineStr">
        <is>
          <t>Profundidad del agua subterránea bajo el punto de referencia</t>
        </is>
      </c>
      <c r="C579" t="n">
        <v>1</v>
      </c>
      <c r="D579" t="inlineStr">
        <is>
          <t>1.213</t>
        </is>
      </c>
      <c r="E579" t="inlineStr">
        <is>
          <t>08-08-2025 10:40:00</t>
        </is>
      </c>
      <c r="F579" t="inlineStr">
        <is>
          <t>mbpr</t>
        </is>
      </c>
      <c r="G579" t="inlineStr">
        <is>
          <t>No aplica</t>
        </is>
      </c>
      <c r="H579" t="inlineStr"/>
      <c r="I579" t="inlineStr">
        <is>
          <t>SQM</t>
        </is>
      </c>
    </row>
    <row r="580">
      <c r="A580" t="inlineStr">
        <is>
          <t>CARV-10</t>
        </is>
      </c>
      <c r="B580" t="inlineStr">
        <is>
          <t>Profundidad del agua subterránea bajo el nivel de terreno</t>
        </is>
      </c>
      <c r="C580" t="n">
        <v>2</v>
      </c>
      <c r="D580" t="inlineStr"/>
      <c r="E580" t="inlineStr">
        <is>
          <t>08-08-2025 10:40:00</t>
        </is>
      </c>
      <c r="F580" t="inlineStr">
        <is>
          <t>mbnt</t>
        </is>
      </c>
      <c r="G580" t="inlineStr">
        <is>
          <t>No aplica</t>
        </is>
      </c>
      <c r="H580" t="inlineStr"/>
      <c r="I580" t="inlineStr">
        <is>
          <t>SQM</t>
        </is>
      </c>
    </row>
    <row r="581">
      <c r="A581" t="inlineStr">
        <is>
          <t>CARV-10</t>
        </is>
      </c>
      <c r="B581" t="inlineStr">
        <is>
          <t>Cota del agua subterránea</t>
        </is>
      </c>
      <c r="C581" t="n">
        <v>3</v>
      </c>
      <c r="D581" t="inlineStr">
        <is>
          <t>2307.163</t>
        </is>
      </c>
      <c r="E581" t="inlineStr">
        <is>
          <t>14-09-2025 11:41:00</t>
        </is>
      </c>
      <c r="F581" t="inlineStr">
        <is>
          <t>msnm</t>
        </is>
      </c>
      <c r="G581" t="inlineStr">
        <is>
          <t>No aplica</t>
        </is>
      </c>
      <c r="H581" t="inlineStr"/>
      <c r="I581" t="inlineStr">
        <is>
          <t>SQM</t>
        </is>
      </c>
    </row>
    <row r="582">
      <c r="A582" t="inlineStr">
        <is>
          <t>CARV-10</t>
        </is>
      </c>
      <c r="B582" t="inlineStr">
        <is>
          <t>Profundidad del agua subterránea bajo el punto de referencia</t>
        </is>
      </c>
      <c r="C582" t="n">
        <v>1</v>
      </c>
      <c r="D582" t="inlineStr">
        <is>
          <t>1.184</t>
        </is>
      </c>
      <c r="E582" t="inlineStr">
        <is>
          <t>14-09-2025 11:41:00</t>
        </is>
      </c>
      <c r="F582" t="inlineStr">
        <is>
          <t>mbpr</t>
        </is>
      </c>
      <c r="G582" t="inlineStr">
        <is>
          <t>No aplica</t>
        </is>
      </c>
      <c r="H582" t="inlineStr"/>
      <c r="I582" t="inlineStr">
        <is>
          <t>SQM</t>
        </is>
      </c>
    </row>
    <row r="583">
      <c r="A583" t="inlineStr">
        <is>
          <t>CARV-10</t>
        </is>
      </c>
      <c r="B583" t="inlineStr">
        <is>
          <t>Profundidad del agua subterránea bajo el nivel de terreno</t>
        </is>
      </c>
      <c r="C583" t="n">
        <v>2</v>
      </c>
      <c r="D583" t="inlineStr"/>
      <c r="E583" t="inlineStr">
        <is>
          <t>14-09-2025 11:41:00</t>
        </is>
      </c>
      <c r="F583" t="inlineStr">
        <is>
          <t>mbnt</t>
        </is>
      </c>
      <c r="G583" t="inlineStr">
        <is>
          <t>No aplica</t>
        </is>
      </c>
      <c r="H583" t="inlineStr"/>
      <c r="I583" t="inlineStr">
        <is>
          <t>SQM</t>
        </is>
      </c>
    </row>
    <row r="584">
      <c r="A584" t="inlineStr">
        <is>
          <t>CARV-10</t>
        </is>
      </c>
      <c r="B584" t="inlineStr">
        <is>
          <t>Cota del agua subterránea</t>
        </is>
      </c>
      <c r="C584" t="n">
        <v>3</v>
      </c>
      <c r="D584" t="inlineStr">
        <is>
          <t>2307.162</t>
        </is>
      </c>
      <c r="E584" t="inlineStr">
        <is>
          <t>11-10-2025 11:30:00</t>
        </is>
      </c>
      <c r="F584" t="inlineStr">
        <is>
          <t>msnm</t>
        </is>
      </c>
      <c r="G584" t="inlineStr">
        <is>
          <t>No aplica</t>
        </is>
      </c>
      <c r="H584" t="inlineStr"/>
      <c r="I584" t="inlineStr">
        <is>
          <t>SQM</t>
        </is>
      </c>
    </row>
    <row r="585">
      <c r="A585" t="inlineStr">
        <is>
          <t>CARV-10</t>
        </is>
      </c>
      <c r="B585" t="inlineStr">
        <is>
          <t>Profundidad del agua subterránea bajo el punto de referencia</t>
        </is>
      </c>
      <c r="C585" t="n">
        <v>1</v>
      </c>
      <c r="D585" t="inlineStr">
        <is>
          <t>1.185</t>
        </is>
      </c>
      <c r="E585" t="inlineStr">
        <is>
          <t>11-10-2025 11:30:00</t>
        </is>
      </c>
      <c r="F585" t="inlineStr">
        <is>
          <t>mbpr</t>
        </is>
      </c>
      <c r="G585" t="inlineStr">
        <is>
          <t>No aplica</t>
        </is>
      </c>
      <c r="H585" t="inlineStr"/>
      <c r="I585" t="inlineStr">
        <is>
          <t>SQM</t>
        </is>
      </c>
    </row>
    <row r="586">
      <c r="A586" t="inlineStr">
        <is>
          <t>CARV-10</t>
        </is>
      </c>
      <c r="B586" t="inlineStr">
        <is>
          <t>Profundidad del agua subterránea bajo el nivel de terreno</t>
        </is>
      </c>
      <c r="C586" t="n">
        <v>2</v>
      </c>
      <c r="D586" t="inlineStr"/>
      <c r="E586" t="inlineStr">
        <is>
          <t>11-10-2025 11:30:00</t>
        </is>
      </c>
      <c r="F586" t="inlineStr">
        <is>
          <t>mbnt</t>
        </is>
      </c>
      <c r="G586" t="inlineStr">
        <is>
          <t>No aplica</t>
        </is>
      </c>
      <c r="H586" t="inlineStr"/>
      <c r="I586" t="inlineStr">
        <is>
          <t>SQM</t>
        </is>
      </c>
    </row>
    <row r="587">
      <c r="A587" t="inlineStr">
        <is>
          <t>CARV-10</t>
        </is>
      </c>
      <c r="B587" t="inlineStr">
        <is>
          <t>Cota del agua subterránea</t>
        </is>
      </c>
      <c r="C587" t="n">
        <v>3</v>
      </c>
      <c r="D587" t="inlineStr">
        <is>
          <t>2307.134</t>
        </is>
      </c>
      <c r="E587" t="inlineStr">
        <is>
          <t>08-11-2025 11:39:00</t>
        </is>
      </c>
      <c r="F587" t="inlineStr">
        <is>
          <t>msnm</t>
        </is>
      </c>
      <c r="G587" t="inlineStr">
        <is>
          <t>No aplica</t>
        </is>
      </c>
      <c r="H587" t="inlineStr"/>
      <c r="I587" t="inlineStr">
        <is>
          <t>SQM</t>
        </is>
      </c>
    </row>
    <row r="588">
      <c r="A588" t="inlineStr">
        <is>
          <t>CARV-10</t>
        </is>
      </c>
      <c r="B588" t="inlineStr">
        <is>
          <t>Profundidad del agua subterránea bajo el punto de referencia</t>
        </is>
      </c>
      <c r="C588" t="n">
        <v>1</v>
      </c>
      <c r="D588" t="inlineStr">
        <is>
          <t>1.213</t>
        </is>
      </c>
      <c r="E588" t="inlineStr">
        <is>
          <t>08-11-2025 11:39:00</t>
        </is>
      </c>
      <c r="F588" t="inlineStr">
        <is>
          <t>mbpr</t>
        </is>
      </c>
      <c r="G588" t="inlineStr">
        <is>
          <t>No aplica</t>
        </is>
      </c>
      <c r="H588" t="inlineStr"/>
      <c r="I588" t="inlineStr">
        <is>
          <t>SQM</t>
        </is>
      </c>
    </row>
    <row r="589">
      <c r="A589" t="inlineStr">
        <is>
          <t>CARV-10</t>
        </is>
      </c>
      <c r="B589" t="inlineStr">
        <is>
          <t>Profundidad del agua subterránea bajo el nivel de terreno</t>
        </is>
      </c>
      <c r="C589" t="n">
        <v>2</v>
      </c>
      <c r="D589" t="inlineStr"/>
      <c r="E589" t="inlineStr">
        <is>
          <t>08-11-2025 11:39:00</t>
        </is>
      </c>
      <c r="F589" t="inlineStr">
        <is>
          <t>mbnt</t>
        </is>
      </c>
      <c r="G589" t="inlineStr">
        <is>
          <t>No aplica</t>
        </is>
      </c>
      <c r="H589" t="inlineStr"/>
      <c r="I589" t="inlineStr">
        <is>
          <t>SQM</t>
        </is>
      </c>
    </row>
    <row r="590">
      <c r="A590" t="inlineStr">
        <is>
          <t>CARV-10</t>
        </is>
      </c>
      <c r="B590" t="inlineStr">
        <is>
          <t>Cota del agua subterránea</t>
        </is>
      </c>
      <c r="C590" t="n">
        <v>3</v>
      </c>
      <c r="D590" t="inlineStr">
        <is>
          <t>2307.066</t>
        </is>
      </c>
      <c r="E590" t="inlineStr">
        <is>
          <t>13-12-2025 11:42:00</t>
        </is>
      </c>
      <c r="F590" t="inlineStr">
        <is>
          <t>msnm</t>
        </is>
      </c>
      <c r="G590" t="inlineStr">
        <is>
          <t>No aplica</t>
        </is>
      </c>
      <c r="H590" t="inlineStr"/>
      <c r="I590" t="inlineStr">
        <is>
          <t>SQM</t>
        </is>
      </c>
    </row>
    <row r="591">
      <c r="A591" t="inlineStr">
        <is>
          <t>CARV-10</t>
        </is>
      </c>
      <c r="B591" t="inlineStr">
        <is>
          <t>Profundidad del agua subterránea bajo el punto de referencia</t>
        </is>
      </c>
      <c r="C591" t="n">
        <v>1</v>
      </c>
      <c r="D591" t="inlineStr">
        <is>
          <t>1.281</t>
        </is>
      </c>
      <c r="E591" t="inlineStr">
        <is>
          <t>13-12-2025 11:42:00</t>
        </is>
      </c>
      <c r="F591" t="inlineStr">
        <is>
          <t>mbpr</t>
        </is>
      </c>
      <c r="G591" t="inlineStr">
        <is>
          <t>No aplica</t>
        </is>
      </c>
      <c r="H591" t="inlineStr"/>
      <c r="I591" t="inlineStr">
        <is>
          <t>SQM</t>
        </is>
      </c>
    </row>
    <row r="592">
      <c r="A592" t="inlineStr">
        <is>
          <t>CARV-10</t>
        </is>
      </c>
      <c r="B592" t="inlineStr">
        <is>
          <t>Profundidad del agua subterránea bajo el nivel de terreno</t>
        </is>
      </c>
      <c r="C592" t="n">
        <v>2</v>
      </c>
      <c r="D592" t="inlineStr"/>
      <c r="E592" t="inlineStr">
        <is>
          <t>13-12-2025 11:42:00</t>
        </is>
      </c>
      <c r="F592" t="inlineStr">
        <is>
          <t>mbnt</t>
        </is>
      </c>
      <c r="G592" t="inlineStr">
        <is>
          <t>No aplica</t>
        </is>
      </c>
      <c r="H592" t="inlineStr"/>
      <c r="I592" t="inlineStr">
        <is>
          <t>SQM</t>
        </is>
      </c>
    </row>
    <row r="593">
      <c r="A593" t="inlineStr">
        <is>
          <t>CARV-11</t>
        </is>
      </c>
      <c r="B593" t="inlineStr">
        <is>
          <t>Cota del agua subterránea</t>
        </is>
      </c>
      <c r="C593" t="n">
        <v>3</v>
      </c>
      <c r="D593" t="inlineStr">
        <is>
          <t>2305.169</t>
        </is>
      </c>
      <c r="E593" t="inlineStr">
        <is>
          <t>13-07-2025 10:53:00</t>
        </is>
      </c>
      <c r="F593" t="inlineStr">
        <is>
          <t>msnm</t>
        </is>
      </c>
      <c r="G593" t="inlineStr">
        <is>
          <t>No aplica</t>
        </is>
      </c>
      <c r="H593" t="inlineStr"/>
      <c r="I593" t="inlineStr">
        <is>
          <t>SQM</t>
        </is>
      </c>
    </row>
    <row r="594">
      <c r="A594" t="inlineStr">
        <is>
          <t>CARV-11</t>
        </is>
      </c>
      <c r="B594" t="inlineStr">
        <is>
          <t>Profundidad del agua subterránea bajo el punto de referencia</t>
        </is>
      </c>
      <c r="C594" t="n">
        <v>1</v>
      </c>
      <c r="D594" t="inlineStr">
        <is>
          <t>0.890</t>
        </is>
      </c>
      <c r="E594" t="inlineStr">
        <is>
          <t>13-07-2025 10:53:00</t>
        </is>
      </c>
      <c r="F594" t="inlineStr">
        <is>
          <t>mbpr</t>
        </is>
      </c>
      <c r="G594" t="inlineStr">
        <is>
          <t>No aplica</t>
        </is>
      </c>
      <c r="H594" t="inlineStr"/>
      <c r="I594" t="inlineStr">
        <is>
          <t>SQM</t>
        </is>
      </c>
    </row>
    <row r="595">
      <c r="A595" t="inlineStr">
        <is>
          <t>CARV-11</t>
        </is>
      </c>
      <c r="B595" t="inlineStr">
        <is>
          <t>Profundidad del agua subterránea bajo el nivel de terreno</t>
        </is>
      </c>
      <c r="C595" t="n">
        <v>2</v>
      </c>
      <c r="D595" t="inlineStr"/>
      <c r="E595" t="inlineStr">
        <is>
          <t>13-07-2025 10:53:00</t>
        </is>
      </c>
      <c r="F595" t="inlineStr">
        <is>
          <t>mbnt</t>
        </is>
      </c>
      <c r="G595" t="inlineStr">
        <is>
          <t>No aplica</t>
        </is>
      </c>
      <c r="H595" t="inlineStr"/>
      <c r="I595" t="inlineStr">
        <is>
          <t>SQM</t>
        </is>
      </c>
    </row>
    <row r="596">
      <c r="A596" t="inlineStr">
        <is>
          <t>CARV-11</t>
        </is>
      </c>
      <c r="B596" t="inlineStr">
        <is>
          <t>Cota del agua subterránea</t>
        </is>
      </c>
      <c r="C596" t="n">
        <v>3</v>
      </c>
      <c r="D596" t="inlineStr">
        <is>
          <t>2305.267</t>
        </is>
      </c>
      <c r="E596" t="inlineStr">
        <is>
          <t>08-08-2025 09:54:00</t>
        </is>
      </c>
      <c r="F596" t="inlineStr">
        <is>
          <t>msnm</t>
        </is>
      </c>
      <c r="G596" t="inlineStr">
        <is>
          <t>No aplica</t>
        </is>
      </c>
      <c r="H596" t="inlineStr"/>
      <c r="I596" t="inlineStr">
        <is>
          <t>SQM</t>
        </is>
      </c>
    </row>
    <row r="597">
      <c r="A597" t="inlineStr">
        <is>
          <t>CARV-11</t>
        </is>
      </c>
      <c r="B597" t="inlineStr">
        <is>
          <t>Profundidad del agua subterránea bajo el punto de referencia</t>
        </is>
      </c>
      <c r="C597" t="n">
        <v>1</v>
      </c>
      <c r="D597" t="inlineStr">
        <is>
          <t>0.792</t>
        </is>
      </c>
      <c r="E597" t="inlineStr">
        <is>
          <t>08-08-2025 09:54:00</t>
        </is>
      </c>
      <c r="F597" t="inlineStr">
        <is>
          <t>mbpr</t>
        </is>
      </c>
      <c r="G597" t="inlineStr">
        <is>
          <t>No aplica</t>
        </is>
      </c>
      <c r="H597" t="inlineStr"/>
      <c r="I597" t="inlineStr">
        <is>
          <t>SQM</t>
        </is>
      </c>
    </row>
    <row r="598">
      <c r="A598" t="inlineStr">
        <is>
          <t>CARV-11</t>
        </is>
      </c>
      <c r="B598" t="inlineStr">
        <is>
          <t>Profundidad del agua subterránea bajo el nivel de terreno</t>
        </is>
      </c>
      <c r="C598" t="n">
        <v>2</v>
      </c>
      <c r="D598" t="inlineStr"/>
      <c r="E598" t="inlineStr">
        <is>
          <t>08-08-2025 09:54:00</t>
        </is>
      </c>
      <c r="F598" t="inlineStr">
        <is>
          <t>mbnt</t>
        </is>
      </c>
      <c r="G598" t="inlineStr">
        <is>
          <t>No aplica</t>
        </is>
      </c>
      <c r="H598" t="inlineStr"/>
      <c r="I598" t="inlineStr">
        <is>
          <t>SQM</t>
        </is>
      </c>
    </row>
    <row r="599">
      <c r="A599" t="inlineStr">
        <is>
          <t>CARV-11</t>
        </is>
      </c>
      <c r="B599" t="inlineStr">
        <is>
          <t>Cota del agua subterránea</t>
        </is>
      </c>
      <c r="C599" t="n">
        <v>3</v>
      </c>
      <c r="D599" t="inlineStr">
        <is>
          <t>2305.279</t>
        </is>
      </c>
      <c r="E599" t="inlineStr">
        <is>
          <t>14-09-2025 10:24:00</t>
        </is>
      </c>
      <c r="F599" t="inlineStr">
        <is>
          <t>msnm</t>
        </is>
      </c>
      <c r="G599" t="inlineStr">
        <is>
          <t>No aplica</t>
        </is>
      </c>
      <c r="H599" t="inlineStr"/>
      <c r="I599" t="inlineStr">
        <is>
          <t>SQM</t>
        </is>
      </c>
    </row>
    <row r="600">
      <c r="A600" t="inlineStr">
        <is>
          <t>CARV-11</t>
        </is>
      </c>
      <c r="B600" t="inlineStr">
        <is>
          <t>Profundidad del agua subterránea bajo el punto de referencia</t>
        </is>
      </c>
      <c r="C600" t="n">
        <v>1</v>
      </c>
      <c r="D600" t="inlineStr">
        <is>
          <t>0.780</t>
        </is>
      </c>
      <c r="E600" t="inlineStr">
        <is>
          <t>14-09-2025 10:24:00</t>
        </is>
      </c>
      <c r="F600" t="inlineStr">
        <is>
          <t>mbpr</t>
        </is>
      </c>
      <c r="G600" t="inlineStr">
        <is>
          <t>No aplica</t>
        </is>
      </c>
      <c r="H600" t="inlineStr"/>
      <c r="I600" t="inlineStr">
        <is>
          <t>SQM</t>
        </is>
      </c>
    </row>
    <row r="601">
      <c r="A601" t="inlineStr">
        <is>
          <t>CARV-11</t>
        </is>
      </c>
      <c r="B601" t="inlineStr">
        <is>
          <t>Profundidad del agua subterránea bajo el nivel de terreno</t>
        </is>
      </c>
      <c r="C601" t="n">
        <v>2</v>
      </c>
      <c r="D601" t="inlineStr"/>
      <c r="E601" t="inlineStr">
        <is>
          <t>14-09-2025 10:24:00</t>
        </is>
      </c>
      <c r="F601" t="inlineStr">
        <is>
          <t>mbnt</t>
        </is>
      </c>
      <c r="G601" t="inlineStr">
        <is>
          <t>No aplica</t>
        </is>
      </c>
      <c r="H601" t="inlineStr"/>
      <c r="I601" t="inlineStr">
        <is>
          <t>SQM</t>
        </is>
      </c>
    </row>
    <row r="602">
      <c r="A602" t="inlineStr">
        <is>
          <t>CARV-11</t>
        </is>
      </c>
      <c r="B602" t="inlineStr">
        <is>
          <t>Cota del agua subterránea</t>
        </is>
      </c>
      <c r="C602" t="n">
        <v>3</v>
      </c>
      <c r="D602" t="inlineStr">
        <is>
          <t>2305.242</t>
        </is>
      </c>
      <c r="E602" t="inlineStr">
        <is>
          <t>11-10-2025 10:58:00</t>
        </is>
      </c>
      <c r="F602" t="inlineStr">
        <is>
          <t>msnm</t>
        </is>
      </c>
      <c r="G602" t="inlineStr">
        <is>
          <t>No aplica</t>
        </is>
      </c>
      <c r="H602" t="inlineStr"/>
      <c r="I602" t="inlineStr">
        <is>
          <t>SQM</t>
        </is>
      </c>
    </row>
    <row r="603">
      <c r="A603" t="inlineStr">
        <is>
          <t>CARV-11</t>
        </is>
      </c>
      <c r="B603" t="inlineStr">
        <is>
          <t>Profundidad del agua subterránea bajo el punto de referencia</t>
        </is>
      </c>
      <c r="C603" t="n">
        <v>1</v>
      </c>
      <c r="D603" t="inlineStr">
        <is>
          <t>0.817</t>
        </is>
      </c>
      <c r="E603" t="inlineStr">
        <is>
          <t>11-10-2025 10:58:00</t>
        </is>
      </c>
      <c r="F603" t="inlineStr">
        <is>
          <t>mbpr</t>
        </is>
      </c>
      <c r="G603" t="inlineStr">
        <is>
          <t>No aplica</t>
        </is>
      </c>
      <c r="H603" t="inlineStr"/>
      <c r="I603" t="inlineStr">
        <is>
          <t>SQM</t>
        </is>
      </c>
    </row>
    <row r="604">
      <c r="A604" t="inlineStr">
        <is>
          <t>CARV-11</t>
        </is>
      </c>
      <c r="B604" t="inlineStr">
        <is>
          <t>Profundidad del agua subterránea bajo el nivel de terreno</t>
        </is>
      </c>
      <c r="C604" t="n">
        <v>2</v>
      </c>
      <c r="D604" t="inlineStr"/>
      <c r="E604" t="inlineStr">
        <is>
          <t>11-10-2025 10:58:00</t>
        </is>
      </c>
      <c r="F604" t="inlineStr">
        <is>
          <t>mbnt</t>
        </is>
      </c>
      <c r="G604" t="inlineStr">
        <is>
          <t>No aplica</t>
        </is>
      </c>
      <c r="H604" t="inlineStr"/>
      <c r="I604" t="inlineStr">
        <is>
          <t>SQM</t>
        </is>
      </c>
    </row>
    <row r="605">
      <c r="A605" t="inlineStr">
        <is>
          <t>CARV-11</t>
        </is>
      </c>
      <c r="B605" t="inlineStr">
        <is>
          <t>Cota del agua subterránea</t>
        </is>
      </c>
      <c r="C605" t="n">
        <v>3</v>
      </c>
      <c r="D605" t="inlineStr">
        <is>
          <t>2305.164</t>
        </is>
      </c>
      <c r="E605" t="inlineStr">
        <is>
          <t>08-11-2025 10:40:00</t>
        </is>
      </c>
      <c r="F605" t="inlineStr">
        <is>
          <t>msnm</t>
        </is>
      </c>
      <c r="G605" t="inlineStr">
        <is>
          <t>No aplica</t>
        </is>
      </c>
      <c r="H605" t="inlineStr"/>
      <c r="I605" t="inlineStr">
        <is>
          <t>SQM</t>
        </is>
      </c>
    </row>
    <row r="606">
      <c r="A606" t="inlineStr">
        <is>
          <t>CARV-11</t>
        </is>
      </c>
      <c r="B606" t="inlineStr">
        <is>
          <t>Profundidad del agua subterránea bajo el punto de referencia</t>
        </is>
      </c>
      <c r="C606" t="n">
        <v>1</v>
      </c>
      <c r="D606" t="inlineStr">
        <is>
          <t>0.895</t>
        </is>
      </c>
      <c r="E606" t="inlineStr">
        <is>
          <t>08-11-2025 10:40:00</t>
        </is>
      </c>
      <c r="F606" t="inlineStr">
        <is>
          <t>mbpr</t>
        </is>
      </c>
      <c r="G606" t="inlineStr">
        <is>
          <t>No aplica</t>
        </is>
      </c>
      <c r="H606" t="inlineStr"/>
      <c r="I606" t="inlineStr">
        <is>
          <t>SQM</t>
        </is>
      </c>
    </row>
    <row r="607">
      <c r="A607" t="inlineStr">
        <is>
          <t>CARV-11</t>
        </is>
      </c>
      <c r="B607" t="inlineStr">
        <is>
          <t>Profundidad del agua subterránea bajo el nivel de terreno</t>
        </is>
      </c>
      <c r="C607" t="n">
        <v>2</v>
      </c>
      <c r="D607" t="inlineStr"/>
      <c r="E607" t="inlineStr">
        <is>
          <t>08-11-2025 10:40:00</t>
        </is>
      </c>
      <c r="F607" t="inlineStr">
        <is>
          <t>mbnt</t>
        </is>
      </c>
      <c r="G607" t="inlineStr">
        <is>
          <t>No aplica</t>
        </is>
      </c>
      <c r="H607" t="inlineStr"/>
      <c r="I607" t="inlineStr">
        <is>
          <t>SQM</t>
        </is>
      </c>
    </row>
    <row r="608">
      <c r="A608" t="inlineStr">
        <is>
          <t>CARV-11</t>
        </is>
      </c>
      <c r="B608" t="inlineStr">
        <is>
          <t>Cota del agua subterránea</t>
        </is>
      </c>
      <c r="C608" t="n">
        <v>3</v>
      </c>
      <c r="D608" t="inlineStr">
        <is>
          <t>2305.060</t>
        </is>
      </c>
      <c r="E608" t="inlineStr">
        <is>
          <t>13-12-2025 10:42:00</t>
        </is>
      </c>
      <c r="F608" t="inlineStr">
        <is>
          <t>msnm</t>
        </is>
      </c>
      <c r="G608" t="inlineStr">
        <is>
          <t>No aplica</t>
        </is>
      </c>
      <c r="H608" t="inlineStr"/>
      <c r="I608" t="inlineStr">
        <is>
          <t>SQM</t>
        </is>
      </c>
    </row>
    <row r="609">
      <c r="A609" t="inlineStr">
        <is>
          <t>CARV-11</t>
        </is>
      </c>
      <c r="B609" t="inlineStr">
        <is>
          <t>Profundidad del agua subterránea bajo el punto de referencia</t>
        </is>
      </c>
      <c r="C609" t="n">
        <v>1</v>
      </c>
      <c r="D609" t="inlineStr">
        <is>
          <t>0.999</t>
        </is>
      </c>
      <c r="E609" t="inlineStr">
        <is>
          <t>13-12-2025 10:42:00</t>
        </is>
      </c>
      <c r="F609" t="inlineStr">
        <is>
          <t>mbpr</t>
        </is>
      </c>
      <c r="G609" t="inlineStr">
        <is>
          <t>No aplica</t>
        </is>
      </c>
      <c r="H609" t="inlineStr"/>
      <c r="I609" t="inlineStr">
        <is>
          <t>SQM</t>
        </is>
      </c>
    </row>
    <row r="610">
      <c r="A610" t="inlineStr">
        <is>
          <t>CARV-11</t>
        </is>
      </c>
      <c r="B610" t="inlineStr">
        <is>
          <t>Profundidad del agua subterránea bajo el nivel de terreno</t>
        </is>
      </c>
      <c r="C610" t="n">
        <v>2</v>
      </c>
      <c r="D610" t="inlineStr"/>
      <c r="E610" t="inlineStr">
        <is>
          <t>13-12-2025 10:42:00</t>
        </is>
      </c>
      <c r="F610" t="inlineStr">
        <is>
          <t>mbnt</t>
        </is>
      </c>
      <c r="G610" t="inlineStr">
        <is>
          <t>No aplica</t>
        </is>
      </c>
      <c r="H610" t="inlineStr"/>
      <c r="I610" t="inlineStr">
        <is>
          <t>SQM</t>
        </is>
      </c>
    </row>
    <row r="611">
      <c r="A611" t="inlineStr">
        <is>
          <t>CARV-12</t>
        </is>
      </c>
      <c r="B611" t="inlineStr">
        <is>
          <t>Cota del agua subterránea</t>
        </is>
      </c>
      <c r="C611" t="n">
        <v>3</v>
      </c>
      <c r="D611" t="inlineStr">
        <is>
          <t>2300.445</t>
        </is>
      </c>
      <c r="E611" t="inlineStr">
        <is>
          <t>20-07-2025 09:34:00</t>
        </is>
      </c>
      <c r="F611" t="inlineStr">
        <is>
          <t>msnm</t>
        </is>
      </c>
      <c r="G611" t="inlineStr">
        <is>
          <t>No aplica</t>
        </is>
      </c>
      <c r="H611" t="inlineStr"/>
      <c r="I611" t="inlineStr">
        <is>
          <t>SQM</t>
        </is>
      </c>
    </row>
    <row r="612">
      <c r="A612" t="inlineStr">
        <is>
          <t>CARV-12</t>
        </is>
      </c>
      <c r="B612" t="inlineStr">
        <is>
          <t>Profundidad del agua subterránea bajo el punto de referencia</t>
        </is>
      </c>
      <c r="C612" t="n">
        <v>1</v>
      </c>
      <c r="D612" t="inlineStr">
        <is>
          <t>0.446</t>
        </is>
      </c>
      <c r="E612" t="inlineStr">
        <is>
          <t>20-07-2025 09:34:00</t>
        </is>
      </c>
      <c r="F612" t="inlineStr">
        <is>
          <t>mbpr</t>
        </is>
      </c>
      <c r="G612" t="inlineStr">
        <is>
          <t>No aplica</t>
        </is>
      </c>
      <c r="H612" t="inlineStr"/>
      <c r="I612" t="inlineStr">
        <is>
          <t>SQM</t>
        </is>
      </c>
    </row>
    <row r="613">
      <c r="A613" t="inlineStr">
        <is>
          <t>CARV-12</t>
        </is>
      </c>
      <c r="B613" t="inlineStr">
        <is>
          <t>Profundidad del agua subterránea bajo el nivel de terreno</t>
        </is>
      </c>
      <c r="C613" t="n">
        <v>2</v>
      </c>
      <c r="D613" t="inlineStr"/>
      <c r="E613" t="inlineStr">
        <is>
          <t>20-07-2025 09:34:00</t>
        </is>
      </c>
      <c r="F613" t="inlineStr">
        <is>
          <t>mbnt</t>
        </is>
      </c>
      <c r="G613" t="inlineStr">
        <is>
          <t>No aplica</t>
        </is>
      </c>
      <c r="H613" t="inlineStr"/>
      <c r="I613" t="inlineStr">
        <is>
          <t>SQM</t>
        </is>
      </c>
    </row>
    <row r="614">
      <c r="A614" t="inlineStr">
        <is>
          <t>CARV-12</t>
        </is>
      </c>
      <c r="B614" t="inlineStr">
        <is>
          <t>Cota del agua subterránea</t>
        </is>
      </c>
      <c r="C614" t="n">
        <v>3</v>
      </c>
      <c r="D614" t="inlineStr">
        <is>
          <t>2300.496</t>
        </is>
      </c>
      <c r="E614" t="inlineStr">
        <is>
          <t>17-08-2025 16:33:00</t>
        </is>
      </c>
      <c r="F614" t="inlineStr">
        <is>
          <t>msnm</t>
        </is>
      </c>
      <c r="G614" t="inlineStr">
        <is>
          <t>No aplica</t>
        </is>
      </c>
      <c r="H614" t="inlineStr"/>
      <c r="I614" t="inlineStr">
        <is>
          <t>SQM</t>
        </is>
      </c>
    </row>
    <row r="615">
      <c r="A615" t="inlineStr">
        <is>
          <t>CARV-12</t>
        </is>
      </c>
      <c r="B615" t="inlineStr">
        <is>
          <t>Profundidad del agua subterránea bajo el punto de referencia</t>
        </is>
      </c>
      <c r="C615" t="n">
        <v>1</v>
      </c>
      <c r="D615" t="inlineStr">
        <is>
          <t>0.395</t>
        </is>
      </c>
      <c r="E615" t="inlineStr">
        <is>
          <t>17-08-2025 16:33:00</t>
        </is>
      </c>
      <c r="F615" t="inlineStr">
        <is>
          <t>mbpr</t>
        </is>
      </c>
      <c r="G615" t="inlineStr">
        <is>
          <t>No aplica</t>
        </is>
      </c>
      <c r="H615" t="inlineStr"/>
      <c r="I615" t="inlineStr">
        <is>
          <t>SQM</t>
        </is>
      </c>
    </row>
    <row r="616">
      <c r="A616" t="inlineStr">
        <is>
          <t>CARV-12</t>
        </is>
      </c>
      <c r="B616" t="inlineStr">
        <is>
          <t>Profundidad del agua subterránea bajo el nivel de terreno</t>
        </is>
      </c>
      <c r="C616" t="n">
        <v>2</v>
      </c>
      <c r="D616" t="inlineStr"/>
      <c r="E616" t="inlineStr">
        <is>
          <t>17-08-2025 16:33:00</t>
        </is>
      </c>
      <c r="F616" t="inlineStr">
        <is>
          <t>mbnt</t>
        </is>
      </c>
      <c r="G616" t="inlineStr">
        <is>
          <t>No aplica</t>
        </is>
      </c>
      <c r="H616" t="inlineStr"/>
      <c r="I616" t="inlineStr">
        <is>
          <t>SQM</t>
        </is>
      </c>
    </row>
    <row r="617">
      <c r="A617" t="inlineStr">
        <is>
          <t>CARV-12</t>
        </is>
      </c>
      <c r="B617" t="inlineStr">
        <is>
          <t>Cota del agua subterránea</t>
        </is>
      </c>
      <c r="C617" t="n">
        <v>3</v>
      </c>
      <c r="D617" t="inlineStr">
        <is>
          <t>2300.496</t>
        </is>
      </c>
      <c r="E617" t="inlineStr">
        <is>
          <t>17-08-2025 16:34:00</t>
        </is>
      </c>
      <c r="F617" t="inlineStr">
        <is>
          <t>msnm</t>
        </is>
      </c>
      <c r="G617" t="inlineStr">
        <is>
          <t>No aplica</t>
        </is>
      </c>
      <c r="H617" t="inlineStr"/>
      <c r="I617" t="inlineStr">
        <is>
          <t>SQM</t>
        </is>
      </c>
    </row>
    <row r="618">
      <c r="A618" t="inlineStr">
        <is>
          <t>CARV-12</t>
        </is>
      </c>
      <c r="B618" t="inlineStr">
        <is>
          <t>Profundidad del agua subterránea bajo el punto de referencia</t>
        </is>
      </c>
      <c r="C618" t="n">
        <v>1</v>
      </c>
      <c r="D618" t="inlineStr">
        <is>
          <t>0.395</t>
        </is>
      </c>
      <c r="E618" t="inlineStr">
        <is>
          <t>17-08-2025 16:34:00</t>
        </is>
      </c>
      <c r="F618" t="inlineStr">
        <is>
          <t>mbpr</t>
        </is>
      </c>
      <c r="G618" t="inlineStr">
        <is>
          <t>No aplica</t>
        </is>
      </c>
      <c r="H618" t="inlineStr"/>
      <c r="I618" t="inlineStr">
        <is>
          <t>SQM</t>
        </is>
      </c>
    </row>
    <row r="619">
      <c r="A619" t="inlineStr">
        <is>
          <t>CARV-12</t>
        </is>
      </c>
      <c r="B619" t="inlineStr">
        <is>
          <t>Profundidad del agua subterránea bajo el nivel de terreno</t>
        </is>
      </c>
      <c r="C619" t="n">
        <v>2</v>
      </c>
      <c r="D619" t="inlineStr"/>
      <c r="E619" t="inlineStr">
        <is>
          <t>17-08-2025 16:34:00</t>
        </is>
      </c>
      <c r="F619" t="inlineStr">
        <is>
          <t>mbnt</t>
        </is>
      </c>
      <c r="G619" t="inlineStr">
        <is>
          <t>No aplica</t>
        </is>
      </c>
      <c r="H619" t="inlineStr"/>
      <c r="I619" t="inlineStr">
        <is>
          <t>SQM</t>
        </is>
      </c>
    </row>
    <row r="620">
      <c r="A620" t="inlineStr">
        <is>
          <t>CARV-12</t>
        </is>
      </c>
      <c r="B620" t="inlineStr">
        <is>
          <t>Cota del agua subterránea</t>
        </is>
      </c>
      <c r="C620" t="n">
        <v>3</v>
      </c>
      <c r="D620" t="inlineStr">
        <is>
          <t>2300.468</t>
        </is>
      </c>
      <c r="E620" t="inlineStr">
        <is>
          <t>20-09-2025 10:48:00</t>
        </is>
      </c>
      <c r="F620" t="inlineStr">
        <is>
          <t>msnm</t>
        </is>
      </c>
      <c r="G620" t="inlineStr">
        <is>
          <t>No aplica</t>
        </is>
      </c>
      <c r="H620" t="inlineStr"/>
      <c r="I620" t="inlineStr">
        <is>
          <t>SQM</t>
        </is>
      </c>
    </row>
    <row r="621">
      <c r="A621" t="inlineStr">
        <is>
          <t>CARV-12</t>
        </is>
      </c>
      <c r="B621" t="inlineStr">
        <is>
          <t>Profundidad del agua subterránea bajo el punto de referencia</t>
        </is>
      </c>
      <c r="C621" t="n">
        <v>1</v>
      </c>
      <c r="D621" t="inlineStr">
        <is>
          <t>0.423</t>
        </is>
      </c>
      <c r="E621" t="inlineStr">
        <is>
          <t>20-09-2025 10:48:00</t>
        </is>
      </c>
      <c r="F621" t="inlineStr">
        <is>
          <t>mbpr</t>
        </is>
      </c>
      <c r="G621" t="inlineStr">
        <is>
          <t>No aplica</t>
        </is>
      </c>
      <c r="H621" t="inlineStr"/>
      <c r="I621" t="inlineStr">
        <is>
          <t>SQM</t>
        </is>
      </c>
    </row>
    <row r="622">
      <c r="A622" t="inlineStr">
        <is>
          <t>CARV-12</t>
        </is>
      </c>
      <c r="B622" t="inlineStr">
        <is>
          <t>Profundidad del agua subterránea bajo el nivel de terreno</t>
        </is>
      </c>
      <c r="C622" t="n">
        <v>2</v>
      </c>
      <c r="D622" t="inlineStr"/>
      <c r="E622" t="inlineStr">
        <is>
          <t>20-09-2025 10:48:00</t>
        </is>
      </c>
      <c r="F622" t="inlineStr">
        <is>
          <t>mbnt</t>
        </is>
      </c>
      <c r="G622" t="inlineStr">
        <is>
          <t>No aplica</t>
        </is>
      </c>
      <c r="H622" t="inlineStr"/>
      <c r="I622" t="inlineStr">
        <is>
          <t>SQM</t>
        </is>
      </c>
    </row>
    <row r="623">
      <c r="A623" t="inlineStr">
        <is>
          <t>CARV-12</t>
        </is>
      </c>
      <c r="B623" t="inlineStr">
        <is>
          <t>Cota del agua subterránea</t>
        </is>
      </c>
      <c r="C623" t="n">
        <v>3</v>
      </c>
      <c r="D623" t="inlineStr">
        <is>
          <t>2300.430</t>
        </is>
      </c>
      <c r="E623" t="inlineStr">
        <is>
          <t>18-10-2025 10:33:00</t>
        </is>
      </c>
      <c r="F623" t="inlineStr">
        <is>
          <t>msnm</t>
        </is>
      </c>
      <c r="G623" t="inlineStr">
        <is>
          <t>No aplica</t>
        </is>
      </c>
      <c r="H623" t="inlineStr"/>
      <c r="I623" t="inlineStr">
        <is>
          <t>SQM</t>
        </is>
      </c>
    </row>
    <row r="624">
      <c r="A624" t="inlineStr">
        <is>
          <t>CARV-12</t>
        </is>
      </c>
      <c r="B624" t="inlineStr">
        <is>
          <t>Profundidad del agua subterránea bajo el punto de referencia</t>
        </is>
      </c>
      <c r="C624" t="n">
        <v>1</v>
      </c>
      <c r="D624" t="inlineStr">
        <is>
          <t>0.461</t>
        </is>
      </c>
      <c r="E624" t="inlineStr">
        <is>
          <t>18-10-2025 10:33:00</t>
        </is>
      </c>
      <c r="F624" t="inlineStr">
        <is>
          <t>mbpr</t>
        </is>
      </c>
      <c r="G624" t="inlineStr">
        <is>
          <t>No aplica</t>
        </is>
      </c>
      <c r="H624" t="inlineStr"/>
      <c r="I624" t="inlineStr">
        <is>
          <t>SQM</t>
        </is>
      </c>
    </row>
    <row r="625">
      <c r="A625" t="inlineStr">
        <is>
          <t>CARV-12</t>
        </is>
      </c>
      <c r="B625" t="inlineStr">
        <is>
          <t>Profundidad del agua subterránea bajo el nivel de terreno</t>
        </is>
      </c>
      <c r="C625" t="n">
        <v>2</v>
      </c>
      <c r="D625" t="inlineStr"/>
      <c r="E625" t="inlineStr">
        <is>
          <t>18-10-2025 10:33:00</t>
        </is>
      </c>
      <c r="F625" t="inlineStr">
        <is>
          <t>mbnt</t>
        </is>
      </c>
      <c r="G625" t="inlineStr">
        <is>
          <t>No aplica</t>
        </is>
      </c>
      <c r="H625" t="inlineStr"/>
      <c r="I625" t="inlineStr">
        <is>
          <t>SQM</t>
        </is>
      </c>
    </row>
    <row r="626">
      <c r="A626" t="inlineStr">
        <is>
          <t>CARV-12</t>
        </is>
      </c>
      <c r="B626" t="inlineStr">
        <is>
          <t>Cota del agua subterránea</t>
        </is>
      </c>
      <c r="C626" t="n">
        <v>3</v>
      </c>
      <c r="D626" t="inlineStr">
        <is>
          <t>2300.357</t>
        </is>
      </c>
      <c r="E626" t="inlineStr">
        <is>
          <t>29-11-2025 10:48:00</t>
        </is>
      </c>
      <c r="F626" t="inlineStr">
        <is>
          <t>msnm</t>
        </is>
      </c>
      <c r="G626" t="inlineStr">
        <is>
          <t>No aplica</t>
        </is>
      </c>
      <c r="H626" t="inlineStr"/>
      <c r="I626" t="inlineStr">
        <is>
          <t>SQM</t>
        </is>
      </c>
    </row>
    <row r="627">
      <c r="A627" t="inlineStr">
        <is>
          <t>CARV-12</t>
        </is>
      </c>
      <c r="B627" t="inlineStr">
        <is>
          <t>Profundidad del agua subterránea bajo el punto de referencia</t>
        </is>
      </c>
      <c r="C627" t="n">
        <v>1</v>
      </c>
      <c r="D627" t="inlineStr">
        <is>
          <t>0.534</t>
        </is>
      </c>
      <c r="E627" t="inlineStr">
        <is>
          <t>29-11-2025 10:48:00</t>
        </is>
      </c>
      <c r="F627" t="inlineStr">
        <is>
          <t>mbpr</t>
        </is>
      </c>
      <c r="G627" t="inlineStr">
        <is>
          <t>No aplica</t>
        </is>
      </c>
      <c r="H627" t="inlineStr"/>
      <c r="I627" t="inlineStr">
        <is>
          <t>SQM</t>
        </is>
      </c>
    </row>
    <row r="628">
      <c r="A628" t="inlineStr">
        <is>
          <t>CARV-12</t>
        </is>
      </c>
      <c r="B628" t="inlineStr">
        <is>
          <t>Profundidad del agua subterránea bajo el nivel de terreno</t>
        </is>
      </c>
      <c r="C628" t="n">
        <v>2</v>
      </c>
      <c r="D628" t="inlineStr"/>
      <c r="E628" t="inlineStr">
        <is>
          <t>29-11-2025 10:48:00</t>
        </is>
      </c>
      <c r="F628" t="inlineStr">
        <is>
          <t>mbnt</t>
        </is>
      </c>
      <c r="G628" t="inlineStr">
        <is>
          <t>No aplica</t>
        </is>
      </c>
      <c r="H628" t="inlineStr"/>
      <c r="I628" t="inlineStr">
        <is>
          <t>SQM</t>
        </is>
      </c>
    </row>
    <row r="629">
      <c r="A629" t="inlineStr">
        <is>
          <t>CARV-12</t>
        </is>
      </c>
      <c r="B629" t="inlineStr">
        <is>
          <t>Cota del agua subterránea</t>
        </is>
      </c>
      <c r="C629" t="n">
        <v>3</v>
      </c>
      <c r="D629" t="inlineStr">
        <is>
          <t>2300.329</t>
        </is>
      </c>
      <c r="E629" t="inlineStr">
        <is>
          <t>20-12-2025 10:48:00</t>
        </is>
      </c>
      <c r="F629" t="inlineStr">
        <is>
          <t>msnm</t>
        </is>
      </c>
      <c r="G629" t="inlineStr">
        <is>
          <t>No aplica</t>
        </is>
      </c>
      <c r="H629" t="inlineStr"/>
      <c r="I629" t="inlineStr">
        <is>
          <t>SQM</t>
        </is>
      </c>
    </row>
    <row r="630">
      <c r="A630" t="inlineStr">
        <is>
          <t>CARV-12</t>
        </is>
      </c>
      <c r="B630" t="inlineStr">
        <is>
          <t>Profundidad del agua subterránea bajo el punto de referencia</t>
        </is>
      </c>
      <c r="C630" t="n">
        <v>1</v>
      </c>
      <c r="D630" t="inlineStr">
        <is>
          <t>0.562</t>
        </is>
      </c>
      <c r="E630" t="inlineStr">
        <is>
          <t>20-12-2025 10:48:00</t>
        </is>
      </c>
      <c r="F630" t="inlineStr">
        <is>
          <t>mbpr</t>
        </is>
      </c>
      <c r="G630" t="inlineStr">
        <is>
          <t>No aplica</t>
        </is>
      </c>
      <c r="H630" t="inlineStr"/>
      <c r="I630" t="inlineStr">
        <is>
          <t>SQM</t>
        </is>
      </c>
    </row>
    <row r="631">
      <c r="A631" t="inlineStr">
        <is>
          <t>CARV-12</t>
        </is>
      </c>
      <c r="B631" t="inlineStr">
        <is>
          <t>Profundidad del agua subterránea bajo el nivel de terreno</t>
        </is>
      </c>
      <c r="C631" t="n">
        <v>2</v>
      </c>
      <c r="D631" t="inlineStr"/>
      <c r="E631" t="inlineStr">
        <is>
          <t>20-12-2025 10:48:00</t>
        </is>
      </c>
      <c r="F631" t="inlineStr">
        <is>
          <t>mbnt</t>
        </is>
      </c>
      <c r="G631" t="inlineStr">
        <is>
          <t>No aplica</t>
        </is>
      </c>
      <c r="H631" t="inlineStr"/>
      <c r="I631" t="inlineStr">
        <is>
          <t>SQM</t>
        </is>
      </c>
    </row>
    <row r="632">
      <c r="A632" t="inlineStr">
        <is>
          <t>CARV-13</t>
        </is>
      </c>
      <c r="B632" t="inlineStr">
        <is>
          <t>Cota del agua subterránea</t>
        </is>
      </c>
      <c r="C632" t="n">
        <v>3</v>
      </c>
      <c r="D632" t="inlineStr">
        <is>
          <t>2307.542</t>
        </is>
      </c>
      <c r="E632" t="inlineStr">
        <is>
          <t>13-07-2025 11:56:00</t>
        </is>
      </c>
      <c r="F632" t="inlineStr">
        <is>
          <t>msnm</t>
        </is>
      </c>
      <c r="G632" t="inlineStr">
        <is>
          <t>No aplica</t>
        </is>
      </c>
      <c r="H632" t="inlineStr"/>
      <c r="I632" t="inlineStr">
        <is>
          <t>SQM</t>
        </is>
      </c>
    </row>
    <row r="633">
      <c r="A633" t="inlineStr">
        <is>
          <t>CARV-13</t>
        </is>
      </c>
      <c r="B633" t="inlineStr">
        <is>
          <t>Profundidad del agua subterránea bajo el punto de referencia</t>
        </is>
      </c>
      <c r="C633" t="n">
        <v>1</v>
      </c>
      <c r="D633" t="inlineStr">
        <is>
          <t>2.045</t>
        </is>
      </c>
      <c r="E633" t="inlineStr">
        <is>
          <t>13-07-2025 11:56:00</t>
        </is>
      </c>
      <c r="F633" t="inlineStr">
        <is>
          <t>mbpr</t>
        </is>
      </c>
      <c r="G633" t="inlineStr">
        <is>
          <t>No aplica</t>
        </is>
      </c>
      <c r="H633" t="inlineStr"/>
      <c r="I633" t="inlineStr">
        <is>
          <t>SQM</t>
        </is>
      </c>
    </row>
    <row r="634">
      <c r="A634" t="inlineStr">
        <is>
          <t>CARV-13</t>
        </is>
      </c>
      <c r="B634" t="inlineStr">
        <is>
          <t>Profundidad del agua subterránea bajo el nivel de terreno</t>
        </is>
      </c>
      <c r="C634" t="n">
        <v>2</v>
      </c>
      <c r="D634" t="inlineStr"/>
      <c r="E634" t="inlineStr">
        <is>
          <t>13-07-2025 11:56:00</t>
        </is>
      </c>
      <c r="F634" t="inlineStr">
        <is>
          <t>mbnt</t>
        </is>
      </c>
      <c r="G634" t="inlineStr">
        <is>
          <t>No aplica</t>
        </is>
      </c>
      <c r="H634" t="inlineStr"/>
      <c r="I634" t="inlineStr">
        <is>
          <t>SQM</t>
        </is>
      </c>
    </row>
    <row r="635">
      <c r="A635" t="inlineStr">
        <is>
          <t>CARV-13</t>
        </is>
      </c>
      <c r="B635" t="inlineStr">
        <is>
          <t>Cota del agua subterránea</t>
        </is>
      </c>
      <c r="C635" t="n">
        <v>3</v>
      </c>
      <c r="D635" t="inlineStr">
        <is>
          <t>2307.586</t>
        </is>
      </c>
      <c r="E635" t="inlineStr">
        <is>
          <t>08-08-2025 10:48:00</t>
        </is>
      </c>
      <c r="F635" t="inlineStr">
        <is>
          <t>msnm</t>
        </is>
      </c>
      <c r="G635" t="inlineStr">
        <is>
          <t>No aplica</t>
        </is>
      </c>
      <c r="H635" t="inlineStr"/>
      <c r="I635" t="inlineStr">
        <is>
          <t>SQM</t>
        </is>
      </c>
    </row>
    <row r="636">
      <c r="A636" t="inlineStr">
        <is>
          <t>CARV-13</t>
        </is>
      </c>
      <c r="B636" t="inlineStr">
        <is>
          <t>Profundidad del agua subterránea bajo el punto de referencia</t>
        </is>
      </c>
      <c r="C636" t="n">
        <v>1</v>
      </c>
      <c r="D636" t="inlineStr">
        <is>
          <t>2.001</t>
        </is>
      </c>
      <c r="E636" t="inlineStr">
        <is>
          <t>08-08-2025 10:48:00</t>
        </is>
      </c>
      <c r="F636" t="inlineStr">
        <is>
          <t>mbpr</t>
        </is>
      </c>
      <c r="G636" t="inlineStr">
        <is>
          <t>No aplica</t>
        </is>
      </c>
      <c r="H636" t="inlineStr"/>
      <c r="I636" t="inlineStr">
        <is>
          <t>SQM</t>
        </is>
      </c>
    </row>
    <row r="637">
      <c r="A637" t="inlineStr">
        <is>
          <t>CARV-13</t>
        </is>
      </c>
      <c r="B637" t="inlineStr">
        <is>
          <t>Profundidad del agua subterránea bajo el nivel de terreno</t>
        </is>
      </c>
      <c r="C637" t="n">
        <v>2</v>
      </c>
      <c r="D637" t="inlineStr"/>
      <c r="E637" t="inlineStr">
        <is>
          <t>08-08-2025 10:48:00</t>
        </is>
      </c>
      <c r="F637" t="inlineStr">
        <is>
          <t>mbnt</t>
        </is>
      </c>
      <c r="G637" t="inlineStr">
        <is>
          <t>No aplica</t>
        </is>
      </c>
      <c r="H637" t="inlineStr"/>
      <c r="I637" t="inlineStr">
        <is>
          <t>SQM</t>
        </is>
      </c>
    </row>
    <row r="638">
      <c r="A638" t="inlineStr">
        <is>
          <t>CARV-13</t>
        </is>
      </c>
      <c r="B638" t="inlineStr">
        <is>
          <t>Cota del agua subterránea</t>
        </is>
      </c>
      <c r="C638" t="n">
        <v>3</v>
      </c>
      <c r="D638" t="inlineStr">
        <is>
          <t>2307.614</t>
        </is>
      </c>
      <c r="E638" t="inlineStr">
        <is>
          <t>14-09-2025 11:52:00</t>
        </is>
      </c>
      <c r="F638" t="inlineStr">
        <is>
          <t>msnm</t>
        </is>
      </c>
      <c r="G638" t="inlineStr">
        <is>
          <t>No aplica</t>
        </is>
      </c>
      <c r="H638" t="inlineStr"/>
      <c r="I638" t="inlineStr">
        <is>
          <t>SQM</t>
        </is>
      </c>
    </row>
    <row r="639">
      <c r="A639" t="inlineStr">
        <is>
          <t>CARV-13</t>
        </is>
      </c>
      <c r="B639" t="inlineStr">
        <is>
          <t>Profundidad del agua subterránea bajo el punto de referencia</t>
        </is>
      </c>
      <c r="C639" t="n">
        <v>1</v>
      </c>
      <c r="D639" t="inlineStr">
        <is>
          <t>1.973</t>
        </is>
      </c>
      <c r="E639" t="inlineStr">
        <is>
          <t>14-09-2025 11:52:00</t>
        </is>
      </c>
      <c r="F639" t="inlineStr">
        <is>
          <t>mbpr</t>
        </is>
      </c>
      <c r="G639" t="inlineStr">
        <is>
          <t>No aplica</t>
        </is>
      </c>
      <c r="H639" t="inlineStr"/>
      <c r="I639" t="inlineStr">
        <is>
          <t>SQM</t>
        </is>
      </c>
    </row>
    <row r="640">
      <c r="A640" t="inlineStr">
        <is>
          <t>CARV-13</t>
        </is>
      </c>
      <c r="B640" t="inlineStr">
        <is>
          <t>Profundidad del agua subterránea bajo el nivel de terreno</t>
        </is>
      </c>
      <c r="C640" t="n">
        <v>2</v>
      </c>
      <c r="D640" t="inlineStr"/>
      <c r="E640" t="inlineStr">
        <is>
          <t>14-09-2025 11:52:00</t>
        </is>
      </c>
      <c r="F640" t="inlineStr">
        <is>
          <t>mbnt</t>
        </is>
      </c>
      <c r="G640" t="inlineStr">
        <is>
          <t>No aplica</t>
        </is>
      </c>
      <c r="H640" t="inlineStr"/>
      <c r="I640" t="inlineStr">
        <is>
          <t>SQM</t>
        </is>
      </c>
    </row>
    <row r="641">
      <c r="A641" t="inlineStr">
        <is>
          <t>CARV-13</t>
        </is>
      </c>
      <c r="B641" t="inlineStr">
        <is>
          <t>Cota del agua subterránea</t>
        </is>
      </c>
      <c r="C641" t="n">
        <v>3</v>
      </c>
      <c r="D641" t="inlineStr">
        <is>
          <t>2307.617</t>
        </is>
      </c>
      <c r="E641" t="inlineStr">
        <is>
          <t>11-10-2025 11:40:00</t>
        </is>
      </c>
      <c r="F641" t="inlineStr">
        <is>
          <t>msnm</t>
        </is>
      </c>
      <c r="G641" t="inlineStr">
        <is>
          <t>No aplica</t>
        </is>
      </c>
      <c r="H641" t="inlineStr"/>
      <c r="I641" t="inlineStr">
        <is>
          <t>SQM</t>
        </is>
      </c>
    </row>
    <row r="642">
      <c r="A642" t="inlineStr">
        <is>
          <t>CARV-13</t>
        </is>
      </c>
      <c r="B642" t="inlineStr">
        <is>
          <t>Profundidad del agua subterránea bajo el punto de referencia</t>
        </is>
      </c>
      <c r="C642" t="n">
        <v>1</v>
      </c>
      <c r="D642" t="inlineStr">
        <is>
          <t>1.970</t>
        </is>
      </c>
      <c r="E642" t="inlineStr">
        <is>
          <t>11-10-2025 11:40:00</t>
        </is>
      </c>
      <c r="F642" t="inlineStr">
        <is>
          <t>mbpr</t>
        </is>
      </c>
      <c r="G642" t="inlineStr">
        <is>
          <t>No aplica</t>
        </is>
      </c>
      <c r="H642" t="inlineStr"/>
      <c r="I642" t="inlineStr">
        <is>
          <t>SQM</t>
        </is>
      </c>
    </row>
    <row r="643">
      <c r="A643" t="inlineStr">
        <is>
          <t>CARV-13</t>
        </is>
      </c>
      <c r="B643" t="inlineStr">
        <is>
          <t>Profundidad del agua subterránea bajo el nivel de terreno</t>
        </is>
      </c>
      <c r="C643" t="n">
        <v>2</v>
      </c>
      <c r="D643" t="inlineStr"/>
      <c r="E643" t="inlineStr">
        <is>
          <t>11-10-2025 11:40:00</t>
        </is>
      </c>
      <c r="F643" t="inlineStr">
        <is>
          <t>mbnt</t>
        </is>
      </c>
      <c r="G643" t="inlineStr">
        <is>
          <t>No aplica</t>
        </is>
      </c>
      <c r="H643" t="inlineStr"/>
      <c r="I643" t="inlineStr">
        <is>
          <t>SQM</t>
        </is>
      </c>
    </row>
    <row r="644">
      <c r="A644" t="inlineStr">
        <is>
          <t>CARV-13</t>
        </is>
      </c>
      <c r="B644" t="inlineStr">
        <is>
          <t>Cota del agua subterránea</t>
        </is>
      </c>
      <c r="C644" t="n">
        <v>3</v>
      </c>
      <c r="D644" t="inlineStr">
        <is>
          <t>2307.595</t>
        </is>
      </c>
      <c r="E644" t="inlineStr">
        <is>
          <t>08-11-2025 11:45:00</t>
        </is>
      </c>
      <c r="F644" t="inlineStr">
        <is>
          <t>msnm</t>
        </is>
      </c>
      <c r="G644" t="inlineStr">
        <is>
          <t>No aplica</t>
        </is>
      </c>
      <c r="H644" t="inlineStr"/>
      <c r="I644" t="inlineStr">
        <is>
          <t>SQM</t>
        </is>
      </c>
    </row>
    <row r="645">
      <c r="A645" t="inlineStr">
        <is>
          <t>CARV-13</t>
        </is>
      </c>
      <c r="B645" t="inlineStr">
        <is>
          <t>Profundidad del agua subterránea bajo el punto de referencia</t>
        </is>
      </c>
      <c r="C645" t="n">
        <v>1</v>
      </c>
      <c r="D645" t="inlineStr">
        <is>
          <t>1.992</t>
        </is>
      </c>
      <c r="E645" t="inlineStr">
        <is>
          <t>08-11-2025 11:45:00</t>
        </is>
      </c>
      <c r="F645" t="inlineStr">
        <is>
          <t>mbpr</t>
        </is>
      </c>
      <c r="G645" t="inlineStr">
        <is>
          <t>No aplica</t>
        </is>
      </c>
      <c r="H645" t="inlineStr"/>
      <c r="I645" t="inlineStr">
        <is>
          <t>SQM</t>
        </is>
      </c>
    </row>
    <row r="646">
      <c r="A646" t="inlineStr">
        <is>
          <t>CARV-13</t>
        </is>
      </c>
      <c r="B646" t="inlineStr">
        <is>
          <t>Profundidad del agua subterránea bajo el nivel de terreno</t>
        </is>
      </c>
      <c r="C646" t="n">
        <v>2</v>
      </c>
      <c r="D646" t="inlineStr"/>
      <c r="E646" t="inlineStr">
        <is>
          <t>08-11-2025 11:45:00</t>
        </is>
      </c>
      <c r="F646" t="inlineStr">
        <is>
          <t>mbnt</t>
        </is>
      </c>
      <c r="G646" t="inlineStr">
        <is>
          <t>No aplica</t>
        </is>
      </c>
      <c r="H646" t="inlineStr"/>
      <c r="I646" t="inlineStr">
        <is>
          <t>SQM</t>
        </is>
      </c>
    </row>
    <row r="647">
      <c r="A647" t="inlineStr">
        <is>
          <t>CARV-13</t>
        </is>
      </c>
      <c r="B647" t="inlineStr">
        <is>
          <t>Cota del agua subterránea</t>
        </is>
      </c>
      <c r="C647" t="n">
        <v>3</v>
      </c>
      <c r="D647" t="inlineStr">
        <is>
          <t>2307.530</t>
        </is>
      </c>
      <c r="E647" t="inlineStr">
        <is>
          <t>13-12-2025 11:58:00</t>
        </is>
      </c>
      <c r="F647" t="inlineStr">
        <is>
          <t>msnm</t>
        </is>
      </c>
      <c r="G647" t="inlineStr">
        <is>
          <t>No aplica</t>
        </is>
      </c>
      <c r="H647" t="inlineStr"/>
      <c r="I647" t="inlineStr">
        <is>
          <t>SQM</t>
        </is>
      </c>
    </row>
    <row r="648">
      <c r="A648" t="inlineStr">
        <is>
          <t>CARV-13</t>
        </is>
      </c>
      <c r="B648" t="inlineStr">
        <is>
          <t>Profundidad del agua subterránea bajo el punto de referencia</t>
        </is>
      </c>
      <c r="C648" t="n">
        <v>1</v>
      </c>
      <c r="D648" t="inlineStr">
        <is>
          <t>2.057</t>
        </is>
      </c>
      <c r="E648" t="inlineStr">
        <is>
          <t>13-12-2025 11:58:00</t>
        </is>
      </c>
      <c r="F648" t="inlineStr">
        <is>
          <t>mbpr</t>
        </is>
      </c>
      <c r="G648" t="inlineStr">
        <is>
          <t>No aplica</t>
        </is>
      </c>
      <c r="H648" t="inlineStr"/>
      <c r="I648" t="inlineStr">
        <is>
          <t>SQM</t>
        </is>
      </c>
    </row>
    <row r="649">
      <c r="A649" t="inlineStr">
        <is>
          <t>CARV-13</t>
        </is>
      </c>
      <c r="B649" t="inlineStr">
        <is>
          <t>Profundidad del agua subterránea bajo el nivel de terreno</t>
        </is>
      </c>
      <c r="C649" t="n">
        <v>2</v>
      </c>
      <c r="D649" t="inlineStr"/>
      <c r="E649" t="inlineStr">
        <is>
          <t>13-12-2025 11:58:00</t>
        </is>
      </c>
      <c r="F649" t="inlineStr">
        <is>
          <t>mbnt</t>
        </is>
      </c>
      <c r="G649" t="inlineStr">
        <is>
          <t>No aplica</t>
        </is>
      </c>
      <c r="H649" t="inlineStr"/>
      <c r="I649" t="inlineStr">
        <is>
          <t>SQM</t>
        </is>
      </c>
    </row>
    <row r="650">
      <c r="A650" t="inlineStr">
        <is>
          <t>CARV-15</t>
        </is>
      </c>
      <c r="B650" t="inlineStr">
        <is>
          <t>Cota del agua subterránea</t>
        </is>
      </c>
      <c r="C650" t="n">
        <v>3</v>
      </c>
      <c r="D650" t="inlineStr">
        <is>
          <t>2300.364</t>
        </is>
      </c>
      <c r="E650" t="inlineStr">
        <is>
          <t>20-07-2025 10:12:00</t>
        </is>
      </c>
      <c r="F650" t="inlineStr">
        <is>
          <t>msnm</t>
        </is>
      </c>
      <c r="G650" t="inlineStr">
        <is>
          <t>No aplica</t>
        </is>
      </c>
      <c r="H650" t="inlineStr"/>
      <c r="I650" t="inlineStr">
        <is>
          <t>SQM</t>
        </is>
      </c>
    </row>
    <row r="651">
      <c r="A651" t="inlineStr">
        <is>
          <t>CARV-15</t>
        </is>
      </c>
      <c r="B651" t="inlineStr">
        <is>
          <t>Profundidad del agua subterránea bajo el punto de referencia</t>
        </is>
      </c>
      <c r="C651" t="n">
        <v>1</v>
      </c>
      <c r="D651" t="inlineStr">
        <is>
          <t>0.809</t>
        </is>
      </c>
      <c r="E651" t="inlineStr">
        <is>
          <t>20-07-2025 10:12:00</t>
        </is>
      </c>
      <c r="F651" t="inlineStr">
        <is>
          <t>mbpr</t>
        </is>
      </c>
      <c r="G651" t="inlineStr">
        <is>
          <t>No aplica</t>
        </is>
      </c>
      <c r="H651" t="inlineStr"/>
      <c r="I651" t="inlineStr">
        <is>
          <t>SQM</t>
        </is>
      </c>
    </row>
    <row r="652">
      <c r="A652" t="inlineStr">
        <is>
          <t>CARV-15</t>
        </is>
      </c>
      <c r="B652" t="inlineStr">
        <is>
          <t>Profundidad del agua subterránea bajo el nivel de terreno</t>
        </is>
      </c>
      <c r="C652" t="n">
        <v>2</v>
      </c>
      <c r="D652" t="inlineStr"/>
      <c r="E652" t="inlineStr">
        <is>
          <t>20-07-2025 10:12:00</t>
        </is>
      </c>
      <c r="F652" t="inlineStr">
        <is>
          <t>mbnt</t>
        </is>
      </c>
      <c r="G652" t="inlineStr">
        <is>
          <t>No aplica</t>
        </is>
      </c>
      <c r="H652" t="inlineStr"/>
      <c r="I652" t="inlineStr">
        <is>
          <t>SQM</t>
        </is>
      </c>
    </row>
    <row r="653">
      <c r="A653" t="inlineStr">
        <is>
          <t>CARV-15</t>
        </is>
      </c>
      <c r="B653" t="inlineStr">
        <is>
          <t>Cota del agua subterránea</t>
        </is>
      </c>
      <c r="C653" t="n">
        <v>3</v>
      </c>
      <c r="D653" t="inlineStr">
        <is>
          <t>2300.416</t>
        </is>
      </c>
      <c r="E653" t="inlineStr">
        <is>
          <t>17-08-2025 15:48:00</t>
        </is>
      </c>
      <c r="F653" t="inlineStr">
        <is>
          <t>msnm</t>
        </is>
      </c>
      <c r="G653" t="inlineStr">
        <is>
          <t>No aplica</t>
        </is>
      </c>
      <c r="H653" t="inlineStr"/>
      <c r="I653" t="inlineStr">
        <is>
          <t>SQM</t>
        </is>
      </c>
    </row>
    <row r="654">
      <c r="A654" t="inlineStr">
        <is>
          <t>CARV-15</t>
        </is>
      </c>
      <c r="B654" t="inlineStr">
        <is>
          <t>Profundidad del agua subterránea bajo el punto de referencia</t>
        </is>
      </c>
      <c r="C654" t="n">
        <v>1</v>
      </c>
      <c r="D654" t="inlineStr">
        <is>
          <t>0.757</t>
        </is>
      </c>
      <c r="E654" t="inlineStr">
        <is>
          <t>17-08-2025 15:48:00</t>
        </is>
      </c>
      <c r="F654" t="inlineStr">
        <is>
          <t>mbpr</t>
        </is>
      </c>
      <c r="G654" t="inlineStr">
        <is>
          <t>No aplica</t>
        </is>
      </c>
      <c r="H654" t="inlineStr"/>
      <c r="I654" t="inlineStr">
        <is>
          <t>SQM</t>
        </is>
      </c>
    </row>
    <row r="655">
      <c r="A655" t="inlineStr">
        <is>
          <t>CARV-15</t>
        </is>
      </c>
      <c r="B655" t="inlineStr">
        <is>
          <t>Profundidad del agua subterránea bajo el nivel de terreno</t>
        </is>
      </c>
      <c r="C655" t="n">
        <v>2</v>
      </c>
      <c r="D655" t="inlineStr"/>
      <c r="E655" t="inlineStr">
        <is>
          <t>17-08-2025 15:48:00</t>
        </is>
      </c>
      <c r="F655" t="inlineStr">
        <is>
          <t>mbnt</t>
        </is>
      </c>
      <c r="G655" t="inlineStr">
        <is>
          <t>No aplica</t>
        </is>
      </c>
      <c r="H655" t="inlineStr"/>
      <c r="I655" t="inlineStr">
        <is>
          <t>SQM</t>
        </is>
      </c>
    </row>
    <row r="656">
      <c r="A656" t="inlineStr">
        <is>
          <t>CARV-15</t>
        </is>
      </c>
      <c r="B656" t="inlineStr">
        <is>
          <t>Cota del agua subterránea</t>
        </is>
      </c>
      <c r="C656" t="n">
        <v>3</v>
      </c>
      <c r="D656" t="inlineStr">
        <is>
          <t>2300.411</t>
        </is>
      </c>
      <c r="E656" t="inlineStr">
        <is>
          <t>20-09-2025 11:24:00</t>
        </is>
      </c>
      <c r="F656" t="inlineStr">
        <is>
          <t>msnm</t>
        </is>
      </c>
      <c r="G656" t="inlineStr">
        <is>
          <t>No aplica</t>
        </is>
      </c>
      <c r="H656" t="inlineStr"/>
      <c r="I656" t="inlineStr">
        <is>
          <t>SQM</t>
        </is>
      </c>
    </row>
    <row r="657">
      <c r="A657" t="inlineStr">
        <is>
          <t>CARV-15</t>
        </is>
      </c>
      <c r="B657" t="inlineStr">
        <is>
          <t>Profundidad del agua subterránea bajo el punto de referencia</t>
        </is>
      </c>
      <c r="C657" t="n">
        <v>1</v>
      </c>
      <c r="D657" t="inlineStr">
        <is>
          <t>0.762</t>
        </is>
      </c>
      <c r="E657" t="inlineStr">
        <is>
          <t>20-09-2025 11:24:00</t>
        </is>
      </c>
      <c r="F657" t="inlineStr">
        <is>
          <t>mbpr</t>
        </is>
      </c>
      <c r="G657" t="inlineStr">
        <is>
          <t>No aplica</t>
        </is>
      </c>
      <c r="H657" t="inlineStr"/>
      <c r="I657" t="inlineStr">
        <is>
          <t>SQM</t>
        </is>
      </c>
    </row>
    <row r="658">
      <c r="A658" t="inlineStr">
        <is>
          <t>CARV-15</t>
        </is>
      </c>
      <c r="B658" t="inlineStr">
        <is>
          <t>Profundidad del agua subterránea bajo el nivel de terreno</t>
        </is>
      </c>
      <c r="C658" t="n">
        <v>2</v>
      </c>
      <c r="D658" t="inlineStr"/>
      <c r="E658" t="inlineStr">
        <is>
          <t>20-09-2025 11:24:00</t>
        </is>
      </c>
      <c r="F658" t="inlineStr">
        <is>
          <t>mbnt</t>
        </is>
      </c>
      <c r="G658" t="inlineStr">
        <is>
          <t>No aplica</t>
        </is>
      </c>
      <c r="H658" t="inlineStr"/>
      <c r="I658" t="inlineStr">
        <is>
          <t>SQM</t>
        </is>
      </c>
    </row>
    <row r="659">
      <c r="A659" t="inlineStr">
        <is>
          <t>CARV-15</t>
        </is>
      </c>
      <c r="B659" t="inlineStr">
        <is>
          <t>Cota del agua subterránea</t>
        </is>
      </c>
      <c r="C659" t="n">
        <v>3</v>
      </c>
      <c r="D659" t="inlineStr">
        <is>
          <t>2300.417</t>
        </is>
      </c>
      <c r="E659" t="inlineStr">
        <is>
          <t>18-10-2025 11:21:00</t>
        </is>
      </c>
      <c r="F659" t="inlineStr">
        <is>
          <t>msnm</t>
        </is>
      </c>
      <c r="G659" t="inlineStr">
        <is>
          <t>No aplica</t>
        </is>
      </c>
      <c r="H659" t="inlineStr"/>
      <c r="I659" t="inlineStr">
        <is>
          <t>SQM</t>
        </is>
      </c>
    </row>
    <row r="660">
      <c r="A660" t="inlineStr">
        <is>
          <t>CARV-15</t>
        </is>
      </c>
      <c r="B660" t="inlineStr">
        <is>
          <t>Profundidad del agua subterránea bajo el punto de referencia</t>
        </is>
      </c>
      <c r="C660" t="n">
        <v>1</v>
      </c>
      <c r="D660" t="inlineStr">
        <is>
          <t>0.756</t>
        </is>
      </c>
      <c r="E660" t="inlineStr">
        <is>
          <t>18-10-2025 11:21:00</t>
        </is>
      </c>
      <c r="F660" t="inlineStr">
        <is>
          <t>mbpr</t>
        </is>
      </c>
      <c r="G660" t="inlineStr">
        <is>
          <t>No aplica</t>
        </is>
      </c>
      <c r="H660" t="inlineStr"/>
      <c r="I660" t="inlineStr">
        <is>
          <t>SQM</t>
        </is>
      </c>
    </row>
    <row r="661">
      <c r="A661" t="inlineStr">
        <is>
          <t>CARV-15</t>
        </is>
      </c>
      <c r="B661" t="inlineStr">
        <is>
          <t>Profundidad del agua subterránea bajo el nivel de terreno</t>
        </is>
      </c>
      <c r="C661" t="n">
        <v>2</v>
      </c>
      <c r="D661" t="inlineStr"/>
      <c r="E661" t="inlineStr">
        <is>
          <t>18-10-2025 11:21:00</t>
        </is>
      </c>
      <c r="F661" t="inlineStr">
        <is>
          <t>mbnt</t>
        </is>
      </c>
      <c r="G661" t="inlineStr">
        <is>
          <t>No aplica</t>
        </is>
      </c>
      <c r="H661" t="inlineStr"/>
      <c r="I661" t="inlineStr">
        <is>
          <t>SQM</t>
        </is>
      </c>
    </row>
    <row r="662">
      <c r="A662" t="inlineStr">
        <is>
          <t>CARV-15</t>
        </is>
      </c>
      <c r="B662" t="inlineStr">
        <is>
          <t>Cota del agua subterránea</t>
        </is>
      </c>
      <c r="C662" t="n">
        <v>3</v>
      </c>
      <c r="D662" t="inlineStr">
        <is>
          <t>2300.366</t>
        </is>
      </c>
      <c r="E662" t="inlineStr">
        <is>
          <t>29-11-2025 11:24:00</t>
        </is>
      </c>
      <c r="F662" t="inlineStr">
        <is>
          <t>msnm</t>
        </is>
      </c>
      <c r="G662" t="inlineStr">
        <is>
          <t>No aplica</t>
        </is>
      </c>
      <c r="H662" t="inlineStr"/>
      <c r="I662" t="inlineStr">
        <is>
          <t>SQM</t>
        </is>
      </c>
    </row>
    <row r="663">
      <c r="A663" t="inlineStr">
        <is>
          <t>CARV-15</t>
        </is>
      </c>
      <c r="B663" t="inlineStr">
        <is>
          <t>Profundidad del agua subterránea bajo el punto de referencia</t>
        </is>
      </c>
      <c r="C663" t="n">
        <v>1</v>
      </c>
      <c r="D663" t="inlineStr">
        <is>
          <t>0.807</t>
        </is>
      </c>
      <c r="E663" t="inlineStr">
        <is>
          <t>29-11-2025 11:24:00</t>
        </is>
      </c>
      <c r="F663" t="inlineStr">
        <is>
          <t>mbpr</t>
        </is>
      </c>
      <c r="G663" t="inlineStr">
        <is>
          <t>No aplica</t>
        </is>
      </c>
      <c r="H663" t="inlineStr"/>
      <c r="I663" t="inlineStr">
        <is>
          <t>SQM</t>
        </is>
      </c>
    </row>
    <row r="664">
      <c r="A664" t="inlineStr">
        <is>
          <t>CARV-15</t>
        </is>
      </c>
      <c r="B664" t="inlineStr">
        <is>
          <t>Profundidad del agua subterránea bajo el nivel de terreno</t>
        </is>
      </c>
      <c r="C664" t="n">
        <v>2</v>
      </c>
      <c r="D664" t="inlineStr"/>
      <c r="E664" t="inlineStr">
        <is>
          <t>29-11-2025 11:24:00</t>
        </is>
      </c>
      <c r="F664" t="inlineStr">
        <is>
          <t>mbnt</t>
        </is>
      </c>
      <c r="G664" t="inlineStr">
        <is>
          <t>No aplica</t>
        </is>
      </c>
      <c r="H664" t="inlineStr"/>
      <c r="I664" t="inlineStr">
        <is>
          <t>SQM</t>
        </is>
      </c>
    </row>
    <row r="665">
      <c r="A665" t="inlineStr">
        <is>
          <t>CARV-15</t>
        </is>
      </c>
      <c r="B665" t="inlineStr">
        <is>
          <t>Cota del agua subterránea</t>
        </is>
      </c>
      <c r="C665" t="n">
        <v>3</v>
      </c>
      <c r="D665" t="inlineStr">
        <is>
          <t>2300.341</t>
        </is>
      </c>
      <c r="E665" t="inlineStr">
        <is>
          <t>20-12-2025 11:23:00</t>
        </is>
      </c>
      <c r="F665" t="inlineStr">
        <is>
          <t>msnm</t>
        </is>
      </c>
      <c r="G665" t="inlineStr">
        <is>
          <t>No aplica</t>
        </is>
      </c>
      <c r="H665" t="inlineStr"/>
      <c r="I665" t="inlineStr">
        <is>
          <t>SQM</t>
        </is>
      </c>
    </row>
    <row r="666">
      <c r="A666" t="inlineStr">
        <is>
          <t>CARV-15</t>
        </is>
      </c>
      <c r="B666" t="inlineStr">
        <is>
          <t>Profundidad del agua subterránea bajo el punto de referencia</t>
        </is>
      </c>
      <c r="C666" t="n">
        <v>1</v>
      </c>
      <c r="D666" t="inlineStr">
        <is>
          <t>0.832</t>
        </is>
      </c>
      <c r="E666" t="inlineStr">
        <is>
          <t>20-12-2025 11:23:00</t>
        </is>
      </c>
      <c r="F666" t="inlineStr">
        <is>
          <t>mbpr</t>
        </is>
      </c>
      <c r="G666" t="inlineStr">
        <is>
          <t>No aplica</t>
        </is>
      </c>
      <c r="H666" t="inlineStr"/>
      <c r="I666" t="inlineStr">
        <is>
          <t>SQM</t>
        </is>
      </c>
    </row>
    <row r="667">
      <c r="A667" t="inlineStr">
        <is>
          <t>CARV-15</t>
        </is>
      </c>
      <c r="B667" t="inlineStr">
        <is>
          <t>Profundidad del agua subterránea bajo el nivel de terreno</t>
        </is>
      </c>
      <c r="C667" t="n">
        <v>2</v>
      </c>
      <c r="D667" t="inlineStr"/>
      <c r="E667" t="inlineStr">
        <is>
          <t>20-12-2025 11:23:00</t>
        </is>
      </c>
      <c r="F667" t="inlineStr">
        <is>
          <t>mbnt</t>
        </is>
      </c>
      <c r="G667" t="inlineStr">
        <is>
          <t>No aplica</t>
        </is>
      </c>
      <c r="H667" t="inlineStr"/>
      <c r="I667" t="inlineStr">
        <is>
          <t>SQM</t>
        </is>
      </c>
    </row>
    <row r="668">
      <c r="A668" t="inlineStr">
        <is>
          <t>CARV-17</t>
        </is>
      </c>
      <c r="B668" t="inlineStr">
        <is>
          <t>Cota del agua subterránea</t>
        </is>
      </c>
      <c r="C668" t="n">
        <v>3</v>
      </c>
      <c r="D668" t="inlineStr">
        <is>
          <t>2308.055</t>
        </is>
      </c>
      <c r="E668" t="inlineStr">
        <is>
          <t>20-07-2025 13:32:00</t>
        </is>
      </c>
      <c r="F668" t="inlineStr">
        <is>
          <t>msnm</t>
        </is>
      </c>
      <c r="G668" t="inlineStr">
        <is>
          <t>No aplica</t>
        </is>
      </c>
      <c r="H668" t="inlineStr"/>
      <c r="I668" t="inlineStr">
        <is>
          <t>SQM</t>
        </is>
      </c>
    </row>
    <row r="669">
      <c r="A669" t="inlineStr">
        <is>
          <t>CARV-17</t>
        </is>
      </c>
      <c r="B669" t="inlineStr">
        <is>
          <t>Profundidad del agua subterránea bajo el punto de referencia</t>
        </is>
      </c>
      <c r="C669" t="n">
        <v>1</v>
      </c>
      <c r="D669" t="inlineStr">
        <is>
          <t>2.270</t>
        </is>
      </c>
      <c r="E669" t="inlineStr">
        <is>
          <t>20-07-2025 13:32:00</t>
        </is>
      </c>
      <c r="F669" t="inlineStr">
        <is>
          <t>mbpr</t>
        </is>
      </c>
      <c r="G669" t="inlineStr">
        <is>
          <t>No aplica</t>
        </is>
      </c>
      <c r="H669" t="inlineStr"/>
      <c r="I669" t="inlineStr">
        <is>
          <t>SQM</t>
        </is>
      </c>
    </row>
    <row r="670">
      <c r="A670" t="inlineStr">
        <is>
          <t>CARV-17</t>
        </is>
      </c>
      <c r="B670" t="inlineStr">
        <is>
          <t>Profundidad del agua subterránea bajo el nivel de terreno</t>
        </is>
      </c>
      <c r="C670" t="n">
        <v>2</v>
      </c>
      <c r="D670" t="inlineStr"/>
      <c r="E670" t="inlineStr">
        <is>
          <t>20-07-2025 13:32:00</t>
        </is>
      </c>
      <c r="F670" t="inlineStr">
        <is>
          <t>mbnt</t>
        </is>
      </c>
      <c r="G670" t="inlineStr">
        <is>
          <t>No aplica</t>
        </is>
      </c>
      <c r="H670" t="inlineStr"/>
      <c r="I670" t="inlineStr">
        <is>
          <t>SQM</t>
        </is>
      </c>
    </row>
    <row r="671">
      <c r="A671" t="inlineStr">
        <is>
          <t>CARV-17</t>
        </is>
      </c>
      <c r="B671" t="inlineStr">
        <is>
          <t>Cota del agua subterránea</t>
        </is>
      </c>
      <c r="C671" t="n">
        <v>3</v>
      </c>
      <c r="D671" t="inlineStr">
        <is>
          <t>2308.078</t>
        </is>
      </c>
      <c r="E671" t="inlineStr">
        <is>
          <t>17-08-2025 10:35:00</t>
        </is>
      </c>
      <c r="F671" t="inlineStr">
        <is>
          <t>msnm</t>
        </is>
      </c>
      <c r="G671" t="inlineStr">
        <is>
          <t>No aplica</t>
        </is>
      </c>
      <c r="H671" t="inlineStr"/>
      <c r="I671" t="inlineStr">
        <is>
          <t>SQM</t>
        </is>
      </c>
    </row>
    <row r="672">
      <c r="A672" t="inlineStr">
        <is>
          <t>CARV-17</t>
        </is>
      </c>
      <c r="B672" t="inlineStr">
        <is>
          <t>Profundidad del agua subterránea bajo el punto de referencia</t>
        </is>
      </c>
      <c r="C672" t="n">
        <v>1</v>
      </c>
      <c r="D672" t="inlineStr">
        <is>
          <t>2.247</t>
        </is>
      </c>
      <c r="E672" t="inlineStr">
        <is>
          <t>17-08-2025 10:35:00</t>
        </is>
      </c>
      <c r="F672" t="inlineStr">
        <is>
          <t>mbpr</t>
        </is>
      </c>
      <c r="G672" t="inlineStr">
        <is>
          <t>No aplica</t>
        </is>
      </c>
      <c r="H672" t="inlineStr"/>
      <c r="I672" t="inlineStr">
        <is>
          <t>SQM</t>
        </is>
      </c>
    </row>
    <row r="673">
      <c r="A673" t="inlineStr">
        <is>
          <t>CARV-17</t>
        </is>
      </c>
      <c r="B673" t="inlineStr">
        <is>
          <t>Profundidad del agua subterránea bajo el nivel de terreno</t>
        </is>
      </c>
      <c r="C673" t="n">
        <v>2</v>
      </c>
      <c r="D673" t="inlineStr"/>
      <c r="E673" t="inlineStr">
        <is>
          <t>17-08-2025 10:35:00</t>
        </is>
      </c>
      <c r="F673" t="inlineStr">
        <is>
          <t>mbnt</t>
        </is>
      </c>
      <c r="G673" t="inlineStr">
        <is>
          <t>No aplica</t>
        </is>
      </c>
      <c r="H673" t="inlineStr"/>
      <c r="I673" t="inlineStr">
        <is>
          <t>SQM</t>
        </is>
      </c>
    </row>
    <row r="674">
      <c r="A674" t="inlineStr">
        <is>
          <t>CARV-17</t>
        </is>
      </c>
      <c r="B674" t="inlineStr">
        <is>
          <t>Cota del agua subterránea</t>
        </is>
      </c>
      <c r="C674" t="n">
        <v>3</v>
      </c>
      <c r="D674" t="inlineStr">
        <is>
          <t>2308.086</t>
        </is>
      </c>
      <c r="E674" t="inlineStr">
        <is>
          <t>20-09-2025 16:14:00</t>
        </is>
      </c>
      <c r="F674" t="inlineStr">
        <is>
          <t>msnm</t>
        </is>
      </c>
      <c r="G674" t="inlineStr">
        <is>
          <t>No aplica</t>
        </is>
      </c>
      <c r="H674" t="inlineStr"/>
      <c r="I674" t="inlineStr">
        <is>
          <t>SQM</t>
        </is>
      </c>
    </row>
    <row r="675">
      <c r="A675" t="inlineStr">
        <is>
          <t>CARV-17</t>
        </is>
      </c>
      <c r="B675" t="inlineStr">
        <is>
          <t>Profundidad del agua subterránea bajo el punto de referencia</t>
        </is>
      </c>
      <c r="C675" t="n">
        <v>1</v>
      </c>
      <c r="D675" t="inlineStr">
        <is>
          <t>2.239</t>
        </is>
      </c>
      <c r="E675" t="inlineStr">
        <is>
          <t>20-09-2025 16:14:00</t>
        </is>
      </c>
      <c r="F675" t="inlineStr">
        <is>
          <t>mbpr</t>
        </is>
      </c>
      <c r="G675" t="inlineStr">
        <is>
          <t>No aplica</t>
        </is>
      </c>
      <c r="H675" t="inlineStr"/>
      <c r="I675" t="inlineStr">
        <is>
          <t>SQM</t>
        </is>
      </c>
    </row>
    <row r="676">
      <c r="A676" t="inlineStr">
        <is>
          <t>CARV-17</t>
        </is>
      </c>
      <c r="B676" t="inlineStr">
        <is>
          <t>Profundidad del agua subterránea bajo el nivel de terreno</t>
        </is>
      </c>
      <c r="C676" t="n">
        <v>2</v>
      </c>
      <c r="D676" t="inlineStr"/>
      <c r="E676" t="inlineStr">
        <is>
          <t>20-09-2025 16:14:00</t>
        </is>
      </c>
      <c r="F676" t="inlineStr">
        <is>
          <t>mbnt</t>
        </is>
      </c>
      <c r="G676" t="inlineStr">
        <is>
          <t>No aplica</t>
        </is>
      </c>
      <c r="H676" t="inlineStr"/>
      <c r="I676" t="inlineStr">
        <is>
          <t>SQM</t>
        </is>
      </c>
    </row>
    <row r="677">
      <c r="A677" t="inlineStr">
        <is>
          <t>CARV-17</t>
        </is>
      </c>
      <c r="B677" t="inlineStr">
        <is>
          <t>Cota del agua subterránea</t>
        </is>
      </c>
      <c r="C677" t="n">
        <v>3</v>
      </c>
      <c r="D677" t="inlineStr">
        <is>
          <t>2308.091</t>
        </is>
      </c>
      <c r="E677" t="inlineStr">
        <is>
          <t>18-10-2025 15:08:00</t>
        </is>
      </c>
      <c r="F677" t="inlineStr">
        <is>
          <t>msnm</t>
        </is>
      </c>
      <c r="G677" t="inlineStr">
        <is>
          <t>No aplica</t>
        </is>
      </c>
      <c r="H677" t="inlineStr"/>
      <c r="I677" t="inlineStr">
        <is>
          <t>SQM</t>
        </is>
      </c>
    </row>
    <row r="678">
      <c r="A678" t="inlineStr">
        <is>
          <t>CARV-17</t>
        </is>
      </c>
      <c r="B678" t="inlineStr">
        <is>
          <t>Profundidad del agua subterránea bajo el punto de referencia</t>
        </is>
      </c>
      <c r="C678" t="n">
        <v>1</v>
      </c>
      <c r="D678" t="inlineStr">
        <is>
          <t>2.234</t>
        </is>
      </c>
      <c r="E678" t="inlineStr">
        <is>
          <t>18-10-2025 15:08:00</t>
        </is>
      </c>
      <c r="F678" t="inlineStr">
        <is>
          <t>mbpr</t>
        </is>
      </c>
      <c r="G678" t="inlineStr">
        <is>
          <t>No aplica</t>
        </is>
      </c>
      <c r="H678" t="inlineStr"/>
      <c r="I678" t="inlineStr">
        <is>
          <t>SQM</t>
        </is>
      </c>
    </row>
    <row r="679">
      <c r="A679" t="inlineStr">
        <is>
          <t>CARV-17</t>
        </is>
      </c>
      <c r="B679" t="inlineStr">
        <is>
          <t>Profundidad del agua subterránea bajo el nivel de terreno</t>
        </is>
      </c>
      <c r="C679" t="n">
        <v>2</v>
      </c>
      <c r="D679" t="inlineStr"/>
      <c r="E679" t="inlineStr">
        <is>
          <t>18-10-2025 15:08:00</t>
        </is>
      </c>
      <c r="F679" t="inlineStr">
        <is>
          <t>mbnt</t>
        </is>
      </c>
      <c r="G679" t="inlineStr">
        <is>
          <t>No aplica</t>
        </is>
      </c>
      <c r="H679" t="inlineStr"/>
      <c r="I679" t="inlineStr">
        <is>
          <t>SQM</t>
        </is>
      </c>
    </row>
    <row r="680">
      <c r="A680" t="inlineStr">
        <is>
          <t>CARV-17</t>
        </is>
      </c>
      <c r="B680" t="inlineStr">
        <is>
          <t>Cota del agua subterránea</t>
        </is>
      </c>
      <c r="C680" t="n">
        <v>3</v>
      </c>
      <c r="D680" t="inlineStr">
        <is>
          <t>2308.061</t>
        </is>
      </c>
      <c r="E680" t="inlineStr">
        <is>
          <t>29-11-2025 14:48:00</t>
        </is>
      </c>
      <c r="F680" t="inlineStr">
        <is>
          <t>msnm</t>
        </is>
      </c>
      <c r="G680" t="inlineStr">
        <is>
          <t>No aplica</t>
        </is>
      </c>
      <c r="H680" t="inlineStr"/>
      <c r="I680" t="inlineStr">
        <is>
          <t>SQM</t>
        </is>
      </c>
    </row>
    <row r="681">
      <c r="A681" t="inlineStr">
        <is>
          <t>CARV-17</t>
        </is>
      </c>
      <c r="B681" t="inlineStr">
        <is>
          <t>Profundidad del agua subterránea bajo el punto de referencia</t>
        </is>
      </c>
      <c r="C681" t="n">
        <v>1</v>
      </c>
      <c r="D681" t="inlineStr">
        <is>
          <t>2.264</t>
        </is>
      </c>
      <c r="E681" t="inlineStr">
        <is>
          <t>29-11-2025 14:48:00</t>
        </is>
      </c>
      <c r="F681" t="inlineStr">
        <is>
          <t>mbpr</t>
        </is>
      </c>
      <c r="G681" t="inlineStr">
        <is>
          <t>No aplica</t>
        </is>
      </c>
      <c r="H681" t="inlineStr"/>
      <c r="I681" t="inlineStr">
        <is>
          <t>SQM</t>
        </is>
      </c>
    </row>
    <row r="682">
      <c r="A682" t="inlineStr">
        <is>
          <t>CARV-17</t>
        </is>
      </c>
      <c r="B682" t="inlineStr">
        <is>
          <t>Profundidad del agua subterránea bajo el nivel de terreno</t>
        </is>
      </c>
      <c r="C682" t="n">
        <v>2</v>
      </c>
      <c r="D682" t="inlineStr"/>
      <c r="E682" t="inlineStr">
        <is>
          <t>29-11-2025 14:48:00</t>
        </is>
      </c>
      <c r="F682" t="inlineStr">
        <is>
          <t>mbnt</t>
        </is>
      </c>
      <c r="G682" t="inlineStr">
        <is>
          <t>No aplica</t>
        </is>
      </c>
      <c r="H682" t="inlineStr"/>
      <c r="I682" t="inlineStr">
        <is>
          <t>SQM</t>
        </is>
      </c>
    </row>
    <row r="683">
      <c r="A683" t="inlineStr">
        <is>
          <t>CARV-17</t>
        </is>
      </c>
      <c r="B683" t="inlineStr">
        <is>
          <t>Cota del agua subterránea</t>
        </is>
      </c>
      <c r="C683" t="n">
        <v>3</v>
      </c>
      <c r="D683" t="inlineStr">
        <is>
          <t>2308.035</t>
        </is>
      </c>
      <c r="E683" t="inlineStr">
        <is>
          <t>20-12-2025 14:12:00</t>
        </is>
      </c>
      <c r="F683" t="inlineStr">
        <is>
          <t>msnm</t>
        </is>
      </c>
      <c r="G683" t="inlineStr">
        <is>
          <t>No aplica</t>
        </is>
      </c>
      <c r="H683" t="inlineStr"/>
      <c r="I683" t="inlineStr">
        <is>
          <t>SQM</t>
        </is>
      </c>
    </row>
    <row r="684">
      <c r="A684" t="inlineStr">
        <is>
          <t>CARV-17</t>
        </is>
      </c>
      <c r="B684" t="inlineStr">
        <is>
          <t>Profundidad del agua subterránea bajo el punto de referencia</t>
        </is>
      </c>
      <c r="C684" t="n">
        <v>1</v>
      </c>
      <c r="D684" t="inlineStr">
        <is>
          <t>2.290</t>
        </is>
      </c>
      <c r="E684" t="inlineStr">
        <is>
          <t>20-12-2025 14:12:00</t>
        </is>
      </c>
      <c r="F684" t="inlineStr">
        <is>
          <t>mbpr</t>
        </is>
      </c>
      <c r="G684" t="inlineStr">
        <is>
          <t>No aplica</t>
        </is>
      </c>
      <c r="H684" t="inlineStr"/>
      <c r="I684" t="inlineStr">
        <is>
          <t>SQM</t>
        </is>
      </c>
    </row>
    <row r="685">
      <c r="A685" t="inlineStr">
        <is>
          <t>CARV-17</t>
        </is>
      </c>
      <c r="B685" t="inlineStr">
        <is>
          <t>Profundidad del agua subterránea bajo el nivel de terreno</t>
        </is>
      </c>
      <c r="C685" t="n">
        <v>2</v>
      </c>
      <c r="D685" t="inlineStr"/>
      <c r="E685" t="inlineStr">
        <is>
          <t>20-12-2025 14:12:00</t>
        </is>
      </c>
      <c r="F685" t="inlineStr">
        <is>
          <t>mbnt</t>
        </is>
      </c>
      <c r="G685" t="inlineStr">
        <is>
          <t>No aplica</t>
        </is>
      </c>
      <c r="H685" t="inlineStr"/>
      <c r="I685" t="inlineStr">
        <is>
          <t>SQM</t>
        </is>
      </c>
    </row>
    <row r="686">
      <c r="A686" t="inlineStr">
        <is>
          <t>CUÑA 1</t>
        </is>
      </c>
      <c r="B686" t="inlineStr">
        <is>
          <t>Cota del agua subterránea</t>
        </is>
      </c>
      <c r="C686" t="n">
        <v>3</v>
      </c>
      <c r="D686" t="inlineStr">
        <is>
          <t>2299.728</t>
        </is>
      </c>
      <c r="E686" t="inlineStr">
        <is>
          <t>20-07-2025 11:35:00</t>
        </is>
      </c>
      <c r="F686" t="inlineStr">
        <is>
          <t>msnm</t>
        </is>
      </c>
      <c r="G686" t="inlineStr">
        <is>
          <t>No aplica</t>
        </is>
      </c>
      <c r="H686" t="inlineStr"/>
      <c r="I686" t="inlineStr">
        <is>
          <t>SQM</t>
        </is>
      </c>
    </row>
    <row r="687">
      <c r="A687" t="inlineStr">
        <is>
          <t>CUÑA 1</t>
        </is>
      </c>
      <c r="B687" t="inlineStr">
        <is>
          <t>Profundidad del agua subterránea bajo el punto de referencia</t>
        </is>
      </c>
      <c r="C687" t="n">
        <v>1</v>
      </c>
      <c r="D687" t="inlineStr">
        <is>
          <t>1.500</t>
        </is>
      </c>
      <c r="E687" t="inlineStr">
        <is>
          <t>20-07-2025 11:35:00</t>
        </is>
      </c>
      <c r="F687" t="inlineStr">
        <is>
          <t>mbpr</t>
        </is>
      </c>
      <c r="G687" t="inlineStr">
        <is>
          <t>No aplica</t>
        </is>
      </c>
      <c r="H687" t="inlineStr"/>
      <c r="I687" t="inlineStr">
        <is>
          <t>SQM</t>
        </is>
      </c>
    </row>
    <row r="688">
      <c r="A688" t="inlineStr">
        <is>
          <t>CUÑA 1</t>
        </is>
      </c>
      <c r="B688" t="inlineStr">
        <is>
          <t>Profundidad del agua subterránea bajo el nivel de terreno</t>
        </is>
      </c>
      <c r="C688" t="n">
        <v>2</v>
      </c>
      <c r="D688" t="n">
        <v>0.738</v>
      </c>
      <c r="E688" t="inlineStr">
        <is>
          <t>20-07-2025 11:35:00</t>
        </is>
      </c>
      <c r="F688" t="inlineStr">
        <is>
          <t>mbnt</t>
        </is>
      </c>
      <c r="G688" t="inlineStr">
        <is>
          <t>No aplica</t>
        </is>
      </c>
      <c r="H688" t="inlineStr"/>
      <c r="I688" t="inlineStr">
        <is>
          <t>SQM</t>
        </is>
      </c>
    </row>
    <row r="689">
      <c r="A689" t="inlineStr">
        <is>
          <t>CUÑA 1</t>
        </is>
      </c>
      <c r="B689" t="inlineStr">
        <is>
          <t>Cota del agua subterránea</t>
        </is>
      </c>
      <c r="C689" t="n">
        <v>3</v>
      </c>
      <c r="D689" t="inlineStr">
        <is>
          <t>2299.727</t>
        </is>
      </c>
      <c r="E689" t="inlineStr">
        <is>
          <t>26-07-2025 13:19:00</t>
        </is>
      </c>
      <c r="F689" t="inlineStr">
        <is>
          <t>msnm</t>
        </is>
      </c>
      <c r="G689" t="inlineStr">
        <is>
          <t>No aplica</t>
        </is>
      </c>
      <c r="H689" t="inlineStr"/>
      <c r="I689" t="inlineStr">
        <is>
          <t>SQM</t>
        </is>
      </c>
    </row>
    <row r="690">
      <c r="A690" t="inlineStr">
        <is>
          <t>CUÑA 1</t>
        </is>
      </c>
      <c r="B690" t="inlineStr">
        <is>
          <t>Profundidad del agua subterránea bajo el punto de referencia</t>
        </is>
      </c>
      <c r="C690" t="n">
        <v>1</v>
      </c>
      <c r="D690" t="inlineStr">
        <is>
          <t>1.501</t>
        </is>
      </c>
      <c r="E690" t="inlineStr">
        <is>
          <t>26-07-2025 13:19:00</t>
        </is>
      </c>
      <c r="F690" t="inlineStr">
        <is>
          <t>mbpr</t>
        </is>
      </c>
      <c r="G690" t="inlineStr">
        <is>
          <t>No aplica</t>
        </is>
      </c>
      <c r="H690" t="inlineStr"/>
      <c r="I690" t="inlineStr">
        <is>
          <t>SQM</t>
        </is>
      </c>
    </row>
    <row r="691">
      <c r="A691" t="inlineStr">
        <is>
          <t>CUÑA 1</t>
        </is>
      </c>
      <c r="B691" t="inlineStr">
        <is>
          <t>Profundidad del agua subterránea bajo el nivel de terreno</t>
        </is>
      </c>
      <c r="C691" t="n">
        <v>2</v>
      </c>
      <c r="D691" t="n">
        <v>0.739</v>
      </c>
      <c r="E691" t="inlineStr">
        <is>
          <t>26-07-2025 13:19:00</t>
        </is>
      </c>
      <c r="F691" t="inlineStr">
        <is>
          <t>mbnt</t>
        </is>
      </c>
      <c r="G691" t="inlineStr">
        <is>
          <t>No aplica</t>
        </is>
      </c>
      <c r="H691" t="inlineStr"/>
      <c r="I691" t="inlineStr">
        <is>
          <t>SQM</t>
        </is>
      </c>
    </row>
    <row r="692">
      <c r="A692" t="inlineStr">
        <is>
          <t>CUÑA 1</t>
        </is>
      </c>
      <c r="B692" t="inlineStr">
        <is>
          <t>Cota del agua subterránea</t>
        </is>
      </c>
      <c r="C692" t="n">
        <v>3</v>
      </c>
      <c r="D692" t="inlineStr">
        <is>
          <t>2299.742</t>
        </is>
      </c>
      <c r="E692" t="inlineStr">
        <is>
          <t>17-08-2025 12:36:00</t>
        </is>
      </c>
      <c r="F692" t="inlineStr">
        <is>
          <t>msnm</t>
        </is>
      </c>
      <c r="G692" t="inlineStr">
        <is>
          <t>No aplica</t>
        </is>
      </c>
      <c r="H692" t="inlineStr"/>
      <c r="I692" t="inlineStr">
        <is>
          <t>SQM</t>
        </is>
      </c>
    </row>
    <row r="693">
      <c r="A693" t="inlineStr">
        <is>
          <t>CUÑA 1</t>
        </is>
      </c>
      <c r="B693" t="inlineStr">
        <is>
          <t>Profundidad del agua subterránea bajo el punto de referencia</t>
        </is>
      </c>
      <c r="C693" t="n">
        <v>1</v>
      </c>
      <c r="D693" t="inlineStr">
        <is>
          <t>1.486</t>
        </is>
      </c>
      <c r="E693" t="inlineStr">
        <is>
          <t>17-08-2025 12:36:00</t>
        </is>
      </c>
      <c r="F693" t="inlineStr">
        <is>
          <t>mbpr</t>
        </is>
      </c>
      <c r="G693" t="inlineStr">
        <is>
          <t>No aplica</t>
        </is>
      </c>
      <c r="H693" t="inlineStr"/>
      <c r="I693" t="inlineStr">
        <is>
          <t>SQM</t>
        </is>
      </c>
    </row>
    <row r="694">
      <c r="A694" t="inlineStr">
        <is>
          <t>CUÑA 1</t>
        </is>
      </c>
      <c r="B694" t="inlineStr">
        <is>
          <t>Profundidad del agua subterránea bajo el nivel de terreno</t>
        </is>
      </c>
      <c r="C694" t="n">
        <v>2</v>
      </c>
      <c r="D694" t="n">
        <v>0.724</v>
      </c>
      <c r="E694" t="inlineStr">
        <is>
          <t>17-08-2025 12:36:00</t>
        </is>
      </c>
      <c r="F694" t="inlineStr">
        <is>
          <t>mbnt</t>
        </is>
      </c>
      <c r="G694" t="inlineStr">
        <is>
          <t>No aplica</t>
        </is>
      </c>
      <c r="H694" t="inlineStr"/>
      <c r="I694" t="inlineStr">
        <is>
          <t>SQM</t>
        </is>
      </c>
    </row>
    <row r="695">
      <c r="A695" t="inlineStr">
        <is>
          <t>CUÑA 1</t>
        </is>
      </c>
      <c r="B695" t="inlineStr">
        <is>
          <t>Cota del agua subterránea</t>
        </is>
      </c>
      <c r="C695" t="n">
        <v>3</v>
      </c>
      <c r="D695" t="inlineStr">
        <is>
          <t>2299.736</t>
        </is>
      </c>
      <c r="E695" t="inlineStr">
        <is>
          <t>30-08-2025 10:22:00</t>
        </is>
      </c>
      <c r="F695" t="inlineStr">
        <is>
          <t>msnm</t>
        </is>
      </c>
      <c r="G695" t="inlineStr">
        <is>
          <t>No aplica</t>
        </is>
      </c>
      <c r="H695" t="inlineStr"/>
      <c r="I695" t="inlineStr">
        <is>
          <t>SQM</t>
        </is>
      </c>
    </row>
    <row r="696">
      <c r="A696" t="inlineStr">
        <is>
          <t>CUÑA 1</t>
        </is>
      </c>
      <c r="B696" t="inlineStr">
        <is>
          <t>Profundidad del agua subterránea bajo el punto de referencia</t>
        </is>
      </c>
      <c r="C696" t="n">
        <v>1</v>
      </c>
      <c r="D696" t="inlineStr">
        <is>
          <t>1.492</t>
        </is>
      </c>
      <c r="E696" t="inlineStr">
        <is>
          <t>30-08-2025 10:22:00</t>
        </is>
      </c>
      <c r="F696" t="inlineStr">
        <is>
          <t>mbpr</t>
        </is>
      </c>
      <c r="G696" t="inlineStr">
        <is>
          <t>No aplica</t>
        </is>
      </c>
      <c r="H696" t="inlineStr"/>
      <c r="I696" t="inlineStr">
        <is>
          <t>SQM</t>
        </is>
      </c>
    </row>
    <row r="697">
      <c r="A697" t="inlineStr">
        <is>
          <t>CUÑA 1</t>
        </is>
      </c>
      <c r="B697" t="inlineStr">
        <is>
          <t>Profundidad del agua subterránea bajo el nivel de terreno</t>
        </is>
      </c>
      <c r="C697" t="n">
        <v>2</v>
      </c>
      <c r="D697" t="n">
        <v>0.73</v>
      </c>
      <c r="E697" t="inlineStr">
        <is>
          <t>30-08-2025 10:22:00</t>
        </is>
      </c>
      <c r="F697" t="inlineStr">
        <is>
          <t>mbnt</t>
        </is>
      </c>
      <c r="G697" t="inlineStr">
        <is>
          <t>No aplica</t>
        </is>
      </c>
      <c r="H697" t="inlineStr"/>
      <c r="I697" t="inlineStr">
        <is>
          <t>SQM</t>
        </is>
      </c>
    </row>
    <row r="698">
      <c r="A698" t="inlineStr">
        <is>
          <t>CUÑA 1</t>
        </is>
      </c>
      <c r="B698" t="inlineStr">
        <is>
          <t>Cota del agua subterránea</t>
        </is>
      </c>
      <c r="C698" t="n">
        <v>3</v>
      </c>
      <c r="D698" t="inlineStr">
        <is>
          <t>2299.738</t>
        </is>
      </c>
      <c r="E698" t="inlineStr">
        <is>
          <t>22-09-2025 12:51:00</t>
        </is>
      </c>
      <c r="F698" t="inlineStr">
        <is>
          <t>msnm</t>
        </is>
      </c>
      <c r="G698" t="inlineStr">
        <is>
          <t>No aplica</t>
        </is>
      </c>
      <c r="H698" t="inlineStr"/>
      <c r="I698" t="inlineStr">
        <is>
          <t>SQM</t>
        </is>
      </c>
    </row>
    <row r="699">
      <c r="A699" t="inlineStr">
        <is>
          <t>CUÑA 1</t>
        </is>
      </c>
      <c r="B699" t="inlineStr">
        <is>
          <t>Profundidad del agua subterránea bajo el punto de referencia</t>
        </is>
      </c>
      <c r="C699" t="n">
        <v>1</v>
      </c>
      <c r="D699" t="inlineStr">
        <is>
          <t>1.490</t>
        </is>
      </c>
      <c r="E699" t="inlineStr">
        <is>
          <t>22-09-2025 12:51:00</t>
        </is>
      </c>
      <c r="F699" t="inlineStr">
        <is>
          <t>mbpr</t>
        </is>
      </c>
      <c r="G699" t="inlineStr">
        <is>
          <t>No aplica</t>
        </is>
      </c>
      <c r="H699" t="inlineStr"/>
      <c r="I699" t="inlineStr">
        <is>
          <t>SQM</t>
        </is>
      </c>
    </row>
    <row r="700">
      <c r="A700" t="inlineStr">
        <is>
          <t>CUÑA 1</t>
        </is>
      </c>
      <c r="B700" t="inlineStr">
        <is>
          <t>Profundidad del agua subterránea bajo el nivel de terreno</t>
        </is>
      </c>
      <c r="C700" t="n">
        <v>2</v>
      </c>
      <c r="D700" t="n">
        <v>0.728</v>
      </c>
      <c r="E700" t="inlineStr">
        <is>
          <t>22-09-2025 12:51:00</t>
        </is>
      </c>
      <c r="F700" t="inlineStr">
        <is>
          <t>mbnt</t>
        </is>
      </c>
      <c r="G700" t="inlineStr">
        <is>
          <t>No aplica</t>
        </is>
      </c>
      <c r="H700" t="inlineStr"/>
      <c r="I700" t="inlineStr">
        <is>
          <t>SQM</t>
        </is>
      </c>
    </row>
    <row r="701">
      <c r="A701" t="inlineStr">
        <is>
          <t>CUÑA 1</t>
        </is>
      </c>
      <c r="B701" t="inlineStr">
        <is>
          <t>Cota del agua subterránea</t>
        </is>
      </c>
      <c r="C701" t="n">
        <v>3</v>
      </c>
      <c r="D701" t="inlineStr">
        <is>
          <t>2299.738</t>
        </is>
      </c>
      <c r="E701" t="inlineStr">
        <is>
          <t>27-09-2025 11:16:00</t>
        </is>
      </c>
      <c r="F701" t="inlineStr">
        <is>
          <t>msnm</t>
        </is>
      </c>
      <c r="G701" t="inlineStr">
        <is>
          <t>No aplica</t>
        </is>
      </c>
      <c r="H701" t="inlineStr"/>
      <c r="I701" t="inlineStr">
        <is>
          <t>SQM</t>
        </is>
      </c>
    </row>
    <row r="702">
      <c r="A702" t="inlineStr">
        <is>
          <t>CUÑA 1</t>
        </is>
      </c>
      <c r="B702" t="inlineStr">
        <is>
          <t>Profundidad del agua subterránea bajo el punto de referencia</t>
        </is>
      </c>
      <c r="C702" t="n">
        <v>1</v>
      </c>
      <c r="D702" t="inlineStr">
        <is>
          <t>1.490</t>
        </is>
      </c>
      <c r="E702" t="inlineStr">
        <is>
          <t>27-09-2025 11:16:00</t>
        </is>
      </c>
      <c r="F702" t="inlineStr">
        <is>
          <t>mbpr</t>
        </is>
      </c>
      <c r="G702" t="inlineStr">
        <is>
          <t>No aplica</t>
        </is>
      </c>
      <c r="H702" t="inlineStr"/>
      <c r="I702" t="inlineStr">
        <is>
          <t>SQM</t>
        </is>
      </c>
    </row>
    <row r="703">
      <c r="A703" t="inlineStr">
        <is>
          <t>CUÑA 1</t>
        </is>
      </c>
      <c r="B703" t="inlineStr">
        <is>
          <t>Profundidad del agua subterránea bajo el nivel de terreno</t>
        </is>
      </c>
      <c r="C703" t="n">
        <v>2</v>
      </c>
      <c r="D703" t="n">
        <v>0.728</v>
      </c>
      <c r="E703" t="inlineStr">
        <is>
          <t>27-09-2025 11:16:00</t>
        </is>
      </c>
      <c r="F703" t="inlineStr">
        <is>
          <t>mbnt</t>
        </is>
      </c>
      <c r="G703" t="inlineStr">
        <is>
          <t>No aplica</t>
        </is>
      </c>
      <c r="H703" t="inlineStr"/>
      <c r="I703" t="inlineStr">
        <is>
          <t>SQM</t>
        </is>
      </c>
    </row>
    <row r="704">
      <c r="A704" t="inlineStr">
        <is>
          <t>CUÑA 1</t>
        </is>
      </c>
      <c r="B704" t="inlineStr">
        <is>
          <t>Cota del agua subterránea</t>
        </is>
      </c>
      <c r="C704" t="n">
        <v>3</v>
      </c>
      <c r="D704" t="inlineStr">
        <is>
          <t>2299.745</t>
        </is>
      </c>
      <c r="E704" t="inlineStr">
        <is>
          <t>19-10-2025 16:48:00</t>
        </is>
      </c>
      <c r="F704" t="inlineStr">
        <is>
          <t>msnm</t>
        </is>
      </c>
      <c r="G704" t="inlineStr">
        <is>
          <t>No aplica</t>
        </is>
      </c>
      <c r="H704" t="inlineStr"/>
      <c r="I704" t="inlineStr">
        <is>
          <t>SQM</t>
        </is>
      </c>
    </row>
    <row r="705">
      <c r="A705" t="inlineStr">
        <is>
          <t>CUÑA 1</t>
        </is>
      </c>
      <c r="B705" t="inlineStr">
        <is>
          <t>Profundidad del agua subterránea bajo el punto de referencia</t>
        </is>
      </c>
      <c r="C705" t="n">
        <v>1</v>
      </c>
      <c r="D705" t="inlineStr">
        <is>
          <t>1.483</t>
        </is>
      </c>
      <c r="E705" t="inlineStr">
        <is>
          <t>19-10-2025 16:48:00</t>
        </is>
      </c>
      <c r="F705" t="inlineStr">
        <is>
          <t>mbpr</t>
        </is>
      </c>
      <c r="G705" t="inlineStr">
        <is>
          <t>No aplica</t>
        </is>
      </c>
      <c r="H705" t="inlineStr"/>
      <c r="I705" t="inlineStr">
        <is>
          <t>SQM</t>
        </is>
      </c>
    </row>
    <row r="706">
      <c r="A706" t="inlineStr">
        <is>
          <t>CUÑA 1</t>
        </is>
      </c>
      <c r="B706" t="inlineStr">
        <is>
          <t>Profundidad del agua subterránea bajo el nivel de terreno</t>
        </is>
      </c>
      <c r="C706" t="n">
        <v>2</v>
      </c>
      <c r="D706" t="n">
        <v>0.721</v>
      </c>
      <c r="E706" t="inlineStr">
        <is>
          <t>19-10-2025 16:48:00</t>
        </is>
      </c>
      <c r="F706" t="inlineStr">
        <is>
          <t>mbnt</t>
        </is>
      </c>
      <c r="G706" t="inlineStr">
        <is>
          <t>No aplica</t>
        </is>
      </c>
      <c r="H706" t="inlineStr"/>
      <c r="I706" t="inlineStr">
        <is>
          <t>SQM</t>
        </is>
      </c>
    </row>
    <row r="707">
      <c r="A707" t="inlineStr">
        <is>
          <t>CUÑA 1</t>
        </is>
      </c>
      <c r="B707" t="inlineStr">
        <is>
          <t>Cota del agua subterránea</t>
        </is>
      </c>
      <c r="C707" t="n">
        <v>3</v>
      </c>
      <c r="D707" t="inlineStr">
        <is>
          <t>2299.740</t>
        </is>
      </c>
      <c r="E707" t="inlineStr">
        <is>
          <t>17-11-2025 11:10:00</t>
        </is>
      </c>
      <c r="F707" t="inlineStr">
        <is>
          <t>msnm</t>
        </is>
      </c>
      <c r="G707" t="inlineStr">
        <is>
          <t>No aplica</t>
        </is>
      </c>
      <c r="H707" t="inlineStr"/>
      <c r="I707" t="inlineStr">
        <is>
          <t>SQM</t>
        </is>
      </c>
    </row>
    <row r="708">
      <c r="A708" t="inlineStr">
        <is>
          <t>CUÑA 1</t>
        </is>
      </c>
      <c r="B708" t="inlineStr">
        <is>
          <t>Profundidad del agua subterránea bajo el punto de referencia</t>
        </is>
      </c>
      <c r="C708" t="n">
        <v>1</v>
      </c>
      <c r="D708" t="inlineStr">
        <is>
          <t>1.488</t>
        </is>
      </c>
      <c r="E708" t="inlineStr">
        <is>
          <t>17-11-2025 11:10:00</t>
        </is>
      </c>
      <c r="F708" t="inlineStr">
        <is>
          <t>mbpr</t>
        </is>
      </c>
      <c r="G708" t="inlineStr">
        <is>
          <t>No aplica</t>
        </is>
      </c>
      <c r="H708" t="inlineStr"/>
      <c r="I708" t="inlineStr">
        <is>
          <t>SQM</t>
        </is>
      </c>
    </row>
    <row r="709">
      <c r="A709" t="inlineStr">
        <is>
          <t>CUÑA 1</t>
        </is>
      </c>
      <c r="B709" t="inlineStr">
        <is>
          <t>Profundidad del agua subterránea bajo el nivel de terreno</t>
        </is>
      </c>
      <c r="C709" t="n">
        <v>2</v>
      </c>
      <c r="D709" t="n">
        <v>0.726</v>
      </c>
      <c r="E709" t="inlineStr">
        <is>
          <t>17-11-2025 11:10:00</t>
        </is>
      </c>
      <c r="F709" t="inlineStr">
        <is>
          <t>mbnt</t>
        </is>
      </c>
      <c r="G709" t="inlineStr">
        <is>
          <t>No aplica</t>
        </is>
      </c>
      <c r="H709" t="inlineStr"/>
      <c r="I709" t="inlineStr">
        <is>
          <t>SQM</t>
        </is>
      </c>
    </row>
    <row r="710">
      <c r="A710" t="inlineStr">
        <is>
          <t>CUÑA 1</t>
        </is>
      </c>
      <c r="B710" t="inlineStr">
        <is>
          <t>Cota del agua subterránea</t>
        </is>
      </c>
      <c r="C710" t="n">
        <v>3</v>
      </c>
      <c r="D710" t="inlineStr">
        <is>
          <t>2299.733</t>
        </is>
      </c>
      <c r="E710" t="inlineStr">
        <is>
          <t>13-12-2025 10:50:00</t>
        </is>
      </c>
      <c r="F710" t="inlineStr">
        <is>
          <t>msnm</t>
        </is>
      </c>
      <c r="G710" t="inlineStr">
        <is>
          <t>No aplica</t>
        </is>
      </c>
      <c r="H710" t="inlineStr"/>
      <c r="I710" t="inlineStr">
        <is>
          <t>SQM</t>
        </is>
      </c>
    </row>
    <row r="711">
      <c r="A711" t="inlineStr">
        <is>
          <t>CUÑA 1</t>
        </is>
      </c>
      <c r="B711" t="inlineStr">
        <is>
          <t>Profundidad del agua subterránea bajo el punto de referencia</t>
        </is>
      </c>
      <c r="C711" t="n">
        <v>1</v>
      </c>
      <c r="D711" t="inlineStr">
        <is>
          <t>1.495</t>
        </is>
      </c>
      <c r="E711" t="inlineStr">
        <is>
          <t>13-12-2025 10:50:00</t>
        </is>
      </c>
      <c r="F711" t="inlineStr">
        <is>
          <t>mbpr</t>
        </is>
      </c>
      <c r="G711" t="inlineStr">
        <is>
          <t>No aplica</t>
        </is>
      </c>
      <c r="H711" t="inlineStr"/>
      <c r="I711" t="inlineStr">
        <is>
          <t>SQM</t>
        </is>
      </c>
    </row>
    <row r="712">
      <c r="A712" t="inlineStr">
        <is>
          <t>CUÑA 1</t>
        </is>
      </c>
      <c r="B712" t="inlineStr">
        <is>
          <t>Profundidad del agua subterránea bajo el nivel de terreno</t>
        </is>
      </c>
      <c r="C712" t="n">
        <v>2</v>
      </c>
      <c r="D712" t="n">
        <v>0.733</v>
      </c>
      <c r="E712" t="inlineStr">
        <is>
          <t>13-12-2025 10:50:00</t>
        </is>
      </c>
      <c r="F712" t="inlineStr">
        <is>
          <t>mbnt</t>
        </is>
      </c>
      <c r="G712" t="inlineStr">
        <is>
          <t>No aplica</t>
        </is>
      </c>
      <c r="H712" t="inlineStr"/>
      <c r="I712" t="inlineStr">
        <is>
          <t>SQM</t>
        </is>
      </c>
    </row>
    <row r="713">
      <c r="A713" t="inlineStr">
        <is>
          <t>CUÑA 2</t>
        </is>
      </c>
      <c r="B713" t="inlineStr">
        <is>
          <t>Cota del agua subterránea</t>
        </is>
      </c>
      <c r="C713" t="n">
        <v>3</v>
      </c>
      <c r="D713" t="inlineStr">
        <is>
          <t>2300.343</t>
        </is>
      </c>
      <c r="E713" t="inlineStr">
        <is>
          <t>06-07-2025 17:10:00</t>
        </is>
      </c>
      <c r="F713" t="inlineStr">
        <is>
          <t>msnm</t>
        </is>
      </c>
      <c r="G713" t="inlineStr">
        <is>
          <t>No aplica</t>
        </is>
      </c>
      <c r="H713" t="inlineStr"/>
      <c r="I713" t="inlineStr">
        <is>
          <t>SQM</t>
        </is>
      </c>
    </row>
    <row r="714">
      <c r="A714" t="inlineStr">
        <is>
          <t>CUÑA 2</t>
        </is>
      </c>
      <c r="B714" t="inlineStr">
        <is>
          <t>Profundidad del agua subterránea bajo el punto de referencia</t>
        </is>
      </c>
      <c r="C714" t="n">
        <v>1</v>
      </c>
      <c r="D714" t="inlineStr">
        <is>
          <t>1.512</t>
        </is>
      </c>
      <c r="E714" t="inlineStr">
        <is>
          <t>06-07-2025 17:10:00</t>
        </is>
      </c>
      <c r="F714" t="inlineStr">
        <is>
          <t>mbpr</t>
        </is>
      </c>
      <c r="G714" t="inlineStr">
        <is>
          <t>No aplica</t>
        </is>
      </c>
      <c r="H714" t="inlineStr"/>
      <c r="I714" t="inlineStr">
        <is>
          <t>SQM</t>
        </is>
      </c>
    </row>
    <row r="715">
      <c r="A715" t="inlineStr">
        <is>
          <t>CUÑA 2</t>
        </is>
      </c>
      <c r="B715" t="inlineStr">
        <is>
          <t>Profundidad del agua subterránea bajo el nivel de terreno</t>
        </is>
      </c>
      <c r="C715" t="n">
        <v>2</v>
      </c>
      <c r="D715" t="n">
        <v>0.456</v>
      </c>
      <c r="E715" t="inlineStr">
        <is>
          <t>06-07-2025 17:10:00</t>
        </is>
      </c>
      <c r="F715" t="inlineStr">
        <is>
          <t>mbnt</t>
        </is>
      </c>
      <c r="G715" t="inlineStr">
        <is>
          <t>No aplica</t>
        </is>
      </c>
      <c r="H715" t="inlineStr"/>
      <c r="I715" t="inlineStr">
        <is>
          <t>SQM</t>
        </is>
      </c>
    </row>
    <row r="716">
      <c r="A716" t="inlineStr">
        <is>
          <t>CUÑA 2</t>
        </is>
      </c>
      <c r="B716" t="inlineStr">
        <is>
          <t>Cota del agua subterránea</t>
        </is>
      </c>
      <c r="C716" t="n">
        <v>3</v>
      </c>
      <c r="D716" t="inlineStr">
        <is>
          <t>2300.335</t>
        </is>
      </c>
      <c r="E716" t="inlineStr">
        <is>
          <t>09-07-2025 12:38:00</t>
        </is>
      </c>
      <c r="F716" t="inlineStr">
        <is>
          <t>msnm</t>
        </is>
      </c>
      <c r="G716" t="inlineStr">
        <is>
          <t>No aplica</t>
        </is>
      </c>
      <c r="H716" t="inlineStr"/>
      <c r="I716" t="inlineStr">
        <is>
          <t>SQM</t>
        </is>
      </c>
    </row>
    <row r="717">
      <c r="A717" t="inlineStr">
        <is>
          <t>CUÑA 2</t>
        </is>
      </c>
      <c r="B717" t="inlineStr">
        <is>
          <t>Profundidad del agua subterránea bajo el punto de referencia</t>
        </is>
      </c>
      <c r="C717" t="n">
        <v>1</v>
      </c>
      <c r="D717" t="inlineStr">
        <is>
          <t>1.520</t>
        </is>
      </c>
      <c r="E717" t="inlineStr">
        <is>
          <t>09-07-2025 12:38:00</t>
        </is>
      </c>
      <c r="F717" t="inlineStr">
        <is>
          <t>mbpr</t>
        </is>
      </c>
      <c r="G717" t="inlineStr">
        <is>
          <t>No aplica</t>
        </is>
      </c>
      <c r="H717" t="inlineStr"/>
      <c r="I717" t="inlineStr">
        <is>
          <t>SQM</t>
        </is>
      </c>
    </row>
    <row r="718">
      <c r="A718" t="inlineStr">
        <is>
          <t>CUÑA 2</t>
        </is>
      </c>
      <c r="B718" t="inlineStr">
        <is>
          <t>Profundidad del agua subterránea bajo el nivel de terreno</t>
        </is>
      </c>
      <c r="C718" t="n">
        <v>2</v>
      </c>
      <c r="D718" t="n">
        <v>0.464</v>
      </c>
      <c r="E718" t="inlineStr">
        <is>
          <t>09-07-2025 12:38:00</t>
        </is>
      </c>
      <c r="F718" t="inlineStr">
        <is>
          <t>mbnt</t>
        </is>
      </c>
      <c r="G718" t="inlineStr">
        <is>
          <t>No aplica</t>
        </is>
      </c>
      <c r="H718" t="inlineStr"/>
      <c r="I718" t="inlineStr">
        <is>
          <t>SQM</t>
        </is>
      </c>
    </row>
    <row r="719">
      <c r="A719" t="inlineStr">
        <is>
          <t>CUÑA 2</t>
        </is>
      </c>
      <c r="B719" t="inlineStr">
        <is>
          <t>Cota del agua subterránea</t>
        </is>
      </c>
      <c r="C719" t="n">
        <v>3</v>
      </c>
      <c r="D719" t="inlineStr">
        <is>
          <t>2300.377</t>
        </is>
      </c>
      <c r="E719" t="inlineStr">
        <is>
          <t>03-08-2025 16:01:00</t>
        </is>
      </c>
      <c r="F719" t="inlineStr">
        <is>
          <t>msnm</t>
        </is>
      </c>
      <c r="G719" t="inlineStr">
        <is>
          <t>No aplica</t>
        </is>
      </c>
      <c r="H719" t="inlineStr"/>
      <c r="I719" t="inlineStr">
        <is>
          <t>SQM</t>
        </is>
      </c>
    </row>
    <row r="720">
      <c r="A720" t="inlineStr">
        <is>
          <t>CUÑA 2</t>
        </is>
      </c>
      <c r="B720" t="inlineStr">
        <is>
          <t>Profundidad del agua subterránea bajo el punto de referencia</t>
        </is>
      </c>
      <c r="C720" t="n">
        <v>1</v>
      </c>
      <c r="D720" t="inlineStr">
        <is>
          <t>1.478</t>
        </is>
      </c>
      <c r="E720" t="inlineStr">
        <is>
          <t>03-08-2025 16:01:00</t>
        </is>
      </c>
      <c r="F720" t="inlineStr">
        <is>
          <t>mbpr</t>
        </is>
      </c>
      <c r="G720" t="inlineStr">
        <is>
          <t>No aplica</t>
        </is>
      </c>
      <c r="H720" t="inlineStr"/>
      <c r="I720" t="inlineStr">
        <is>
          <t>SQM</t>
        </is>
      </c>
    </row>
    <row r="721">
      <c r="A721" t="inlineStr">
        <is>
          <t>CUÑA 2</t>
        </is>
      </c>
      <c r="B721" t="inlineStr">
        <is>
          <t>Profundidad del agua subterránea bajo el nivel de terreno</t>
        </is>
      </c>
      <c r="C721" t="n">
        <v>2</v>
      </c>
      <c r="D721" t="n">
        <v>0.422</v>
      </c>
      <c r="E721" t="inlineStr">
        <is>
          <t>03-08-2025 16:01:00</t>
        </is>
      </c>
      <c r="F721" t="inlineStr">
        <is>
          <t>mbnt</t>
        </is>
      </c>
      <c r="G721" t="inlineStr">
        <is>
          <t>No aplica</t>
        </is>
      </c>
      <c r="H721" t="inlineStr"/>
      <c r="I721" t="inlineStr">
        <is>
          <t>SQM</t>
        </is>
      </c>
    </row>
    <row r="722">
      <c r="A722" t="inlineStr">
        <is>
          <t>CUÑA 2</t>
        </is>
      </c>
      <c r="B722" t="inlineStr">
        <is>
          <t>Cota del agua subterránea</t>
        </is>
      </c>
      <c r="C722" t="n">
        <v>3</v>
      </c>
      <c r="D722" t="inlineStr">
        <is>
          <t>2300.355</t>
        </is>
      </c>
      <c r="E722" t="inlineStr">
        <is>
          <t>22-09-2025 12:39:00</t>
        </is>
      </c>
      <c r="F722" t="inlineStr">
        <is>
          <t>msnm</t>
        </is>
      </c>
      <c r="G722" t="inlineStr">
        <is>
          <t>No aplica</t>
        </is>
      </c>
      <c r="H722" t="inlineStr"/>
      <c r="I722" t="inlineStr">
        <is>
          <t>SQM</t>
        </is>
      </c>
    </row>
    <row r="723">
      <c r="A723" t="inlineStr">
        <is>
          <t>CUÑA 2</t>
        </is>
      </c>
      <c r="B723" t="inlineStr">
        <is>
          <t>Profundidad del agua subterránea bajo el punto de referencia</t>
        </is>
      </c>
      <c r="C723" t="n">
        <v>1</v>
      </c>
      <c r="D723" t="inlineStr">
        <is>
          <t>1.500</t>
        </is>
      </c>
      <c r="E723" t="inlineStr">
        <is>
          <t>22-09-2025 12:39:00</t>
        </is>
      </c>
      <c r="F723" t="inlineStr">
        <is>
          <t>mbpr</t>
        </is>
      </c>
      <c r="G723" t="inlineStr">
        <is>
          <t>No aplica</t>
        </is>
      </c>
      <c r="H723" t="inlineStr"/>
      <c r="I723" t="inlineStr">
        <is>
          <t>SQM</t>
        </is>
      </c>
    </row>
    <row r="724">
      <c r="A724" t="inlineStr">
        <is>
          <t>CUÑA 2</t>
        </is>
      </c>
      <c r="B724" t="inlineStr">
        <is>
          <t>Profundidad del agua subterránea bajo el nivel de terreno</t>
        </is>
      </c>
      <c r="C724" t="n">
        <v>2</v>
      </c>
      <c r="D724" t="n">
        <v>0.444</v>
      </c>
      <c r="E724" t="inlineStr">
        <is>
          <t>22-09-2025 12:39:00</t>
        </is>
      </c>
      <c r="F724" t="inlineStr">
        <is>
          <t>mbnt</t>
        </is>
      </c>
      <c r="G724" t="inlineStr">
        <is>
          <t>No aplica</t>
        </is>
      </c>
      <c r="H724" t="inlineStr"/>
      <c r="I724" t="inlineStr">
        <is>
          <t>SQM</t>
        </is>
      </c>
    </row>
    <row r="725">
      <c r="A725" t="inlineStr">
        <is>
          <t>CUÑA 2</t>
        </is>
      </c>
      <c r="B725" t="inlineStr">
        <is>
          <t>Cota del agua subterránea</t>
        </is>
      </c>
      <c r="C725" t="n">
        <v>3</v>
      </c>
      <c r="D725" t="inlineStr">
        <is>
          <t>2300.352</t>
        </is>
      </c>
      <c r="E725" t="inlineStr">
        <is>
          <t>27-09-2025 10:00:00</t>
        </is>
      </c>
      <c r="F725" t="inlineStr">
        <is>
          <t>msnm</t>
        </is>
      </c>
      <c r="G725" t="inlineStr">
        <is>
          <t>No aplica</t>
        </is>
      </c>
      <c r="H725" t="inlineStr"/>
      <c r="I725" t="inlineStr">
        <is>
          <t>SQM</t>
        </is>
      </c>
    </row>
    <row r="726">
      <c r="A726" t="inlineStr">
        <is>
          <t>CUÑA 2</t>
        </is>
      </c>
      <c r="B726" t="inlineStr">
        <is>
          <t>Profundidad del agua subterránea bajo el punto de referencia</t>
        </is>
      </c>
      <c r="C726" t="n">
        <v>1</v>
      </c>
      <c r="D726" t="inlineStr">
        <is>
          <t>1.503</t>
        </is>
      </c>
      <c r="E726" t="inlineStr">
        <is>
          <t>27-09-2025 10:00:00</t>
        </is>
      </c>
      <c r="F726" t="inlineStr">
        <is>
          <t>mbpr</t>
        </is>
      </c>
      <c r="G726" t="inlineStr">
        <is>
          <t>No aplica</t>
        </is>
      </c>
      <c r="H726" t="inlineStr"/>
      <c r="I726" t="inlineStr">
        <is>
          <t>SQM</t>
        </is>
      </c>
    </row>
    <row r="727">
      <c r="A727" t="inlineStr">
        <is>
          <t>CUÑA 2</t>
        </is>
      </c>
      <c r="B727" t="inlineStr">
        <is>
          <t>Profundidad del agua subterránea bajo el nivel de terreno</t>
        </is>
      </c>
      <c r="C727" t="n">
        <v>2</v>
      </c>
      <c r="D727" t="n">
        <v>0.447</v>
      </c>
      <c r="E727" t="inlineStr">
        <is>
          <t>27-09-2025 10:00:00</t>
        </is>
      </c>
      <c r="F727" t="inlineStr">
        <is>
          <t>mbnt</t>
        </is>
      </c>
      <c r="G727" t="inlineStr">
        <is>
          <t>No aplica</t>
        </is>
      </c>
      <c r="H727" t="inlineStr"/>
      <c r="I727" t="inlineStr">
        <is>
          <t>SQM</t>
        </is>
      </c>
    </row>
    <row r="728">
      <c r="A728" t="inlineStr">
        <is>
          <t>CUÑA 2</t>
        </is>
      </c>
      <c r="B728" t="inlineStr">
        <is>
          <t>Cota del agua subterránea</t>
        </is>
      </c>
      <c r="C728" t="n">
        <v>3</v>
      </c>
      <c r="D728" t="inlineStr">
        <is>
          <t>2300.344</t>
        </is>
      </c>
      <c r="E728" t="inlineStr">
        <is>
          <t>19-10-2025 16:11:00</t>
        </is>
      </c>
      <c r="F728" t="inlineStr">
        <is>
          <t>msnm</t>
        </is>
      </c>
      <c r="G728" t="inlineStr">
        <is>
          <t>No aplica</t>
        </is>
      </c>
      <c r="H728" t="inlineStr"/>
      <c r="I728" t="inlineStr">
        <is>
          <t>SQM</t>
        </is>
      </c>
    </row>
    <row r="729">
      <c r="A729" t="inlineStr">
        <is>
          <t>CUÑA 2</t>
        </is>
      </c>
      <c r="B729" t="inlineStr">
        <is>
          <t>Profundidad del agua subterránea bajo el punto de referencia</t>
        </is>
      </c>
      <c r="C729" t="n">
        <v>1</v>
      </c>
      <c r="D729" t="inlineStr">
        <is>
          <t>1.511</t>
        </is>
      </c>
      <c r="E729" t="inlineStr">
        <is>
          <t>19-10-2025 16:11:00</t>
        </is>
      </c>
      <c r="F729" t="inlineStr">
        <is>
          <t>mbpr</t>
        </is>
      </c>
      <c r="G729" t="inlineStr">
        <is>
          <t>No aplica</t>
        </is>
      </c>
      <c r="H729" t="inlineStr"/>
      <c r="I729" t="inlineStr">
        <is>
          <t>SQM</t>
        </is>
      </c>
    </row>
    <row r="730">
      <c r="A730" t="inlineStr">
        <is>
          <t>CUÑA 2</t>
        </is>
      </c>
      <c r="B730" t="inlineStr">
        <is>
          <t>Profundidad del agua subterránea bajo el nivel de terreno</t>
        </is>
      </c>
      <c r="C730" t="n">
        <v>2</v>
      </c>
      <c r="D730" t="n">
        <v>0.455</v>
      </c>
      <c r="E730" t="inlineStr">
        <is>
          <t>19-10-2025 16:11:00</t>
        </is>
      </c>
      <c r="F730" t="inlineStr">
        <is>
          <t>mbnt</t>
        </is>
      </c>
      <c r="G730" t="inlineStr">
        <is>
          <t>No aplica</t>
        </is>
      </c>
      <c r="H730" t="inlineStr"/>
      <c r="I730" t="inlineStr">
        <is>
          <t>SQM</t>
        </is>
      </c>
    </row>
    <row r="731">
      <c r="A731" t="inlineStr">
        <is>
          <t>CUÑA 2</t>
        </is>
      </c>
      <c r="B731" t="inlineStr">
        <is>
          <t>Cota del agua subterránea</t>
        </is>
      </c>
      <c r="C731" t="n">
        <v>3</v>
      </c>
      <c r="D731" t="inlineStr">
        <is>
          <t>2300.300</t>
        </is>
      </c>
      <c r="E731" t="inlineStr">
        <is>
          <t>17-11-2025 11:03:00</t>
        </is>
      </c>
      <c r="F731" t="inlineStr">
        <is>
          <t>msnm</t>
        </is>
      </c>
      <c r="G731" t="inlineStr">
        <is>
          <t>No aplica</t>
        </is>
      </c>
      <c r="H731" t="inlineStr"/>
      <c r="I731" t="inlineStr">
        <is>
          <t>SQM</t>
        </is>
      </c>
    </row>
    <row r="732">
      <c r="A732" t="inlineStr">
        <is>
          <t>CUÑA 2</t>
        </is>
      </c>
      <c r="B732" t="inlineStr">
        <is>
          <t>Profundidad del agua subterránea bajo el punto de referencia</t>
        </is>
      </c>
      <c r="C732" t="n">
        <v>1</v>
      </c>
      <c r="D732" t="inlineStr">
        <is>
          <t>1.555</t>
        </is>
      </c>
      <c r="E732" t="inlineStr">
        <is>
          <t>17-11-2025 11:03:00</t>
        </is>
      </c>
      <c r="F732" t="inlineStr">
        <is>
          <t>mbpr</t>
        </is>
      </c>
      <c r="G732" t="inlineStr">
        <is>
          <t>No aplica</t>
        </is>
      </c>
      <c r="H732" t="inlineStr"/>
      <c r="I732" t="inlineStr">
        <is>
          <t>SQM</t>
        </is>
      </c>
    </row>
    <row r="733">
      <c r="A733" t="inlineStr">
        <is>
          <t>CUÑA 2</t>
        </is>
      </c>
      <c r="B733" t="inlineStr">
        <is>
          <t>Profundidad del agua subterránea bajo el nivel de terreno</t>
        </is>
      </c>
      <c r="C733" t="n">
        <v>2</v>
      </c>
      <c r="D733" t="n">
        <v>0.499</v>
      </c>
      <c r="E733" t="inlineStr">
        <is>
          <t>17-11-2025 11:03:00</t>
        </is>
      </c>
      <c r="F733" t="inlineStr">
        <is>
          <t>mbnt</t>
        </is>
      </c>
      <c r="G733" t="inlineStr">
        <is>
          <t>No aplica</t>
        </is>
      </c>
      <c r="H733" t="inlineStr"/>
      <c r="I733" t="inlineStr">
        <is>
          <t>SQM</t>
        </is>
      </c>
    </row>
    <row r="734">
      <c r="A734" t="inlineStr">
        <is>
          <t>CUÑA 2</t>
        </is>
      </c>
      <c r="B734" t="inlineStr">
        <is>
          <t>Cota del agua subterránea</t>
        </is>
      </c>
      <c r="C734" t="n">
        <v>3</v>
      </c>
      <c r="D734" t="inlineStr">
        <is>
          <t>2300.272</t>
        </is>
      </c>
      <c r="E734" t="inlineStr">
        <is>
          <t>13-12-2025 11:03:00</t>
        </is>
      </c>
      <c r="F734" t="inlineStr">
        <is>
          <t>msnm</t>
        </is>
      </c>
      <c r="G734" t="inlineStr">
        <is>
          <t>No aplica</t>
        </is>
      </c>
      <c r="H734" t="inlineStr"/>
      <c r="I734" t="inlineStr">
        <is>
          <t>SQM</t>
        </is>
      </c>
    </row>
    <row r="735">
      <c r="A735" t="inlineStr">
        <is>
          <t>CUÑA 2</t>
        </is>
      </c>
      <c r="B735" t="inlineStr">
        <is>
          <t>Profundidad del agua subterránea bajo el punto de referencia</t>
        </is>
      </c>
      <c r="C735" t="n">
        <v>1</v>
      </c>
      <c r="D735" t="inlineStr">
        <is>
          <t>1.583</t>
        </is>
      </c>
      <c r="E735" t="inlineStr">
        <is>
          <t>13-12-2025 11:03:00</t>
        </is>
      </c>
      <c r="F735" t="inlineStr">
        <is>
          <t>mbpr</t>
        </is>
      </c>
      <c r="G735" t="inlineStr">
        <is>
          <t>No aplica</t>
        </is>
      </c>
      <c r="H735" t="inlineStr"/>
      <c r="I735" t="inlineStr">
        <is>
          <t>SQM</t>
        </is>
      </c>
    </row>
    <row r="736">
      <c r="A736" t="inlineStr">
        <is>
          <t>CUÑA 2</t>
        </is>
      </c>
      <c r="B736" t="inlineStr">
        <is>
          <t>Profundidad del agua subterránea bajo el nivel de terreno</t>
        </is>
      </c>
      <c r="C736" t="n">
        <v>2</v>
      </c>
      <c r="D736" t="n">
        <v>0.527</v>
      </c>
      <c r="E736" t="inlineStr">
        <is>
          <t>13-12-2025 11:03:00</t>
        </is>
      </c>
      <c r="F736" t="inlineStr">
        <is>
          <t>mbnt</t>
        </is>
      </c>
      <c r="G736" t="inlineStr">
        <is>
          <t>No aplica</t>
        </is>
      </c>
      <c r="H736" t="inlineStr"/>
      <c r="I736" t="inlineStr">
        <is>
          <t>SQM</t>
        </is>
      </c>
    </row>
    <row r="737">
      <c r="A737" t="inlineStr">
        <is>
          <t>CUÑA 3</t>
        </is>
      </c>
      <c r="B737" t="inlineStr">
        <is>
          <t>Cota del agua subterránea</t>
        </is>
      </c>
      <c r="C737" t="n">
        <v>3</v>
      </c>
      <c r="D737" t="inlineStr">
        <is>
          <t>2318.844</t>
        </is>
      </c>
      <c r="E737" t="inlineStr">
        <is>
          <t>06-07-2025 10:02:00</t>
        </is>
      </c>
      <c r="F737" t="inlineStr">
        <is>
          <t>msnm</t>
        </is>
      </c>
      <c r="G737" t="inlineStr">
        <is>
          <t>No aplica</t>
        </is>
      </c>
      <c r="H737" t="inlineStr"/>
      <c r="I737" t="inlineStr">
        <is>
          <t>SQM</t>
        </is>
      </c>
    </row>
    <row r="738">
      <c r="A738" t="inlineStr">
        <is>
          <t>CUÑA 3</t>
        </is>
      </c>
      <c r="B738" t="inlineStr">
        <is>
          <t>Profundidad del agua subterránea bajo el punto de referencia</t>
        </is>
      </c>
      <c r="C738" t="n">
        <v>1</v>
      </c>
      <c r="D738" t="inlineStr">
        <is>
          <t>2.961</t>
        </is>
      </c>
      <c r="E738" t="inlineStr">
        <is>
          <t>06-07-2025 10:02:00</t>
        </is>
      </c>
      <c r="F738" t="inlineStr">
        <is>
          <t>mbpr</t>
        </is>
      </c>
      <c r="G738" t="inlineStr">
        <is>
          <t>No aplica</t>
        </is>
      </c>
      <c r="H738" t="inlineStr"/>
      <c r="I738" t="inlineStr">
        <is>
          <t>SQM</t>
        </is>
      </c>
    </row>
    <row r="739">
      <c r="A739" t="inlineStr">
        <is>
          <t>CUÑA 3</t>
        </is>
      </c>
      <c r="B739" t="inlineStr">
        <is>
          <t>Profundidad del agua subterránea bajo el nivel de terreno</t>
        </is>
      </c>
      <c r="C739" t="n">
        <v>2</v>
      </c>
      <c r="D739" t="n">
        <v>-0.052</v>
      </c>
      <c r="E739" t="inlineStr">
        <is>
          <t>06-07-2025 10:02:00</t>
        </is>
      </c>
      <c r="F739" t="inlineStr">
        <is>
          <t>mbnt</t>
        </is>
      </c>
      <c r="G739" t="inlineStr">
        <is>
          <t>No aplica</t>
        </is>
      </c>
      <c r="H739" t="inlineStr"/>
      <c r="I739" t="inlineStr">
        <is>
          <t>SQM</t>
        </is>
      </c>
    </row>
    <row r="740">
      <c r="A740" t="inlineStr">
        <is>
          <t>CUÑA 3</t>
        </is>
      </c>
      <c r="B740" t="inlineStr">
        <is>
          <t>Cota del agua subterránea</t>
        </is>
      </c>
      <c r="C740" t="n">
        <v>3</v>
      </c>
      <c r="D740" t="inlineStr">
        <is>
          <t>2318.843</t>
        </is>
      </c>
      <c r="E740" t="inlineStr">
        <is>
          <t>03-08-2025 09:40:00</t>
        </is>
      </c>
      <c r="F740" t="inlineStr">
        <is>
          <t>msnm</t>
        </is>
      </c>
      <c r="G740" t="inlineStr">
        <is>
          <t>No aplica</t>
        </is>
      </c>
      <c r="H740" t="inlineStr"/>
      <c r="I740" t="inlineStr">
        <is>
          <t>SQM</t>
        </is>
      </c>
    </row>
    <row r="741">
      <c r="A741" t="inlineStr">
        <is>
          <t>CUÑA 3</t>
        </is>
      </c>
      <c r="B741" t="inlineStr">
        <is>
          <t>Profundidad del agua subterránea bajo el punto de referencia</t>
        </is>
      </c>
      <c r="C741" t="n">
        <v>1</v>
      </c>
      <c r="D741" t="inlineStr">
        <is>
          <t>2.962</t>
        </is>
      </c>
      <c r="E741" t="inlineStr">
        <is>
          <t>03-08-2025 09:40:00</t>
        </is>
      </c>
      <c r="F741" t="inlineStr">
        <is>
          <t>mbpr</t>
        </is>
      </c>
      <c r="G741" t="inlineStr">
        <is>
          <t>No aplica</t>
        </is>
      </c>
      <c r="H741" t="inlineStr"/>
      <c r="I741" t="inlineStr">
        <is>
          <t>SQM</t>
        </is>
      </c>
    </row>
    <row r="742">
      <c r="A742" t="inlineStr">
        <is>
          <t>CUÑA 3</t>
        </is>
      </c>
      <c r="B742" t="inlineStr">
        <is>
          <t>Profundidad del agua subterránea bajo el nivel de terreno</t>
        </is>
      </c>
      <c r="C742" t="n">
        <v>2</v>
      </c>
      <c r="D742" t="n">
        <v>-0.051</v>
      </c>
      <c r="E742" t="inlineStr">
        <is>
          <t>03-08-2025 09:40:00</t>
        </is>
      </c>
      <c r="F742" t="inlineStr">
        <is>
          <t>mbnt</t>
        </is>
      </c>
      <c r="G742" t="inlineStr">
        <is>
          <t>No aplica</t>
        </is>
      </c>
      <c r="H742" t="inlineStr"/>
      <c r="I742" t="inlineStr">
        <is>
          <t>SQM</t>
        </is>
      </c>
    </row>
    <row r="743">
      <c r="A743" t="inlineStr">
        <is>
          <t>CUÑA 3</t>
        </is>
      </c>
      <c r="B743" t="inlineStr">
        <is>
          <t>Cota del agua subterránea</t>
        </is>
      </c>
      <c r="C743" t="n">
        <v>3</v>
      </c>
      <c r="D743" t="inlineStr">
        <is>
          <t>2318.865</t>
        </is>
      </c>
      <c r="E743" t="inlineStr">
        <is>
          <t>06-09-2025 10:00:00</t>
        </is>
      </c>
      <c r="F743" t="inlineStr">
        <is>
          <t>msnm</t>
        </is>
      </c>
      <c r="G743" t="inlineStr">
        <is>
          <t>No aplica</t>
        </is>
      </c>
      <c r="H743" t="inlineStr"/>
      <c r="I743" t="inlineStr">
        <is>
          <t>SQM</t>
        </is>
      </c>
    </row>
    <row r="744">
      <c r="A744" t="inlineStr">
        <is>
          <t>CUÑA 3</t>
        </is>
      </c>
      <c r="B744" t="inlineStr">
        <is>
          <t>Profundidad del agua subterránea bajo el punto de referencia</t>
        </is>
      </c>
      <c r="C744" t="n">
        <v>1</v>
      </c>
      <c r="D744" t="inlineStr">
        <is>
          <t>2.940</t>
        </is>
      </c>
      <c r="E744" t="inlineStr">
        <is>
          <t>06-09-2025 10:00:00</t>
        </is>
      </c>
      <c r="F744" t="inlineStr">
        <is>
          <t>mbpr</t>
        </is>
      </c>
      <c r="G744" t="inlineStr">
        <is>
          <t>No aplica</t>
        </is>
      </c>
      <c r="H744" t="inlineStr"/>
      <c r="I744" t="inlineStr">
        <is>
          <t>SQM</t>
        </is>
      </c>
    </row>
    <row r="745">
      <c r="A745" t="inlineStr">
        <is>
          <t>CUÑA 3</t>
        </is>
      </c>
      <c r="B745" t="inlineStr">
        <is>
          <t>Profundidad del agua subterránea bajo el nivel de terreno</t>
        </is>
      </c>
      <c r="C745" t="n">
        <v>2</v>
      </c>
      <c r="D745" t="n">
        <v>-0.073</v>
      </c>
      <c r="E745" t="inlineStr">
        <is>
          <t>06-09-2025 10:00:00</t>
        </is>
      </c>
      <c r="F745" t="inlineStr">
        <is>
          <t>mbnt</t>
        </is>
      </c>
      <c r="G745" t="inlineStr">
        <is>
          <t>No aplica</t>
        </is>
      </c>
      <c r="H745" t="inlineStr"/>
      <c r="I745" t="inlineStr">
        <is>
          <t>SQM</t>
        </is>
      </c>
    </row>
    <row r="746">
      <c r="A746" t="inlineStr">
        <is>
          <t>CUÑA 3</t>
        </is>
      </c>
      <c r="B746" t="inlineStr">
        <is>
          <t>Cota del agua subterránea</t>
        </is>
      </c>
      <c r="C746" t="n">
        <v>3</v>
      </c>
      <c r="D746" t="inlineStr">
        <is>
          <t>2318.872</t>
        </is>
      </c>
      <c r="E746" t="inlineStr">
        <is>
          <t>04-10-2025 10:40:00</t>
        </is>
      </c>
      <c r="F746" t="inlineStr">
        <is>
          <t>msnm</t>
        </is>
      </c>
      <c r="G746" t="inlineStr">
        <is>
          <t>No aplica</t>
        </is>
      </c>
      <c r="H746" t="inlineStr"/>
      <c r="I746" t="inlineStr">
        <is>
          <t>SQM</t>
        </is>
      </c>
    </row>
    <row r="747">
      <c r="A747" t="inlineStr">
        <is>
          <t>CUÑA 3</t>
        </is>
      </c>
      <c r="B747" t="inlineStr">
        <is>
          <t>Profundidad del agua subterránea bajo el punto de referencia</t>
        </is>
      </c>
      <c r="C747" t="n">
        <v>1</v>
      </c>
      <c r="D747" t="inlineStr">
        <is>
          <t>2.933</t>
        </is>
      </c>
      <c r="E747" t="inlineStr">
        <is>
          <t>04-10-2025 10:40:00</t>
        </is>
      </c>
      <c r="F747" t="inlineStr">
        <is>
          <t>mbpr</t>
        </is>
      </c>
      <c r="G747" t="inlineStr">
        <is>
          <t>No aplica</t>
        </is>
      </c>
      <c r="H747" t="inlineStr"/>
      <c r="I747" t="inlineStr">
        <is>
          <t>SQM</t>
        </is>
      </c>
    </row>
    <row r="748">
      <c r="A748" t="inlineStr">
        <is>
          <t>CUÑA 3</t>
        </is>
      </c>
      <c r="B748" t="inlineStr">
        <is>
          <t>Profundidad del agua subterránea bajo el nivel de terreno</t>
        </is>
      </c>
      <c r="C748" t="n">
        <v>2</v>
      </c>
      <c r="D748" t="n">
        <v>-0.08</v>
      </c>
      <c r="E748" t="inlineStr">
        <is>
          <t>04-10-2025 10:40:00</t>
        </is>
      </c>
      <c r="F748" t="inlineStr">
        <is>
          <t>mbnt</t>
        </is>
      </c>
      <c r="G748" t="inlineStr">
        <is>
          <t>No aplica</t>
        </is>
      </c>
      <c r="H748" t="inlineStr"/>
      <c r="I748" t="inlineStr">
        <is>
          <t>SQM</t>
        </is>
      </c>
    </row>
    <row r="749">
      <c r="A749" t="inlineStr">
        <is>
          <t>CUÑA 3</t>
        </is>
      </c>
      <c r="B749" t="inlineStr">
        <is>
          <t>Cota del agua subterránea</t>
        </is>
      </c>
      <c r="C749" t="n">
        <v>3</v>
      </c>
      <c r="D749" t="inlineStr">
        <is>
          <t>2318.866</t>
        </is>
      </c>
      <c r="E749" t="inlineStr">
        <is>
          <t>17-11-2025 10:19:00</t>
        </is>
      </c>
      <c r="F749" t="inlineStr">
        <is>
          <t>msnm</t>
        </is>
      </c>
      <c r="G749" t="inlineStr">
        <is>
          <t>No aplica</t>
        </is>
      </c>
      <c r="H749" t="inlineStr"/>
      <c r="I749" t="inlineStr">
        <is>
          <t>SQM</t>
        </is>
      </c>
    </row>
    <row r="750">
      <c r="A750" t="inlineStr">
        <is>
          <t>CUÑA 3</t>
        </is>
      </c>
      <c r="B750" t="inlineStr">
        <is>
          <t>Profundidad del agua subterránea bajo el punto de referencia</t>
        </is>
      </c>
      <c r="C750" t="n">
        <v>1</v>
      </c>
      <c r="D750" t="inlineStr">
        <is>
          <t>2.939</t>
        </is>
      </c>
      <c r="E750" t="inlineStr">
        <is>
          <t>17-11-2025 10:19:00</t>
        </is>
      </c>
      <c r="F750" t="inlineStr">
        <is>
          <t>mbpr</t>
        </is>
      </c>
      <c r="G750" t="inlineStr">
        <is>
          <t>No aplica</t>
        </is>
      </c>
      <c r="H750" t="inlineStr"/>
      <c r="I750" t="inlineStr">
        <is>
          <t>SQM</t>
        </is>
      </c>
    </row>
    <row r="751">
      <c r="A751" t="inlineStr">
        <is>
          <t>CUÑA 3</t>
        </is>
      </c>
      <c r="B751" t="inlineStr">
        <is>
          <t>Profundidad del agua subterránea bajo el nivel de terreno</t>
        </is>
      </c>
      <c r="C751" t="n">
        <v>2</v>
      </c>
      <c r="D751" t="n">
        <v>-0.074</v>
      </c>
      <c r="E751" t="inlineStr">
        <is>
          <t>17-11-2025 10:19:00</t>
        </is>
      </c>
      <c r="F751" t="inlineStr">
        <is>
          <t>mbnt</t>
        </is>
      </c>
      <c r="G751" t="inlineStr">
        <is>
          <t>No aplica</t>
        </is>
      </c>
      <c r="H751" t="inlineStr"/>
      <c r="I751" t="inlineStr">
        <is>
          <t>SQM</t>
        </is>
      </c>
    </row>
    <row r="752">
      <c r="A752" t="inlineStr">
        <is>
          <t>CUÑA 3</t>
        </is>
      </c>
      <c r="B752" t="inlineStr">
        <is>
          <t>Cota del agua subterránea</t>
        </is>
      </c>
      <c r="C752" t="n">
        <v>3</v>
      </c>
      <c r="D752" t="inlineStr">
        <is>
          <t>2318.864</t>
        </is>
      </c>
      <c r="E752" t="inlineStr">
        <is>
          <t>06-12-2025 09:57:00</t>
        </is>
      </c>
      <c r="F752" t="inlineStr">
        <is>
          <t>msnm</t>
        </is>
      </c>
      <c r="G752" t="inlineStr">
        <is>
          <t>No aplica</t>
        </is>
      </c>
      <c r="H752" t="inlineStr"/>
      <c r="I752" t="inlineStr">
        <is>
          <t>SQM</t>
        </is>
      </c>
    </row>
    <row r="753">
      <c r="A753" t="inlineStr">
        <is>
          <t>CUÑA 3</t>
        </is>
      </c>
      <c r="B753" t="inlineStr">
        <is>
          <t>Profundidad del agua subterránea bajo el punto de referencia</t>
        </is>
      </c>
      <c r="C753" t="n">
        <v>1</v>
      </c>
      <c r="D753" t="inlineStr">
        <is>
          <t>2.941</t>
        </is>
      </c>
      <c r="E753" t="inlineStr">
        <is>
          <t>06-12-2025 09:57:00</t>
        </is>
      </c>
      <c r="F753" t="inlineStr">
        <is>
          <t>mbpr</t>
        </is>
      </c>
      <c r="G753" t="inlineStr">
        <is>
          <t>No aplica</t>
        </is>
      </c>
      <c r="H753" t="inlineStr"/>
      <c r="I753" t="inlineStr">
        <is>
          <t>SQM</t>
        </is>
      </c>
    </row>
    <row r="754">
      <c r="A754" t="inlineStr">
        <is>
          <t>CUÑA 3</t>
        </is>
      </c>
      <c r="B754" t="inlineStr">
        <is>
          <t>Profundidad del agua subterránea bajo el nivel de terreno</t>
        </is>
      </c>
      <c r="C754" t="n">
        <v>2</v>
      </c>
      <c r="D754" t="n">
        <v>-0.07199999999999999</v>
      </c>
      <c r="E754" t="inlineStr">
        <is>
          <t>06-12-2025 09:57:00</t>
        </is>
      </c>
      <c r="F754" t="inlineStr">
        <is>
          <t>mbnt</t>
        </is>
      </c>
      <c r="G754" t="inlineStr">
        <is>
          <t>No aplica</t>
        </is>
      </c>
      <c r="H754" t="inlineStr"/>
      <c r="I754" t="inlineStr">
        <is>
          <t>SQM</t>
        </is>
      </c>
    </row>
    <row r="755">
      <c r="A755" t="inlineStr">
        <is>
          <t>CUÑA 4</t>
        </is>
      </c>
      <c r="B755" t="inlineStr">
        <is>
          <t>Cota del agua subterránea</t>
        </is>
      </c>
      <c r="C755" t="n">
        <v>3</v>
      </c>
      <c r="D755" t="inlineStr">
        <is>
          <t>2306.175</t>
        </is>
      </c>
      <c r="E755" t="inlineStr">
        <is>
          <t>16-07-2025 11:51:00</t>
        </is>
      </c>
      <c r="F755" t="inlineStr">
        <is>
          <t>msnm</t>
        </is>
      </c>
      <c r="G755" t="inlineStr">
        <is>
          <t>No aplica</t>
        </is>
      </c>
      <c r="H755" t="inlineStr">
        <is>
          <t>EL POZO SE MIDE CON FLEXOMETRO</t>
        </is>
      </c>
      <c r="I755" t="inlineStr">
        <is>
          <t>SQM</t>
        </is>
      </c>
    </row>
    <row r="756">
      <c r="A756" t="inlineStr">
        <is>
          <t>CUÑA 4</t>
        </is>
      </c>
      <c r="B756" t="inlineStr">
        <is>
          <t>Profundidad del agua subterránea bajo el punto de referencia</t>
        </is>
      </c>
      <c r="C756" t="n">
        <v>1</v>
      </c>
      <c r="D756" t="inlineStr">
        <is>
          <t>0.028</t>
        </is>
      </c>
      <c r="E756" t="inlineStr">
        <is>
          <t>16-07-2025 11:51:00</t>
        </is>
      </c>
      <c r="F756" t="inlineStr">
        <is>
          <t>mbpr</t>
        </is>
      </c>
      <c r="G756" t="inlineStr">
        <is>
          <t>No aplica</t>
        </is>
      </c>
      <c r="H756" t="inlineStr">
        <is>
          <t>EL POZO SE MIDE CON FLEXOMETRO</t>
        </is>
      </c>
      <c r="I756" t="inlineStr">
        <is>
          <t>SQM</t>
        </is>
      </c>
    </row>
    <row r="757">
      <c r="A757" t="inlineStr">
        <is>
          <t>CUÑA 4</t>
        </is>
      </c>
      <c r="B757" t="inlineStr">
        <is>
          <t>Profundidad del agua subterránea bajo el nivel de terreno</t>
        </is>
      </c>
      <c r="C757" t="n">
        <v>2</v>
      </c>
      <c r="D757" t="n">
        <v>-0.855</v>
      </c>
      <c r="E757" t="inlineStr">
        <is>
          <t>16-07-2025 11:51:00</t>
        </is>
      </c>
      <c r="F757" t="inlineStr">
        <is>
          <t>mbnt</t>
        </is>
      </c>
      <c r="G757" t="inlineStr">
        <is>
          <t>No aplica</t>
        </is>
      </c>
      <c r="H757" t="inlineStr">
        <is>
          <t>EL POZO SE MIDE CON FLEXOMETRO</t>
        </is>
      </c>
      <c r="I757" t="inlineStr">
        <is>
          <t>SQM</t>
        </is>
      </c>
    </row>
    <row r="758">
      <c r="A758" t="inlineStr">
        <is>
          <t>CUÑA 4</t>
        </is>
      </c>
      <c r="B758" t="inlineStr">
        <is>
          <t>Cota del agua subterránea</t>
        </is>
      </c>
      <c r="C758" t="n">
        <v>3</v>
      </c>
      <c r="D758" t="inlineStr">
        <is>
          <t>2306.176</t>
        </is>
      </c>
      <c r="E758" t="inlineStr">
        <is>
          <t>31-07-2025 11:02:00</t>
        </is>
      </c>
      <c r="F758" t="inlineStr">
        <is>
          <t>msnm</t>
        </is>
      </c>
      <c r="G758" t="inlineStr">
        <is>
          <t>No aplica</t>
        </is>
      </c>
      <c r="H758" t="inlineStr">
        <is>
          <t>POZO SE MIDE CON FLEXOMETRO</t>
        </is>
      </c>
      <c r="I758" t="inlineStr">
        <is>
          <t>SQM</t>
        </is>
      </c>
    </row>
    <row r="759">
      <c r="A759" t="inlineStr">
        <is>
          <t>CUÑA 4</t>
        </is>
      </c>
      <c r="B759" t="inlineStr">
        <is>
          <t>Profundidad del agua subterránea bajo el punto de referencia</t>
        </is>
      </c>
      <c r="C759" t="n">
        <v>1</v>
      </c>
      <c r="D759" t="inlineStr">
        <is>
          <t>0.027</t>
        </is>
      </c>
      <c r="E759" t="inlineStr">
        <is>
          <t>31-07-2025 11:02:00</t>
        </is>
      </c>
      <c r="F759" t="inlineStr">
        <is>
          <t>mbpr</t>
        </is>
      </c>
      <c r="G759" t="inlineStr">
        <is>
          <t>No aplica</t>
        </is>
      </c>
      <c r="H759" t="inlineStr">
        <is>
          <t>POZO SE MIDE CON FLEXOMETRO</t>
        </is>
      </c>
      <c r="I759" t="inlineStr">
        <is>
          <t>SQM</t>
        </is>
      </c>
    </row>
    <row r="760">
      <c r="A760" t="inlineStr">
        <is>
          <t>CUÑA 4</t>
        </is>
      </c>
      <c r="B760" t="inlineStr">
        <is>
          <t>Profundidad del agua subterránea bajo el nivel de terreno</t>
        </is>
      </c>
      <c r="C760" t="n">
        <v>2</v>
      </c>
      <c r="D760" t="n">
        <v>-0.856</v>
      </c>
      <c r="E760" t="inlineStr">
        <is>
          <t>31-07-2025 11:02:00</t>
        </is>
      </c>
      <c r="F760" t="inlineStr">
        <is>
          <t>mbnt</t>
        </is>
      </c>
      <c r="G760" t="inlineStr">
        <is>
          <t>No aplica</t>
        </is>
      </c>
      <c r="H760" t="inlineStr">
        <is>
          <t>POZO SE MIDE CON FLEXOMETRO</t>
        </is>
      </c>
      <c r="I760" t="inlineStr">
        <is>
          <t>SQM</t>
        </is>
      </c>
    </row>
    <row r="761">
      <c r="A761" t="inlineStr">
        <is>
          <t>CUÑA 4</t>
        </is>
      </c>
      <c r="B761" t="inlineStr">
        <is>
          <t>Cota del agua subterránea</t>
        </is>
      </c>
      <c r="C761" t="n">
        <v>3</v>
      </c>
      <c r="D761" t="inlineStr">
        <is>
          <t>2306.178</t>
        </is>
      </c>
      <c r="E761" t="inlineStr">
        <is>
          <t>05-08-2025 12:10:00</t>
        </is>
      </c>
      <c r="F761" t="inlineStr">
        <is>
          <t>msnm</t>
        </is>
      </c>
      <c r="G761" t="inlineStr">
        <is>
          <t>No aplica</t>
        </is>
      </c>
      <c r="H761" t="inlineStr"/>
      <c r="I761" t="inlineStr">
        <is>
          <t>SQM</t>
        </is>
      </c>
    </row>
    <row r="762">
      <c r="A762" t="inlineStr">
        <is>
          <t>CUÑA 4</t>
        </is>
      </c>
      <c r="B762" t="inlineStr">
        <is>
          <t>Profundidad del agua subterránea bajo el punto de referencia</t>
        </is>
      </c>
      <c r="C762" t="n">
        <v>1</v>
      </c>
      <c r="D762" t="inlineStr">
        <is>
          <t>0.025</t>
        </is>
      </c>
      <c r="E762" t="inlineStr">
        <is>
          <t>05-08-2025 12:10:00</t>
        </is>
      </c>
      <c r="F762" t="inlineStr">
        <is>
          <t>mbpr</t>
        </is>
      </c>
      <c r="G762" t="inlineStr">
        <is>
          <t>No aplica</t>
        </is>
      </c>
      <c r="H762" t="inlineStr"/>
      <c r="I762" t="inlineStr">
        <is>
          <t>SQM</t>
        </is>
      </c>
    </row>
    <row r="763">
      <c r="A763" t="inlineStr">
        <is>
          <t>CUÑA 4</t>
        </is>
      </c>
      <c r="B763" t="inlineStr">
        <is>
          <t>Profundidad del agua subterránea bajo el nivel de terreno</t>
        </is>
      </c>
      <c r="C763" t="n">
        <v>2</v>
      </c>
      <c r="D763" t="n">
        <v>-0.858</v>
      </c>
      <c r="E763" t="inlineStr">
        <is>
          <t>05-08-2025 12:10:00</t>
        </is>
      </c>
      <c r="F763" t="inlineStr">
        <is>
          <t>mbnt</t>
        </is>
      </c>
      <c r="G763" t="inlineStr">
        <is>
          <t>No aplica</t>
        </is>
      </c>
      <c r="H763" t="inlineStr"/>
      <c r="I763" t="inlineStr">
        <is>
          <t>SQM</t>
        </is>
      </c>
    </row>
    <row r="764">
      <c r="A764" t="inlineStr">
        <is>
          <t>CUÑA 4</t>
        </is>
      </c>
      <c r="B764" t="inlineStr">
        <is>
          <t>Cota del agua subterránea</t>
        </is>
      </c>
      <c r="C764" t="n">
        <v>3</v>
      </c>
      <c r="D764" t="inlineStr">
        <is>
          <t>2306.179</t>
        </is>
      </c>
      <c r="E764" t="inlineStr">
        <is>
          <t>28-08-2025 11:56:00</t>
        </is>
      </c>
      <c r="F764" t="inlineStr">
        <is>
          <t>msnm</t>
        </is>
      </c>
      <c r="G764" t="inlineStr">
        <is>
          <t>No aplica</t>
        </is>
      </c>
      <c r="H764" t="inlineStr"/>
      <c r="I764" t="inlineStr">
        <is>
          <t>SQM</t>
        </is>
      </c>
    </row>
    <row r="765">
      <c r="A765" t="inlineStr">
        <is>
          <t>CUÑA 4</t>
        </is>
      </c>
      <c r="B765" t="inlineStr">
        <is>
          <t>Profundidad del agua subterránea bajo el punto de referencia</t>
        </is>
      </c>
      <c r="C765" t="n">
        <v>1</v>
      </c>
      <c r="D765" t="inlineStr">
        <is>
          <t>0.024</t>
        </is>
      </c>
      <c r="E765" t="inlineStr">
        <is>
          <t>28-08-2025 11:56:00</t>
        </is>
      </c>
      <c r="F765" t="inlineStr">
        <is>
          <t>mbpr</t>
        </is>
      </c>
      <c r="G765" t="inlineStr">
        <is>
          <t>No aplica</t>
        </is>
      </c>
      <c r="H765" t="inlineStr"/>
      <c r="I765" t="inlineStr">
        <is>
          <t>SQM</t>
        </is>
      </c>
    </row>
    <row r="766">
      <c r="A766" t="inlineStr">
        <is>
          <t>CUÑA 4</t>
        </is>
      </c>
      <c r="B766" t="inlineStr">
        <is>
          <t>Profundidad del agua subterránea bajo el nivel de terreno</t>
        </is>
      </c>
      <c r="C766" t="n">
        <v>2</v>
      </c>
      <c r="D766" t="n">
        <v>-0.859</v>
      </c>
      <c r="E766" t="inlineStr">
        <is>
          <t>28-08-2025 11:56:00</t>
        </is>
      </c>
      <c r="F766" t="inlineStr">
        <is>
          <t>mbnt</t>
        </is>
      </c>
      <c r="G766" t="inlineStr">
        <is>
          <t>No aplica</t>
        </is>
      </c>
      <c r="H766" t="inlineStr"/>
      <c r="I766" t="inlineStr">
        <is>
          <t>SQM</t>
        </is>
      </c>
    </row>
    <row r="767">
      <c r="A767" t="inlineStr">
        <is>
          <t>CUÑA 4</t>
        </is>
      </c>
      <c r="B767" t="inlineStr">
        <is>
          <t>Cota del agua subterránea</t>
        </is>
      </c>
      <c r="C767" t="n">
        <v>3</v>
      </c>
      <c r="D767" t="inlineStr">
        <is>
          <t>2306.174</t>
        </is>
      </c>
      <c r="E767" t="inlineStr">
        <is>
          <t>15-09-2025 12:48:00</t>
        </is>
      </c>
      <c r="F767" t="inlineStr">
        <is>
          <t>msnm</t>
        </is>
      </c>
      <c r="G767" t="inlineStr">
        <is>
          <t>No aplica</t>
        </is>
      </c>
      <c r="H767" t="inlineStr"/>
      <c r="I767" t="inlineStr">
        <is>
          <t>SQM</t>
        </is>
      </c>
    </row>
    <row r="768">
      <c r="A768" t="inlineStr">
        <is>
          <t>CUÑA 4</t>
        </is>
      </c>
      <c r="B768" t="inlineStr">
        <is>
          <t>Profundidad del agua subterránea bajo el punto de referencia</t>
        </is>
      </c>
      <c r="C768" t="n">
        <v>1</v>
      </c>
      <c r="D768" t="inlineStr">
        <is>
          <t>0.029</t>
        </is>
      </c>
      <c r="E768" t="inlineStr">
        <is>
          <t>15-09-2025 12:48:00</t>
        </is>
      </c>
      <c r="F768" t="inlineStr">
        <is>
          <t>mbpr</t>
        </is>
      </c>
      <c r="G768" t="inlineStr">
        <is>
          <t>No aplica</t>
        </is>
      </c>
      <c r="H768" t="inlineStr"/>
      <c r="I768" t="inlineStr">
        <is>
          <t>SQM</t>
        </is>
      </c>
    </row>
    <row r="769">
      <c r="A769" t="inlineStr">
        <is>
          <t>CUÑA 4</t>
        </is>
      </c>
      <c r="B769" t="inlineStr">
        <is>
          <t>Profundidad del agua subterránea bajo el nivel de terreno</t>
        </is>
      </c>
      <c r="C769" t="n">
        <v>2</v>
      </c>
      <c r="D769" t="n">
        <v>-0.854</v>
      </c>
      <c r="E769" t="inlineStr">
        <is>
          <t>15-09-2025 12:48:00</t>
        </is>
      </c>
      <c r="F769" t="inlineStr">
        <is>
          <t>mbnt</t>
        </is>
      </c>
      <c r="G769" t="inlineStr">
        <is>
          <t>No aplica</t>
        </is>
      </c>
      <c r="H769" t="inlineStr"/>
      <c r="I769" t="inlineStr">
        <is>
          <t>SQM</t>
        </is>
      </c>
    </row>
    <row r="770">
      <c r="A770" t="inlineStr">
        <is>
          <t>CUÑA 4</t>
        </is>
      </c>
      <c r="B770" t="inlineStr">
        <is>
          <t>Cota del agua subterránea</t>
        </is>
      </c>
      <c r="C770" t="n">
        <v>3</v>
      </c>
      <c r="D770" t="inlineStr">
        <is>
          <t>2306.175</t>
        </is>
      </c>
      <c r="E770" t="inlineStr">
        <is>
          <t>16-10-2025 13:58:00</t>
        </is>
      </c>
      <c r="F770" t="inlineStr">
        <is>
          <t>msnm</t>
        </is>
      </c>
      <c r="G770" t="inlineStr">
        <is>
          <t>No aplica</t>
        </is>
      </c>
      <c r="H770" t="inlineStr">
        <is>
          <t>pozo surgente, medicion cin flexometro</t>
        </is>
      </c>
      <c r="I770" t="inlineStr">
        <is>
          <t>SQM</t>
        </is>
      </c>
    </row>
    <row r="771">
      <c r="A771" t="inlineStr">
        <is>
          <t>CUÑA 4</t>
        </is>
      </c>
      <c r="B771" t="inlineStr">
        <is>
          <t>Profundidad del agua subterránea bajo el punto de referencia</t>
        </is>
      </c>
      <c r="C771" t="n">
        <v>1</v>
      </c>
      <c r="D771" t="inlineStr">
        <is>
          <t>0.028</t>
        </is>
      </c>
      <c r="E771" t="inlineStr">
        <is>
          <t>16-10-2025 13:58:00</t>
        </is>
      </c>
      <c r="F771" t="inlineStr">
        <is>
          <t>mbpr</t>
        </is>
      </c>
      <c r="G771" t="inlineStr">
        <is>
          <t>No aplica</t>
        </is>
      </c>
      <c r="H771" t="inlineStr">
        <is>
          <t>pozo surgente, medicion cin flexometro</t>
        </is>
      </c>
      <c r="I771" t="inlineStr">
        <is>
          <t>SQM</t>
        </is>
      </c>
    </row>
    <row r="772">
      <c r="A772" t="inlineStr">
        <is>
          <t>CUÑA 4</t>
        </is>
      </c>
      <c r="B772" t="inlineStr">
        <is>
          <t>Profundidad del agua subterránea bajo el nivel de terreno</t>
        </is>
      </c>
      <c r="C772" t="n">
        <v>2</v>
      </c>
      <c r="D772" t="n">
        <v>-0.855</v>
      </c>
      <c r="E772" t="inlineStr">
        <is>
          <t>16-10-2025 13:58:00</t>
        </is>
      </c>
      <c r="F772" t="inlineStr">
        <is>
          <t>mbnt</t>
        </is>
      </c>
      <c r="G772" t="inlineStr">
        <is>
          <t>No aplica</t>
        </is>
      </c>
      <c r="H772" t="inlineStr">
        <is>
          <t>pozo surgente, medicion cin flexometro</t>
        </is>
      </c>
      <c r="I772" t="inlineStr">
        <is>
          <t>SQM</t>
        </is>
      </c>
    </row>
    <row r="773">
      <c r="A773" t="inlineStr">
        <is>
          <t>CUÑA 4</t>
        </is>
      </c>
      <c r="B773" t="inlineStr">
        <is>
          <t>Cota del agua subterránea</t>
        </is>
      </c>
      <c r="C773" t="n">
        <v>3</v>
      </c>
      <c r="D773" t="inlineStr">
        <is>
          <t>2306.177</t>
        </is>
      </c>
      <c r="E773" t="inlineStr">
        <is>
          <t>13-11-2025 11:54:00</t>
        </is>
      </c>
      <c r="F773" t="inlineStr">
        <is>
          <t>msnm</t>
        </is>
      </c>
      <c r="G773" t="inlineStr">
        <is>
          <t>No aplica</t>
        </is>
      </c>
      <c r="H773" t="inlineStr"/>
      <c r="I773" t="inlineStr">
        <is>
          <t>SQM</t>
        </is>
      </c>
    </row>
    <row r="774">
      <c r="A774" t="inlineStr">
        <is>
          <t>CUÑA 4</t>
        </is>
      </c>
      <c r="B774" t="inlineStr">
        <is>
          <t>Profundidad del agua subterránea bajo el punto de referencia</t>
        </is>
      </c>
      <c r="C774" t="n">
        <v>1</v>
      </c>
      <c r="D774" t="inlineStr">
        <is>
          <t>0.026</t>
        </is>
      </c>
      <c r="E774" t="inlineStr">
        <is>
          <t>13-11-2025 11:54:00</t>
        </is>
      </c>
      <c r="F774" t="inlineStr">
        <is>
          <t>mbpr</t>
        </is>
      </c>
      <c r="G774" t="inlineStr">
        <is>
          <t>No aplica</t>
        </is>
      </c>
      <c r="H774" t="inlineStr"/>
      <c r="I774" t="inlineStr">
        <is>
          <t>SQM</t>
        </is>
      </c>
    </row>
    <row r="775">
      <c r="A775" t="inlineStr">
        <is>
          <t>CUÑA 4</t>
        </is>
      </c>
      <c r="B775" t="inlineStr">
        <is>
          <t>Profundidad del agua subterránea bajo el nivel de terreno</t>
        </is>
      </c>
      <c r="C775" t="n">
        <v>2</v>
      </c>
      <c r="D775" t="n">
        <v>-0.857</v>
      </c>
      <c r="E775" t="inlineStr">
        <is>
          <t>13-11-2025 11:54:00</t>
        </is>
      </c>
      <c r="F775" t="inlineStr">
        <is>
          <t>mbnt</t>
        </is>
      </c>
      <c r="G775" t="inlineStr">
        <is>
          <t>No aplica</t>
        </is>
      </c>
      <c r="H775" t="inlineStr"/>
      <c r="I775" t="inlineStr">
        <is>
          <t>SQM</t>
        </is>
      </c>
    </row>
    <row r="776">
      <c r="A776" t="inlineStr">
        <is>
          <t>CUÑA 5</t>
        </is>
      </c>
      <c r="B776" t="inlineStr">
        <is>
          <t>Cota del agua subterránea</t>
        </is>
      </c>
      <c r="C776" t="n">
        <v>3</v>
      </c>
      <c r="D776" t="inlineStr">
        <is>
          <t>2301.177</t>
        </is>
      </c>
      <c r="E776" t="inlineStr">
        <is>
          <t>07-07-2025 13:52:00</t>
        </is>
      </c>
      <c r="F776" t="inlineStr">
        <is>
          <t>msnm</t>
        </is>
      </c>
      <c r="G776" t="inlineStr">
        <is>
          <t>No aplica</t>
        </is>
      </c>
      <c r="H776" t="inlineStr"/>
      <c r="I776" t="inlineStr">
        <is>
          <t>SQM</t>
        </is>
      </c>
    </row>
    <row r="777">
      <c r="A777" t="inlineStr">
        <is>
          <t>CUÑA 5</t>
        </is>
      </c>
      <c r="B777" t="inlineStr">
        <is>
          <t>Profundidad del agua subterránea bajo el punto de referencia</t>
        </is>
      </c>
      <c r="C777" t="n">
        <v>1</v>
      </c>
      <c r="D777" t="inlineStr">
        <is>
          <t>1.474</t>
        </is>
      </c>
      <c r="E777" t="inlineStr">
        <is>
          <t>07-07-2025 13:52:00</t>
        </is>
      </c>
      <c r="F777" t="inlineStr">
        <is>
          <t>mbpr</t>
        </is>
      </c>
      <c r="G777" t="inlineStr">
        <is>
          <t>No aplica</t>
        </is>
      </c>
      <c r="H777" t="inlineStr"/>
      <c r="I777" t="inlineStr">
        <is>
          <t>SQM</t>
        </is>
      </c>
    </row>
    <row r="778">
      <c r="A778" t="inlineStr">
        <is>
          <t>CUÑA 5</t>
        </is>
      </c>
      <c r="B778" t="inlineStr">
        <is>
          <t>Profundidad del agua subterránea bajo el nivel de terreno</t>
        </is>
      </c>
      <c r="C778" t="n">
        <v>2</v>
      </c>
      <c r="D778" t="n">
        <v>0.499</v>
      </c>
      <c r="E778" t="inlineStr">
        <is>
          <t>07-07-2025 13:52:00</t>
        </is>
      </c>
      <c r="F778" t="inlineStr">
        <is>
          <t>mbnt</t>
        </is>
      </c>
      <c r="G778" t="inlineStr">
        <is>
          <t>No aplica</t>
        </is>
      </c>
      <c r="H778" t="inlineStr"/>
      <c r="I778" t="inlineStr">
        <is>
          <t>SQM</t>
        </is>
      </c>
    </row>
    <row r="779">
      <c r="A779" t="inlineStr">
        <is>
          <t>CUÑA 5</t>
        </is>
      </c>
      <c r="B779" t="inlineStr">
        <is>
          <t>Cota del agua subterránea</t>
        </is>
      </c>
      <c r="C779" t="n">
        <v>3</v>
      </c>
      <c r="D779" t="inlineStr">
        <is>
          <t>2301.183</t>
        </is>
      </c>
      <c r="E779" t="inlineStr">
        <is>
          <t>11-08-2025 11:41:00</t>
        </is>
      </c>
      <c r="F779" t="inlineStr">
        <is>
          <t>msnm</t>
        </is>
      </c>
      <c r="G779" t="inlineStr">
        <is>
          <t>No aplica</t>
        </is>
      </c>
      <c r="H779" t="inlineStr"/>
      <c r="I779" t="inlineStr">
        <is>
          <t>SQM</t>
        </is>
      </c>
    </row>
    <row r="780">
      <c r="A780" t="inlineStr">
        <is>
          <t>CUÑA 5</t>
        </is>
      </c>
      <c r="B780" t="inlineStr">
        <is>
          <t>Profundidad del agua subterránea bajo el punto de referencia</t>
        </is>
      </c>
      <c r="C780" t="n">
        <v>1</v>
      </c>
      <c r="D780" t="inlineStr">
        <is>
          <t>1.468</t>
        </is>
      </c>
      <c r="E780" t="inlineStr">
        <is>
          <t>11-08-2025 11:41:00</t>
        </is>
      </c>
      <c r="F780" t="inlineStr">
        <is>
          <t>mbpr</t>
        </is>
      </c>
      <c r="G780" t="inlineStr">
        <is>
          <t>No aplica</t>
        </is>
      </c>
      <c r="H780" t="inlineStr"/>
      <c r="I780" t="inlineStr">
        <is>
          <t>SQM</t>
        </is>
      </c>
    </row>
    <row r="781">
      <c r="A781" t="inlineStr">
        <is>
          <t>CUÑA 5</t>
        </is>
      </c>
      <c r="B781" t="inlineStr">
        <is>
          <t>Profundidad del agua subterránea bajo el nivel de terreno</t>
        </is>
      </c>
      <c r="C781" t="n">
        <v>2</v>
      </c>
      <c r="D781" t="n">
        <v>0.493</v>
      </c>
      <c r="E781" t="inlineStr">
        <is>
          <t>11-08-2025 11:41:00</t>
        </is>
      </c>
      <c r="F781" t="inlineStr">
        <is>
          <t>mbnt</t>
        </is>
      </c>
      <c r="G781" t="inlineStr">
        <is>
          <t>No aplica</t>
        </is>
      </c>
      <c r="H781" t="inlineStr"/>
      <c r="I781" t="inlineStr">
        <is>
          <t>SQM</t>
        </is>
      </c>
    </row>
    <row r="782">
      <c r="A782" t="inlineStr">
        <is>
          <t>CUÑA 5</t>
        </is>
      </c>
      <c r="B782" t="inlineStr">
        <is>
          <t>Cota del agua subterránea</t>
        </is>
      </c>
      <c r="C782" t="n">
        <v>3</v>
      </c>
      <c r="D782" t="inlineStr">
        <is>
          <t>2301.172</t>
        </is>
      </c>
      <c r="E782" t="inlineStr">
        <is>
          <t>04-09-2025 11:50:00</t>
        </is>
      </c>
      <c r="F782" t="inlineStr">
        <is>
          <t>msnm</t>
        </is>
      </c>
      <c r="G782" t="inlineStr">
        <is>
          <t>No aplica</t>
        </is>
      </c>
      <c r="H782" t="inlineStr"/>
      <c r="I782" t="inlineStr">
        <is>
          <t>SQM</t>
        </is>
      </c>
    </row>
    <row r="783">
      <c r="A783" t="inlineStr">
        <is>
          <t>CUÑA 5</t>
        </is>
      </c>
      <c r="B783" t="inlineStr">
        <is>
          <t>Profundidad del agua subterránea bajo el punto de referencia</t>
        </is>
      </c>
      <c r="C783" t="n">
        <v>1</v>
      </c>
      <c r="D783" t="inlineStr">
        <is>
          <t>1.479</t>
        </is>
      </c>
      <c r="E783" t="inlineStr">
        <is>
          <t>04-09-2025 11:50:00</t>
        </is>
      </c>
      <c r="F783" t="inlineStr">
        <is>
          <t>mbpr</t>
        </is>
      </c>
      <c r="G783" t="inlineStr">
        <is>
          <t>No aplica</t>
        </is>
      </c>
      <c r="H783" t="inlineStr"/>
      <c r="I783" t="inlineStr">
        <is>
          <t>SQM</t>
        </is>
      </c>
    </row>
    <row r="784">
      <c r="A784" t="inlineStr">
        <is>
          <t>CUÑA 5</t>
        </is>
      </c>
      <c r="B784" t="inlineStr">
        <is>
          <t>Profundidad del agua subterránea bajo el nivel de terreno</t>
        </is>
      </c>
      <c r="C784" t="n">
        <v>2</v>
      </c>
      <c r="D784" t="n">
        <v>0.504</v>
      </c>
      <c r="E784" t="inlineStr">
        <is>
          <t>04-09-2025 11:50:00</t>
        </is>
      </c>
      <c r="F784" t="inlineStr">
        <is>
          <t>mbnt</t>
        </is>
      </c>
      <c r="G784" t="inlineStr">
        <is>
          <t>No aplica</t>
        </is>
      </c>
      <c r="H784" t="inlineStr"/>
      <c r="I784" t="inlineStr">
        <is>
          <t>SQM</t>
        </is>
      </c>
    </row>
    <row r="785">
      <c r="A785" t="inlineStr">
        <is>
          <t>CUÑA 5</t>
        </is>
      </c>
      <c r="B785" t="inlineStr">
        <is>
          <t>Cota del agua subterránea</t>
        </is>
      </c>
      <c r="C785" t="n">
        <v>3</v>
      </c>
      <c r="D785" t="inlineStr">
        <is>
          <t>2301.167</t>
        </is>
      </c>
      <c r="E785" t="inlineStr">
        <is>
          <t>20-10-2025 13:38:00</t>
        </is>
      </c>
      <c r="F785" t="inlineStr">
        <is>
          <t>msnm</t>
        </is>
      </c>
      <c r="G785" t="inlineStr">
        <is>
          <t>No aplica</t>
        </is>
      </c>
      <c r="H785" t="inlineStr"/>
      <c r="I785" t="inlineStr">
        <is>
          <t>SQM</t>
        </is>
      </c>
    </row>
    <row r="786">
      <c r="A786" t="inlineStr">
        <is>
          <t>CUÑA 5</t>
        </is>
      </c>
      <c r="B786" t="inlineStr">
        <is>
          <t>Profundidad del agua subterránea bajo el punto de referencia</t>
        </is>
      </c>
      <c r="C786" t="n">
        <v>1</v>
      </c>
      <c r="D786" t="inlineStr">
        <is>
          <t>1.484</t>
        </is>
      </c>
      <c r="E786" t="inlineStr">
        <is>
          <t>20-10-2025 13:38:00</t>
        </is>
      </c>
      <c r="F786" t="inlineStr">
        <is>
          <t>mbpr</t>
        </is>
      </c>
      <c r="G786" t="inlineStr">
        <is>
          <t>No aplica</t>
        </is>
      </c>
      <c r="H786" t="inlineStr"/>
      <c r="I786" t="inlineStr">
        <is>
          <t>SQM</t>
        </is>
      </c>
    </row>
    <row r="787">
      <c r="A787" t="inlineStr">
        <is>
          <t>CUÑA 5</t>
        </is>
      </c>
      <c r="B787" t="inlineStr">
        <is>
          <t>Profundidad del agua subterránea bajo el nivel de terreno</t>
        </is>
      </c>
      <c r="C787" t="n">
        <v>2</v>
      </c>
      <c r="D787" t="n">
        <v>0.509</v>
      </c>
      <c r="E787" t="inlineStr">
        <is>
          <t>20-10-2025 13:38:00</t>
        </is>
      </c>
      <c r="F787" t="inlineStr">
        <is>
          <t>mbnt</t>
        </is>
      </c>
      <c r="G787" t="inlineStr">
        <is>
          <t>No aplica</t>
        </is>
      </c>
      <c r="H787" t="inlineStr"/>
      <c r="I787" t="inlineStr">
        <is>
          <t>SQM</t>
        </is>
      </c>
    </row>
    <row r="788">
      <c r="A788" t="inlineStr">
        <is>
          <t>CUÑA 5</t>
        </is>
      </c>
      <c r="B788" t="inlineStr">
        <is>
          <t>Cota del agua subterránea</t>
        </is>
      </c>
      <c r="C788" t="n">
        <v>3</v>
      </c>
      <c r="D788" t="inlineStr">
        <is>
          <t>2301.164</t>
        </is>
      </c>
      <c r="E788" t="inlineStr">
        <is>
          <t>03-11-2025 14:24:00</t>
        </is>
      </c>
      <c r="F788" t="inlineStr">
        <is>
          <t>msnm</t>
        </is>
      </c>
      <c r="G788" t="inlineStr">
        <is>
          <t>No aplica</t>
        </is>
      </c>
      <c r="H788" t="inlineStr"/>
      <c r="I788" t="inlineStr">
        <is>
          <t>SQM</t>
        </is>
      </c>
    </row>
    <row r="789">
      <c r="A789" t="inlineStr">
        <is>
          <t>CUÑA 5</t>
        </is>
      </c>
      <c r="B789" t="inlineStr">
        <is>
          <t>Profundidad del agua subterránea bajo el punto de referencia</t>
        </is>
      </c>
      <c r="C789" t="n">
        <v>1</v>
      </c>
      <c r="D789" t="inlineStr">
        <is>
          <t>1.487</t>
        </is>
      </c>
      <c r="E789" t="inlineStr">
        <is>
          <t>03-11-2025 14:24:00</t>
        </is>
      </c>
      <c r="F789" t="inlineStr">
        <is>
          <t>mbpr</t>
        </is>
      </c>
      <c r="G789" t="inlineStr">
        <is>
          <t>No aplica</t>
        </is>
      </c>
      <c r="H789" t="inlineStr"/>
      <c r="I789" t="inlineStr">
        <is>
          <t>SQM</t>
        </is>
      </c>
    </row>
    <row r="790">
      <c r="A790" t="inlineStr">
        <is>
          <t>CUÑA 5</t>
        </is>
      </c>
      <c r="B790" t="inlineStr">
        <is>
          <t>Profundidad del agua subterránea bajo el nivel de terreno</t>
        </is>
      </c>
      <c r="C790" t="n">
        <v>2</v>
      </c>
      <c r="D790" t="n">
        <v>0.512</v>
      </c>
      <c r="E790" t="inlineStr">
        <is>
          <t>03-11-2025 14:24:00</t>
        </is>
      </c>
      <c r="F790" t="inlineStr">
        <is>
          <t>mbnt</t>
        </is>
      </c>
      <c r="G790" t="inlineStr">
        <is>
          <t>No aplica</t>
        </is>
      </c>
      <c r="H790" t="inlineStr"/>
      <c r="I790" t="inlineStr">
        <is>
          <t>SQM</t>
        </is>
      </c>
    </row>
    <row r="791">
      <c r="A791" t="inlineStr">
        <is>
          <t>CUÑA 5</t>
        </is>
      </c>
      <c r="B791" t="inlineStr">
        <is>
          <t>Cota del agua subterránea</t>
        </is>
      </c>
      <c r="C791" t="n">
        <v>3</v>
      </c>
      <c r="D791" t="inlineStr">
        <is>
          <t>2301.162</t>
        </is>
      </c>
      <c r="E791" t="inlineStr">
        <is>
          <t>01-12-2025 10:54:00</t>
        </is>
      </c>
      <c r="F791" t="inlineStr">
        <is>
          <t>msnm</t>
        </is>
      </c>
      <c r="G791" t="inlineStr">
        <is>
          <t>No aplica</t>
        </is>
      </c>
      <c r="H791" t="inlineStr"/>
      <c r="I791" t="inlineStr">
        <is>
          <t>SQM</t>
        </is>
      </c>
    </row>
    <row r="792">
      <c r="A792" t="inlineStr">
        <is>
          <t>CUÑA 5</t>
        </is>
      </c>
      <c r="B792" t="inlineStr">
        <is>
          <t>Profundidad del agua subterránea bajo el punto de referencia</t>
        </is>
      </c>
      <c r="C792" t="n">
        <v>1</v>
      </c>
      <c r="D792" t="inlineStr">
        <is>
          <t>1.489</t>
        </is>
      </c>
      <c r="E792" t="inlineStr">
        <is>
          <t>01-12-2025 10:54:00</t>
        </is>
      </c>
      <c r="F792" t="inlineStr">
        <is>
          <t>mbpr</t>
        </is>
      </c>
      <c r="G792" t="inlineStr">
        <is>
          <t>No aplica</t>
        </is>
      </c>
      <c r="H792" t="inlineStr"/>
      <c r="I792" t="inlineStr">
        <is>
          <t>SQM</t>
        </is>
      </c>
    </row>
    <row r="793">
      <c r="A793" t="inlineStr">
        <is>
          <t>CUÑA 5</t>
        </is>
      </c>
      <c r="B793" t="inlineStr">
        <is>
          <t>Profundidad del agua subterránea bajo el nivel de terreno</t>
        </is>
      </c>
      <c r="C793" t="n">
        <v>2</v>
      </c>
      <c r="D793" t="n">
        <v>0.514</v>
      </c>
      <c r="E793" t="inlineStr">
        <is>
          <t>01-12-2025 10:54:00</t>
        </is>
      </c>
      <c r="F793" t="inlineStr">
        <is>
          <t>mbnt</t>
        </is>
      </c>
      <c r="G793" t="inlineStr">
        <is>
          <t>No aplica</t>
        </is>
      </c>
      <c r="H793" t="inlineStr"/>
      <c r="I793" t="inlineStr">
        <is>
          <t>SQM</t>
        </is>
      </c>
    </row>
    <row r="794">
      <c r="A794" t="inlineStr">
        <is>
          <t>CUÑA 6</t>
        </is>
      </c>
      <c r="B794" t="inlineStr">
        <is>
          <t>Cota del agua subterránea</t>
        </is>
      </c>
      <c r="C794" t="n">
        <v>3</v>
      </c>
      <c r="D794" t="inlineStr"/>
      <c r="E794" t="inlineStr">
        <is>
          <t>31-07-2025 12:00:00</t>
        </is>
      </c>
      <c r="F794" t="inlineStr">
        <is>
          <t>msnm</t>
        </is>
      </c>
      <c r="G794" t="inlineStr">
        <is>
          <t>No aplica</t>
        </is>
      </c>
      <c r="H794" t="inlineStr">
        <is>
          <t>NO AUTORIZADO COMUNIDAD DE PEINE</t>
        </is>
      </c>
      <c r="I794" t="inlineStr">
        <is>
          <t>SQM</t>
        </is>
      </c>
    </row>
    <row r="795">
      <c r="A795" t="inlineStr">
        <is>
          <t>CUÑA 6</t>
        </is>
      </c>
      <c r="B795" t="inlineStr">
        <is>
          <t>Profundidad del agua subterránea bajo el punto de referencia</t>
        </is>
      </c>
      <c r="C795" t="n">
        <v>1</v>
      </c>
      <c r="D795" t="inlineStr"/>
      <c r="E795" t="inlineStr">
        <is>
          <t>31-07-2025 12:00:00</t>
        </is>
      </c>
      <c r="F795" t="inlineStr">
        <is>
          <t>mbpr</t>
        </is>
      </c>
      <c r="G795" t="inlineStr">
        <is>
          <t>No aplica</t>
        </is>
      </c>
      <c r="H795" t="inlineStr">
        <is>
          <t>NO AUTORIZADO COMUNIDAD DE PEINE</t>
        </is>
      </c>
      <c r="I795" t="inlineStr">
        <is>
          <t>SQM</t>
        </is>
      </c>
    </row>
    <row r="796">
      <c r="A796" t="inlineStr">
        <is>
          <t>CUÑA 6</t>
        </is>
      </c>
      <c r="B796" t="inlineStr">
        <is>
          <t>Profundidad del agua subterránea bajo el nivel de terreno</t>
        </is>
      </c>
      <c r="C796" t="n">
        <v>2</v>
      </c>
      <c r="D796" t="inlineStr"/>
      <c r="E796" t="inlineStr">
        <is>
          <t>31-07-2025 12:00:00</t>
        </is>
      </c>
      <c r="F796" t="inlineStr">
        <is>
          <t>mbnt</t>
        </is>
      </c>
      <c r="G796" t="inlineStr">
        <is>
          <t>No aplica</t>
        </is>
      </c>
      <c r="H796" t="inlineStr">
        <is>
          <t>NO AUTORIZADO COMUNIDAD DE PEINE</t>
        </is>
      </c>
      <c r="I796" t="inlineStr">
        <is>
          <t>SQM</t>
        </is>
      </c>
    </row>
    <row r="797">
      <c r="A797" t="inlineStr">
        <is>
          <t>CUÑA 6</t>
        </is>
      </c>
      <c r="B797" t="inlineStr">
        <is>
          <t>Cota del agua subterránea</t>
        </is>
      </c>
      <c r="C797" t="n">
        <v>3</v>
      </c>
      <c r="D797" t="inlineStr"/>
      <c r="E797" t="inlineStr">
        <is>
          <t>30-08-2025 12:00:00</t>
        </is>
      </c>
      <c r="F797" t="inlineStr">
        <is>
          <t>msnm</t>
        </is>
      </c>
      <c r="G797" t="inlineStr">
        <is>
          <t>No aplica</t>
        </is>
      </c>
      <c r="H797" t="inlineStr">
        <is>
          <t>NO AUTORIZADO COMUNIDAD DE PEINE</t>
        </is>
      </c>
      <c r="I797" t="inlineStr">
        <is>
          <t>SQM</t>
        </is>
      </c>
    </row>
    <row r="798">
      <c r="A798" t="inlineStr">
        <is>
          <t>CUÑA 6</t>
        </is>
      </c>
      <c r="B798" t="inlineStr">
        <is>
          <t>Profundidad del agua subterránea bajo el punto de referencia</t>
        </is>
      </c>
      <c r="C798" t="n">
        <v>1</v>
      </c>
      <c r="D798" t="inlineStr"/>
      <c r="E798" t="inlineStr">
        <is>
          <t>30-08-2025 12:00:00</t>
        </is>
      </c>
      <c r="F798" t="inlineStr">
        <is>
          <t>mbpr</t>
        </is>
      </c>
      <c r="G798" t="inlineStr">
        <is>
          <t>No aplica</t>
        </is>
      </c>
      <c r="H798" t="inlineStr">
        <is>
          <t>NO AUTORIZADO COMUNIDAD DE PEINE</t>
        </is>
      </c>
      <c r="I798" t="inlineStr">
        <is>
          <t>SQM</t>
        </is>
      </c>
    </row>
    <row r="799">
      <c r="A799" t="inlineStr">
        <is>
          <t>CUÑA 6</t>
        </is>
      </c>
      <c r="B799" t="inlineStr">
        <is>
          <t>Profundidad del agua subterránea bajo el nivel de terreno</t>
        </is>
      </c>
      <c r="C799" t="n">
        <v>2</v>
      </c>
      <c r="D799" t="inlineStr"/>
      <c r="E799" t="inlineStr">
        <is>
          <t>30-08-2025 12:00:00</t>
        </is>
      </c>
      <c r="F799" t="inlineStr">
        <is>
          <t>mbnt</t>
        </is>
      </c>
      <c r="G799" t="inlineStr">
        <is>
          <t>No aplica</t>
        </is>
      </c>
      <c r="H799" t="inlineStr">
        <is>
          <t>NO AUTORIZADO COMUNIDAD DE PEINE</t>
        </is>
      </c>
      <c r="I799" t="inlineStr">
        <is>
          <t>SQM</t>
        </is>
      </c>
    </row>
    <row r="800">
      <c r="A800" t="inlineStr">
        <is>
          <t>CUÑA 6</t>
        </is>
      </c>
      <c r="B800" t="inlineStr">
        <is>
          <t>Cota del agua subterránea</t>
        </is>
      </c>
      <c r="C800" t="n">
        <v>3</v>
      </c>
      <c r="D800" t="inlineStr"/>
      <c r="E800" t="inlineStr">
        <is>
          <t>25-09-2025 12:00:00</t>
        </is>
      </c>
      <c r="F800" t="inlineStr">
        <is>
          <t>msnm</t>
        </is>
      </c>
      <c r="G800" t="inlineStr">
        <is>
          <t>No aplica</t>
        </is>
      </c>
      <c r="H800" t="inlineStr">
        <is>
          <t>NO AUTORIZADO COMUNIDAD DE PEINE</t>
        </is>
      </c>
      <c r="I800" t="inlineStr">
        <is>
          <t>SQM</t>
        </is>
      </c>
    </row>
    <row r="801">
      <c r="A801" t="inlineStr">
        <is>
          <t>CUÑA 6</t>
        </is>
      </c>
      <c r="B801" t="inlineStr">
        <is>
          <t>Profundidad del agua subterránea bajo el punto de referencia</t>
        </is>
      </c>
      <c r="C801" t="n">
        <v>1</v>
      </c>
      <c r="D801" t="inlineStr"/>
      <c r="E801" t="inlineStr">
        <is>
          <t>25-09-2025 12:00:00</t>
        </is>
      </c>
      <c r="F801" t="inlineStr">
        <is>
          <t>mbpr</t>
        </is>
      </c>
      <c r="G801" t="inlineStr">
        <is>
          <t>No aplica</t>
        </is>
      </c>
      <c r="H801" t="inlineStr">
        <is>
          <t>NO AUTORIZADO COMUNIDAD DE PEINE</t>
        </is>
      </c>
      <c r="I801" t="inlineStr">
        <is>
          <t>SQM</t>
        </is>
      </c>
    </row>
    <row r="802">
      <c r="A802" t="inlineStr">
        <is>
          <t>CUÑA 6</t>
        </is>
      </c>
      <c r="B802" t="inlineStr">
        <is>
          <t>Profundidad del agua subterránea bajo el nivel de terreno</t>
        </is>
      </c>
      <c r="C802" t="n">
        <v>2</v>
      </c>
      <c r="D802" t="inlineStr"/>
      <c r="E802" t="inlineStr">
        <is>
          <t>25-09-2025 12:00:00</t>
        </is>
      </c>
      <c r="F802" t="inlineStr">
        <is>
          <t>mbnt</t>
        </is>
      </c>
      <c r="G802" t="inlineStr">
        <is>
          <t>No aplica</t>
        </is>
      </c>
      <c r="H802" t="inlineStr">
        <is>
          <t>NO AUTORIZADO COMUNIDAD DE PEINE</t>
        </is>
      </c>
      <c r="I802" t="inlineStr">
        <is>
          <t>SQM</t>
        </is>
      </c>
    </row>
    <row r="803">
      <c r="A803" t="inlineStr">
        <is>
          <t>CUÑA 6</t>
        </is>
      </c>
      <c r="B803" t="inlineStr">
        <is>
          <t>Cota del agua subterránea</t>
        </is>
      </c>
      <c r="C803" t="n">
        <v>3</v>
      </c>
      <c r="D803" t="inlineStr"/>
      <c r="E803" t="inlineStr">
        <is>
          <t>03-10-2025 12:00:00</t>
        </is>
      </c>
      <c r="F803" t="inlineStr">
        <is>
          <t>msnm</t>
        </is>
      </c>
      <c r="G803" t="inlineStr">
        <is>
          <t>No aplica</t>
        </is>
      </c>
      <c r="H803" t="inlineStr">
        <is>
          <t>NO AUTORIZADO COMUNIDAD DE PEINE</t>
        </is>
      </c>
      <c r="I803" t="inlineStr">
        <is>
          <t>SQM</t>
        </is>
      </c>
    </row>
    <row r="804">
      <c r="A804" t="inlineStr">
        <is>
          <t>CUÑA 6</t>
        </is>
      </c>
      <c r="B804" t="inlineStr">
        <is>
          <t>Profundidad del agua subterránea bajo el punto de referencia</t>
        </is>
      </c>
      <c r="C804" t="n">
        <v>1</v>
      </c>
      <c r="D804" t="inlineStr"/>
      <c r="E804" t="inlineStr">
        <is>
          <t>03-10-2025 12:00:00</t>
        </is>
      </c>
      <c r="F804" t="inlineStr">
        <is>
          <t>mbpr</t>
        </is>
      </c>
      <c r="G804" t="inlineStr">
        <is>
          <t>No aplica</t>
        </is>
      </c>
      <c r="H804" t="inlineStr">
        <is>
          <t>NO AUTORIZADO COMUNIDAD DE PEINE</t>
        </is>
      </c>
      <c r="I804" t="inlineStr">
        <is>
          <t>SQM</t>
        </is>
      </c>
    </row>
    <row r="805">
      <c r="A805" t="inlineStr">
        <is>
          <t>CUÑA 6</t>
        </is>
      </c>
      <c r="B805" t="inlineStr">
        <is>
          <t>Profundidad del agua subterránea bajo el nivel de terreno</t>
        </is>
      </c>
      <c r="C805" t="n">
        <v>2</v>
      </c>
      <c r="D805" t="inlineStr"/>
      <c r="E805" t="inlineStr">
        <is>
          <t>03-10-2025 12:00:00</t>
        </is>
      </c>
      <c r="F805" t="inlineStr">
        <is>
          <t>mbnt</t>
        </is>
      </c>
      <c r="G805" t="inlineStr">
        <is>
          <t>No aplica</t>
        </is>
      </c>
      <c r="H805" t="inlineStr">
        <is>
          <t>NO AUTORIZADO COMUNIDAD DE PEINE</t>
        </is>
      </c>
      <c r="I805" t="inlineStr">
        <is>
          <t>SQM</t>
        </is>
      </c>
    </row>
    <row r="806">
      <c r="A806" t="inlineStr">
        <is>
          <t>CUÑA 6</t>
        </is>
      </c>
      <c r="B806" t="inlineStr">
        <is>
          <t>Cota del agua subterránea</t>
        </is>
      </c>
      <c r="C806" t="n">
        <v>3</v>
      </c>
      <c r="D806" t="inlineStr"/>
      <c r="E806" t="inlineStr">
        <is>
          <t>27-10-2025 12:00:00</t>
        </is>
      </c>
      <c r="F806" t="inlineStr">
        <is>
          <t>msnm</t>
        </is>
      </c>
      <c r="G806" t="inlineStr">
        <is>
          <t>No aplica</t>
        </is>
      </c>
      <c r="H806" t="inlineStr">
        <is>
          <t>NO AUTORIZADO COMUNIDAD DE PEINE</t>
        </is>
      </c>
      <c r="I806" t="inlineStr">
        <is>
          <t>SQM</t>
        </is>
      </c>
    </row>
    <row r="807">
      <c r="A807" t="inlineStr">
        <is>
          <t>CUÑA 6</t>
        </is>
      </c>
      <c r="B807" t="inlineStr">
        <is>
          <t>Profundidad del agua subterránea bajo el punto de referencia</t>
        </is>
      </c>
      <c r="C807" t="n">
        <v>1</v>
      </c>
      <c r="D807" t="inlineStr"/>
      <c r="E807" t="inlineStr">
        <is>
          <t>27-10-2025 12:00:00</t>
        </is>
      </c>
      <c r="F807" t="inlineStr">
        <is>
          <t>mbpr</t>
        </is>
      </c>
      <c r="G807" t="inlineStr">
        <is>
          <t>No aplica</t>
        </is>
      </c>
      <c r="H807" t="inlineStr">
        <is>
          <t>NO AUTORIZADO COMUNIDAD DE PEINE</t>
        </is>
      </c>
      <c r="I807" t="inlineStr">
        <is>
          <t>SQM</t>
        </is>
      </c>
    </row>
    <row r="808">
      <c r="A808" t="inlineStr">
        <is>
          <t>CUÑA 6</t>
        </is>
      </c>
      <c r="B808" t="inlineStr">
        <is>
          <t>Profundidad del agua subterránea bajo el nivel de terreno</t>
        </is>
      </c>
      <c r="C808" t="n">
        <v>2</v>
      </c>
      <c r="D808" t="inlineStr"/>
      <c r="E808" t="inlineStr">
        <is>
          <t>27-10-2025 12:00:00</t>
        </is>
      </c>
      <c r="F808" t="inlineStr">
        <is>
          <t>mbnt</t>
        </is>
      </c>
      <c r="G808" t="inlineStr">
        <is>
          <t>No aplica</t>
        </is>
      </c>
      <c r="H808" t="inlineStr">
        <is>
          <t>NO AUTORIZADO COMUNIDAD DE PEINE</t>
        </is>
      </c>
      <c r="I808" t="inlineStr">
        <is>
          <t>SQM</t>
        </is>
      </c>
    </row>
    <row r="809">
      <c r="A809" t="inlineStr">
        <is>
          <t>CUÑA 6</t>
        </is>
      </c>
      <c r="B809" t="inlineStr">
        <is>
          <t>Cota del agua subterránea</t>
        </is>
      </c>
      <c r="C809" t="n">
        <v>3</v>
      </c>
      <c r="D809" t="inlineStr"/>
      <c r="E809" t="inlineStr">
        <is>
          <t>24-11-2025 12:00:00</t>
        </is>
      </c>
      <c r="F809" t="inlineStr">
        <is>
          <t>msnm</t>
        </is>
      </c>
      <c r="G809" t="inlineStr">
        <is>
          <t>No aplica</t>
        </is>
      </c>
      <c r="H809" t="inlineStr">
        <is>
          <t>NO AUTORIZADO COMUNIDAD DE PEINE</t>
        </is>
      </c>
      <c r="I809" t="inlineStr">
        <is>
          <t>SQM</t>
        </is>
      </c>
    </row>
    <row r="810">
      <c r="A810" t="inlineStr">
        <is>
          <t>CUÑA 6</t>
        </is>
      </c>
      <c r="B810" t="inlineStr">
        <is>
          <t>Profundidad del agua subterránea bajo el punto de referencia</t>
        </is>
      </c>
      <c r="C810" t="n">
        <v>1</v>
      </c>
      <c r="D810" t="inlineStr"/>
      <c r="E810" t="inlineStr">
        <is>
          <t>24-11-2025 12:00:00</t>
        </is>
      </c>
      <c r="F810" t="inlineStr">
        <is>
          <t>mbpr</t>
        </is>
      </c>
      <c r="G810" t="inlineStr">
        <is>
          <t>No aplica</t>
        </is>
      </c>
      <c r="H810" t="inlineStr">
        <is>
          <t>NO AUTORIZADO COMUNIDAD DE PEINE</t>
        </is>
      </c>
      <c r="I810" t="inlineStr">
        <is>
          <t>SQM</t>
        </is>
      </c>
    </row>
    <row r="811">
      <c r="A811" t="inlineStr">
        <is>
          <t>CUÑA 6</t>
        </is>
      </c>
      <c r="B811" t="inlineStr">
        <is>
          <t>Profundidad del agua subterránea bajo el nivel de terreno</t>
        </is>
      </c>
      <c r="C811" t="n">
        <v>2</v>
      </c>
      <c r="D811" t="inlineStr"/>
      <c r="E811" t="inlineStr">
        <is>
          <t>24-11-2025 12:00:00</t>
        </is>
      </c>
      <c r="F811" t="inlineStr">
        <is>
          <t>mbnt</t>
        </is>
      </c>
      <c r="G811" t="inlineStr">
        <is>
          <t>No aplica</t>
        </is>
      </c>
      <c r="H811" t="inlineStr">
        <is>
          <t>NO AUTORIZADO COMUNIDAD DE PEINE</t>
        </is>
      </c>
      <c r="I811" t="inlineStr">
        <is>
          <t>SQM</t>
        </is>
      </c>
    </row>
    <row r="812">
      <c r="A812" t="inlineStr">
        <is>
          <t>CUÑA 6</t>
        </is>
      </c>
      <c r="B812" t="inlineStr">
        <is>
          <t>Cota del agua subterránea</t>
        </is>
      </c>
      <c r="C812" t="n">
        <v>3</v>
      </c>
      <c r="D812" t="inlineStr"/>
      <c r="E812" t="inlineStr">
        <is>
          <t>11-12-2025 12:00:00</t>
        </is>
      </c>
      <c r="F812" t="inlineStr">
        <is>
          <t>msnm</t>
        </is>
      </c>
      <c r="G812" t="inlineStr">
        <is>
          <t>No aplica</t>
        </is>
      </c>
      <c r="H812" t="inlineStr">
        <is>
          <t>NO AUTORIZADO COMUNIDAD DE PEINE</t>
        </is>
      </c>
      <c r="I812" t="inlineStr">
        <is>
          <t>SQM</t>
        </is>
      </c>
    </row>
    <row r="813">
      <c r="A813" t="inlineStr">
        <is>
          <t>CUÑA 6</t>
        </is>
      </c>
      <c r="B813" t="inlineStr">
        <is>
          <t>Profundidad del agua subterránea bajo el punto de referencia</t>
        </is>
      </c>
      <c r="C813" t="n">
        <v>1</v>
      </c>
      <c r="D813" t="inlineStr"/>
      <c r="E813" t="inlineStr">
        <is>
          <t>11-12-2025 12:00:00</t>
        </is>
      </c>
      <c r="F813" t="inlineStr">
        <is>
          <t>mbpr</t>
        </is>
      </c>
      <c r="G813" t="inlineStr">
        <is>
          <t>No aplica</t>
        </is>
      </c>
      <c r="H813" t="inlineStr">
        <is>
          <t>NO AUTORIZADO COMUNIDAD DE PEINE</t>
        </is>
      </c>
      <c r="I813" t="inlineStr">
        <is>
          <t>SQM</t>
        </is>
      </c>
    </row>
    <row r="814">
      <c r="A814" t="inlineStr">
        <is>
          <t>CUÑA 6</t>
        </is>
      </c>
      <c r="B814" t="inlineStr">
        <is>
          <t>Profundidad del agua subterránea bajo el nivel de terreno</t>
        </is>
      </c>
      <c r="C814" t="n">
        <v>2</v>
      </c>
      <c r="D814" t="inlineStr"/>
      <c r="E814" t="inlineStr">
        <is>
          <t>11-12-2025 12:00:00</t>
        </is>
      </c>
      <c r="F814" t="inlineStr">
        <is>
          <t>mbnt</t>
        </is>
      </c>
      <c r="G814" t="inlineStr">
        <is>
          <t>No aplica</t>
        </is>
      </c>
      <c r="H814" t="inlineStr">
        <is>
          <t>NO AUTORIZADO COMUNIDAD DE PEINE</t>
        </is>
      </c>
      <c r="I814" t="inlineStr">
        <is>
          <t>SQM</t>
        </is>
      </c>
    </row>
    <row r="815">
      <c r="A815" t="inlineStr">
        <is>
          <t>CUÑA 6</t>
        </is>
      </c>
      <c r="B815" t="inlineStr">
        <is>
          <t>Cota del agua subterránea</t>
        </is>
      </c>
      <c r="C815" t="n">
        <v>3</v>
      </c>
      <c r="D815" t="inlineStr"/>
      <c r="E815" t="inlineStr">
        <is>
          <t>18-12-2025 12:00:00</t>
        </is>
      </c>
      <c r="F815" t="inlineStr">
        <is>
          <t>msnm</t>
        </is>
      </c>
      <c r="G815" t="inlineStr">
        <is>
          <t>No aplica</t>
        </is>
      </c>
      <c r="H815" t="inlineStr">
        <is>
          <t>NO AUTORIZADO COMUNIDAD DE PEINE</t>
        </is>
      </c>
      <c r="I815" t="inlineStr">
        <is>
          <t>SQM</t>
        </is>
      </c>
    </row>
    <row r="816">
      <c r="A816" t="inlineStr">
        <is>
          <t>CUÑA 6</t>
        </is>
      </c>
      <c r="B816" t="inlineStr">
        <is>
          <t>Profundidad del agua subterránea bajo el punto de referencia</t>
        </is>
      </c>
      <c r="C816" t="n">
        <v>1</v>
      </c>
      <c r="D816" t="inlineStr"/>
      <c r="E816" t="inlineStr">
        <is>
          <t>18-12-2025 12:00:00</t>
        </is>
      </c>
      <c r="F816" t="inlineStr">
        <is>
          <t>mbpr</t>
        </is>
      </c>
      <c r="G816" t="inlineStr">
        <is>
          <t>No aplica</t>
        </is>
      </c>
      <c r="H816" t="inlineStr">
        <is>
          <t>NO AUTORIZADO COMUNIDAD DE PEINE</t>
        </is>
      </c>
      <c r="I816" t="inlineStr">
        <is>
          <t>SQM</t>
        </is>
      </c>
    </row>
    <row r="817">
      <c r="A817" t="inlineStr">
        <is>
          <t>CUÑA 6</t>
        </is>
      </c>
      <c r="B817" t="inlineStr">
        <is>
          <t>Profundidad del agua subterránea bajo el nivel de terreno</t>
        </is>
      </c>
      <c r="C817" t="n">
        <v>2</v>
      </c>
      <c r="D817" t="inlineStr"/>
      <c r="E817" t="inlineStr">
        <is>
          <t>18-12-2025 12:00:00</t>
        </is>
      </c>
      <c r="F817" t="inlineStr">
        <is>
          <t>mbnt</t>
        </is>
      </c>
      <c r="G817" t="inlineStr">
        <is>
          <t>No aplica</t>
        </is>
      </c>
      <c r="H817" t="inlineStr">
        <is>
          <t>NO AUTORIZADO COMUNIDAD DE PEINE</t>
        </is>
      </c>
      <c r="I817" t="inlineStr">
        <is>
          <t>SQM</t>
        </is>
      </c>
    </row>
    <row r="818">
      <c r="A818" t="inlineStr">
        <is>
          <t>CUÑA 7</t>
        </is>
      </c>
      <c r="B818" t="inlineStr">
        <is>
          <t>Cota del agua subterránea</t>
        </is>
      </c>
      <c r="C818" t="n">
        <v>3</v>
      </c>
      <c r="D818" t="inlineStr"/>
      <c r="E818" t="inlineStr">
        <is>
          <t>31-07-2025 12:00:00</t>
        </is>
      </c>
      <c r="F818" t="inlineStr">
        <is>
          <t>msnm</t>
        </is>
      </c>
      <c r="G818" t="inlineStr">
        <is>
          <t>No aplica</t>
        </is>
      </c>
      <c r="H818" t="inlineStr">
        <is>
          <t>NO AUTORIZADO COMUNIDAD DE PEINE</t>
        </is>
      </c>
      <c r="I818" t="inlineStr">
        <is>
          <t>SQM</t>
        </is>
      </c>
    </row>
    <row r="819">
      <c r="A819" t="inlineStr">
        <is>
          <t>CUÑA 7</t>
        </is>
      </c>
      <c r="B819" t="inlineStr">
        <is>
          <t>Profundidad del agua subterránea bajo el punto de referencia</t>
        </is>
      </c>
      <c r="C819" t="n">
        <v>1</v>
      </c>
      <c r="D819" t="inlineStr"/>
      <c r="E819" t="inlineStr">
        <is>
          <t>31-07-2025 12:00:00</t>
        </is>
      </c>
      <c r="F819" t="inlineStr">
        <is>
          <t>mbpr</t>
        </is>
      </c>
      <c r="G819" t="inlineStr">
        <is>
          <t>No aplica</t>
        </is>
      </c>
      <c r="H819" t="inlineStr">
        <is>
          <t>NO AUTORIZADO COMUNIDAD DE PEINE</t>
        </is>
      </c>
      <c r="I819" t="inlineStr">
        <is>
          <t>SQM</t>
        </is>
      </c>
    </row>
    <row r="820">
      <c r="A820" t="inlineStr">
        <is>
          <t>CUÑA 7</t>
        </is>
      </c>
      <c r="B820" t="inlineStr">
        <is>
          <t>Profundidad del agua subterránea bajo el nivel de terreno</t>
        </is>
      </c>
      <c r="C820" t="n">
        <v>2</v>
      </c>
      <c r="D820" t="inlineStr"/>
      <c r="E820" t="inlineStr">
        <is>
          <t>31-07-2025 12:00:00</t>
        </is>
      </c>
      <c r="F820" t="inlineStr">
        <is>
          <t>mbnt</t>
        </is>
      </c>
      <c r="G820" t="inlineStr">
        <is>
          <t>No aplica</t>
        </is>
      </c>
      <c r="H820" t="inlineStr">
        <is>
          <t>NO AUTORIZADO COMUNIDAD DE PEINE</t>
        </is>
      </c>
      <c r="I820" t="inlineStr">
        <is>
          <t>SQM</t>
        </is>
      </c>
    </row>
    <row r="821">
      <c r="A821" t="inlineStr">
        <is>
          <t>CUÑA 7</t>
        </is>
      </c>
      <c r="B821" t="inlineStr">
        <is>
          <t>Cota del agua subterránea</t>
        </is>
      </c>
      <c r="C821" t="n">
        <v>3</v>
      </c>
      <c r="D821" t="inlineStr">
        <is>
          <t>2300.008</t>
        </is>
      </c>
      <c r="E821" t="inlineStr">
        <is>
          <t>04-08-2025 14:24:00</t>
        </is>
      </c>
      <c r="F821" t="inlineStr">
        <is>
          <t>msnm</t>
        </is>
      </c>
      <c r="G821" t="inlineStr">
        <is>
          <t>No aplica</t>
        </is>
      </c>
      <c r="H821" t="inlineStr"/>
      <c r="I821" t="inlineStr">
        <is>
          <t>SQM</t>
        </is>
      </c>
    </row>
    <row r="822">
      <c r="A822" t="inlineStr">
        <is>
          <t>CUÑA 7</t>
        </is>
      </c>
      <c r="B822" t="inlineStr">
        <is>
          <t>Profundidad del agua subterránea bajo el punto de referencia</t>
        </is>
      </c>
      <c r="C822" t="n">
        <v>1</v>
      </c>
      <c r="D822" t="inlineStr">
        <is>
          <t>1.851</t>
        </is>
      </c>
      <c r="E822" t="inlineStr">
        <is>
          <t>04-08-2025 14:24:00</t>
        </is>
      </c>
      <c r="F822" t="inlineStr">
        <is>
          <t>mbpr</t>
        </is>
      </c>
      <c r="G822" t="inlineStr">
        <is>
          <t>No aplica</t>
        </is>
      </c>
      <c r="H822" t="inlineStr"/>
      <c r="I822" t="inlineStr">
        <is>
          <t>SQM</t>
        </is>
      </c>
    </row>
    <row r="823">
      <c r="A823" t="inlineStr">
        <is>
          <t>CUÑA 7</t>
        </is>
      </c>
      <c r="B823" t="inlineStr">
        <is>
          <t>Profundidad del agua subterránea bajo el nivel de terreno</t>
        </is>
      </c>
      <c r="C823" t="n">
        <v>2</v>
      </c>
      <c r="D823" t="n">
        <v>1.039</v>
      </c>
      <c r="E823" t="inlineStr">
        <is>
          <t>04-08-2025 14:24:00</t>
        </is>
      </c>
      <c r="F823" t="inlineStr">
        <is>
          <t>mbnt</t>
        </is>
      </c>
      <c r="G823" t="inlineStr">
        <is>
          <t>No aplica</t>
        </is>
      </c>
      <c r="H823" t="inlineStr"/>
      <c r="I823" t="inlineStr">
        <is>
          <t>SQM</t>
        </is>
      </c>
    </row>
    <row r="824">
      <c r="A824" t="inlineStr">
        <is>
          <t>CUÑA 7</t>
        </is>
      </c>
      <c r="B824" t="inlineStr">
        <is>
          <t>Cota del agua subterránea</t>
        </is>
      </c>
      <c r="C824" t="n">
        <v>3</v>
      </c>
      <c r="D824" t="inlineStr">
        <is>
          <t>2299.995</t>
        </is>
      </c>
      <c r="E824" t="inlineStr">
        <is>
          <t>25-08-2025 10:37:00</t>
        </is>
      </c>
      <c r="F824" t="inlineStr">
        <is>
          <t>msnm</t>
        </is>
      </c>
      <c r="G824" t="inlineStr">
        <is>
          <t>No aplica</t>
        </is>
      </c>
      <c r="H824" t="inlineStr"/>
      <c r="I824" t="inlineStr">
        <is>
          <t>SQM</t>
        </is>
      </c>
    </row>
    <row r="825">
      <c r="A825" t="inlineStr">
        <is>
          <t>CUÑA 7</t>
        </is>
      </c>
      <c r="B825" t="inlineStr">
        <is>
          <t>Profundidad del agua subterránea bajo el punto de referencia</t>
        </is>
      </c>
      <c r="C825" t="n">
        <v>1</v>
      </c>
      <c r="D825" t="inlineStr">
        <is>
          <t>1.864</t>
        </is>
      </c>
      <c r="E825" t="inlineStr">
        <is>
          <t>25-08-2025 10:37:00</t>
        </is>
      </c>
      <c r="F825" t="inlineStr">
        <is>
          <t>mbpr</t>
        </is>
      </c>
      <c r="G825" t="inlineStr">
        <is>
          <t>No aplica</t>
        </is>
      </c>
      <c r="H825" t="inlineStr"/>
      <c r="I825" t="inlineStr">
        <is>
          <t>SQM</t>
        </is>
      </c>
    </row>
    <row r="826">
      <c r="A826" t="inlineStr">
        <is>
          <t>CUÑA 7</t>
        </is>
      </c>
      <c r="B826" t="inlineStr">
        <is>
          <t>Profundidad del agua subterránea bajo el nivel de terreno</t>
        </is>
      </c>
      <c r="C826" t="n">
        <v>2</v>
      </c>
      <c r="D826" t="n">
        <v>1.052</v>
      </c>
      <c r="E826" t="inlineStr">
        <is>
          <t>25-08-2025 10:37:00</t>
        </is>
      </c>
      <c r="F826" t="inlineStr">
        <is>
          <t>mbnt</t>
        </is>
      </c>
      <c r="G826" t="inlineStr">
        <is>
          <t>No aplica</t>
        </is>
      </c>
      <c r="H826" t="inlineStr"/>
      <c r="I826" t="inlineStr">
        <is>
          <t>SQM</t>
        </is>
      </c>
    </row>
    <row r="827">
      <c r="A827" t="inlineStr">
        <is>
          <t>CUÑA 7</t>
        </is>
      </c>
      <c r="B827" t="inlineStr">
        <is>
          <t>Cota del agua subterránea</t>
        </is>
      </c>
      <c r="C827" t="n">
        <v>3</v>
      </c>
      <c r="D827" t="inlineStr">
        <is>
          <t>2299.999</t>
        </is>
      </c>
      <c r="E827" t="inlineStr">
        <is>
          <t>12-09-2025 11:17:00</t>
        </is>
      </c>
      <c r="F827" t="inlineStr">
        <is>
          <t>msnm</t>
        </is>
      </c>
      <c r="G827" t="inlineStr">
        <is>
          <t>No aplica</t>
        </is>
      </c>
      <c r="H827" t="inlineStr"/>
      <c r="I827" t="inlineStr">
        <is>
          <t>SQM</t>
        </is>
      </c>
    </row>
    <row r="828">
      <c r="A828" t="inlineStr">
        <is>
          <t>CUÑA 7</t>
        </is>
      </c>
      <c r="B828" t="inlineStr">
        <is>
          <t>Profundidad del agua subterránea bajo el punto de referencia</t>
        </is>
      </c>
      <c r="C828" t="n">
        <v>1</v>
      </c>
      <c r="D828" t="inlineStr">
        <is>
          <t>1.860</t>
        </is>
      </c>
      <c r="E828" t="inlineStr">
        <is>
          <t>12-09-2025 11:17:00</t>
        </is>
      </c>
      <c r="F828" t="inlineStr">
        <is>
          <t>mbpr</t>
        </is>
      </c>
      <c r="G828" t="inlineStr">
        <is>
          <t>No aplica</t>
        </is>
      </c>
      <c r="H828" t="inlineStr"/>
      <c r="I828" t="inlineStr">
        <is>
          <t>SQM</t>
        </is>
      </c>
    </row>
    <row r="829">
      <c r="A829" t="inlineStr">
        <is>
          <t>CUÑA 7</t>
        </is>
      </c>
      <c r="B829" t="inlineStr">
        <is>
          <t>Profundidad del agua subterránea bajo el nivel de terreno</t>
        </is>
      </c>
      <c r="C829" t="n">
        <v>2</v>
      </c>
      <c r="D829" t="n">
        <v>1.048</v>
      </c>
      <c r="E829" t="inlineStr">
        <is>
          <t>12-09-2025 11:17:00</t>
        </is>
      </c>
      <c r="F829" t="inlineStr">
        <is>
          <t>mbnt</t>
        </is>
      </c>
      <c r="G829" t="inlineStr">
        <is>
          <t>No aplica</t>
        </is>
      </c>
      <c r="H829" t="inlineStr"/>
      <c r="I829" t="inlineStr">
        <is>
          <t>SQM</t>
        </is>
      </c>
    </row>
    <row r="830">
      <c r="A830" t="inlineStr">
        <is>
          <t>CUÑA 7</t>
        </is>
      </c>
      <c r="B830" t="inlineStr">
        <is>
          <t>Cota del agua subterránea</t>
        </is>
      </c>
      <c r="C830" t="n">
        <v>3</v>
      </c>
      <c r="D830" t="inlineStr">
        <is>
          <t>2300.002</t>
        </is>
      </c>
      <c r="E830" t="inlineStr">
        <is>
          <t>22-09-2025 11:05:00</t>
        </is>
      </c>
      <c r="F830" t="inlineStr">
        <is>
          <t>msnm</t>
        </is>
      </c>
      <c r="G830" t="inlineStr">
        <is>
          <t>No aplica</t>
        </is>
      </c>
      <c r="H830" t="inlineStr"/>
      <c r="I830" t="inlineStr">
        <is>
          <t>SQM</t>
        </is>
      </c>
    </row>
    <row r="831">
      <c r="A831" t="inlineStr">
        <is>
          <t>CUÑA 7</t>
        </is>
      </c>
      <c r="B831" t="inlineStr">
        <is>
          <t>Profundidad del agua subterránea bajo el punto de referencia</t>
        </is>
      </c>
      <c r="C831" t="n">
        <v>1</v>
      </c>
      <c r="D831" t="inlineStr">
        <is>
          <t>1.857</t>
        </is>
      </c>
      <c r="E831" t="inlineStr">
        <is>
          <t>22-09-2025 11:05:00</t>
        </is>
      </c>
      <c r="F831" t="inlineStr">
        <is>
          <t>mbpr</t>
        </is>
      </c>
      <c r="G831" t="inlineStr">
        <is>
          <t>No aplica</t>
        </is>
      </c>
      <c r="H831" t="inlineStr"/>
      <c r="I831" t="inlineStr">
        <is>
          <t>SQM</t>
        </is>
      </c>
    </row>
    <row r="832">
      <c r="A832" t="inlineStr">
        <is>
          <t>CUÑA 7</t>
        </is>
      </c>
      <c r="B832" t="inlineStr">
        <is>
          <t>Profundidad del agua subterránea bajo el nivel de terreno</t>
        </is>
      </c>
      <c r="C832" t="n">
        <v>2</v>
      </c>
      <c r="D832" t="n">
        <v>1.045</v>
      </c>
      <c r="E832" t="inlineStr">
        <is>
          <t>22-09-2025 11:05:00</t>
        </is>
      </c>
      <c r="F832" t="inlineStr">
        <is>
          <t>mbnt</t>
        </is>
      </c>
      <c r="G832" t="inlineStr">
        <is>
          <t>No aplica</t>
        </is>
      </c>
      <c r="H832" t="inlineStr"/>
      <c r="I832" t="inlineStr">
        <is>
          <t>SQM</t>
        </is>
      </c>
    </row>
    <row r="833">
      <c r="A833" t="inlineStr">
        <is>
          <t>CUÑA 7</t>
        </is>
      </c>
      <c r="B833" t="inlineStr">
        <is>
          <t>Cota del agua subterránea</t>
        </is>
      </c>
      <c r="C833" t="n">
        <v>3</v>
      </c>
      <c r="D833" t="inlineStr">
        <is>
          <t>2300.004</t>
        </is>
      </c>
      <c r="E833" t="inlineStr">
        <is>
          <t>06-10-2025 13:42:00</t>
        </is>
      </c>
      <c r="F833" t="inlineStr">
        <is>
          <t>msnm</t>
        </is>
      </c>
      <c r="G833" t="inlineStr">
        <is>
          <t>No aplica</t>
        </is>
      </c>
      <c r="H833" t="inlineStr"/>
      <c r="I833" t="inlineStr">
        <is>
          <t>SQM</t>
        </is>
      </c>
    </row>
    <row r="834">
      <c r="A834" t="inlineStr">
        <is>
          <t>CUÑA 7</t>
        </is>
      </c>
      <c r="B834" t="inlineStr">
        <is>
          <t>Profundidad del agua subterránea bajo el punto de referencia</t>
        </is>
      </c>
      <c r="C834" t="n">
        <v>1</v>
      </c>
      <c r="D834" t="inlineStr">
        <is>
          <t>1.855</t>
        </is>
      </c>
      <c r="E834" t="inlineStr">
        <is>
          <t>06-10-2025 13:42:00</t>
        </is>
      </c>
      <c r="F834" t="inlineStr">
        <is>
          <t>mbpr</t>
        </is>
      </c>
      <c r="G834" t="inlineStr">
        <is>
          <t>No aplica</t>
        </is>
      </c>
      <c r="H834" t="inlineStr"/>
      <c r="I834" t="inlineStr">
        <is>
          <t>SQM</t>
        </is>
      </c>
    </row>
    <row r="835">
      <c r="A835" t="inlineStr">
        <is>
          <t>CUÑA 7</t>
        </is>
      </c>
      <c r="B835" t="inlineStr">
        <is>
          <t>Profundidad del agua subterránea bajo el nivel de terreno</t>
        </is>
      </c>
      <c r="C835" t="n">
        <v>2</v>
      </c>
      <c r="D835" t="n">
        <v>1.043</v>
      </c>
      <c r="E835" t="inlineStr">
        <is>
          <t>06-10-2025 13:42:00</t>
        </is>
      </c>
      <c r="F835" t="inlineStr">
        <is>
          <t>mbnt</t>
        </is>
      </c>
      <c r="G835" t="inlineStr">
        <is>
          <t>No aplica</t>
        </is>
      </c>
      <c r="H835" t="inlineStr"/>
      <c r="I835" t="inlineStr">
        <is>
          <t>SQM</t>
        </is>
      </c>
    </row>
    <row r="836">
      <c r="A836" t="inlineStr">
        <is>
          <t>CUÑA 7</t>
        </is>
      </c>
      <c r="B836" t="inlineStr">
        <is>
          <t>Cota del agua subterránea</t>
        </is>
      </c>
      <c r="C836" t="n">
        <v>3</v>
      </c>
      <c r="D836" t="inlineStr"/>
      <c r="E836" t="inlineStr">
        <is>
          <t>20-11-2025 12:00:00</t>
        </is>
      </c>
      <c r="F836" t="inlineStr">
        <is>
          <t>msnm</t>
        </is>
      </c>
      <c r="G836" t="inlineStr">
        <is>
          <t>No aplica</t>
        </is>
      </c>
      <c r="H836" t="inlineStr">
        <is>
          <t>NO AUTORIZADO COMUNIDAD DE PEINE</t>
        </is>
      </c>
      <c r="I836" t="inlineStr">
        <is>
          <t>SQM</t>
        </is>
      </c>
    </row>
    <row r="837">
      <c r="A837" t="inlineStr">
        <is>
          <t>CUÑA 7</t>
        </is>
      </c>
      <c r="B837" t="inlineStr">
        <is>
          <t>Profundidad del agua subterránea bajo el punto de referencia</t>
        </is>
      </c>
      <c r="C837" t="n">
        <v>1</v>
      </c>
      <c r="D837" t="inlineStr"/>
      <c r="E837" t="inlineStr">
        <is>
          <t>20-11-2025 12:00:00</t>
        </is>
      </c>
      <c r="F837" t="inlineStr">
        <is>
          <t>mbpr</t>
        </is>
      </c>
      <c r="G837" t="inlineStr">
        <is>
          <t>No aplica</t>
        </is>
      </c>
      <c r="H837" t="inlineStr">
        <is>
          <t>NO AUTORIZADO COMUNIDAD DE PEINE</t>
        </is>
      </c>
      <c r="I837" t="inlineStr">
        <is>
          <t>SQM</t>
        </is>
      </c>
    </row>
    <row r="838">
      <c r="A838" t="inlineStr">
        <is>
          <t>CUÑA 7</t>
        </is>
      </c>
      <c r="B838" t="inlineStr">
        <is>
          <t>Profundidad del agua subterránea bajo el nivel de terreno</t>
        </is>
      </c>
      <c r="C838" t="n">
        <v>2</v>
      </c>
      <c r="D838" t="inlineStr"/>
      <c r="E838" t="inlineStr">
        <is>
          <t>20-11-2025 12:00:00</t>
        </is>
      </c>
      <c r="F838" t="inlineStr">
        <is>
          <t>mbnt</t>
        </is>
      </c>
      <c r="G838" t="inlineStr">
        <is>
          <t>No aplica</t>
        </is>
      </c>
      <c r="H838" t="inlineStr">
        <is>
          <t>NO AUTORIZADO COMUNIDAD DE PEINE</t>
        </is>
      </c>
      <c r="I838" t="inlineStr">
        <is>
          <t>SQM</t>
        </is>
      </c>
    </row>
    <row r="839">
      <c r="A839" t="inlineStr">
        <is>
          <t>CUÑA 7</t>
        </is>
      </c>
      <c r="B839" t="inlineStr">
        <is>
          <t>Cota del agua subterránea</t>
        </is>
      </c>
      <c r="C839" t="n">
        <v>3</v>
      </c>
      <c r="D839" t="inlineStr"/>
      <c r="E839" t="inlineStr">
        <is>
          <t>04-12-2025 12:00:00</t>
        </is>
      </c>
      <c r="F839" t="inlineStr">
        <is>
          <t>msnm</t>
        </is>
      </c>
      <c r="G839" t="inlineStr">
        <is>
          <t>No aplica</t>
        </is>
      </c>
      <c r="H839" t="inlineStr">
        <is>
          <t>NO AUTORIZADO COMUNIDAD DE PEINE</t>
        </is>
      </c>
      <c r="I839" t="inlineStr">
        <is>
          <t>SQM</t>
        </is>
      </c>
    </row>
    <row r="840">
      <c r="A840" t="inlineStr">
        <is>
          <t>CUÑA 7</t>
        </is>
      </c>
      <c r="B840" t="inlineStr">
        <is>
          <t>Profundidad del agua subterránea bajo el punto de referencia</t>
        </is>
      </c>
      <c r="C840" t="n">
        <v>1</v>
      </c>
      <c r="D840" t="inlineStr"/>
      <c r="E840" t="inlineStr">
        <is>
          <t>04-12-2025 12:00:00</t>
        </is>
      </c>
      <c r="F840" t="inlineStr">
        <is>
          <t>mbpr</t>
        </is>
      </c>
      <c r="G840" t="inlineStr">
        <is>
          <t>No aplica</t>
        </is>
      </c>
      <c r="H840" t="inlineStr">
        <is>
          <t>NO AUTORIZADO COMUNIDAD DE PEINE</t>
        </is>
      </c>
      <c r="I840" t="inlineStr">
        <is>
          <t>SQM</t>
        </is>
      </c>
    </row>
    <row r="841">
      <c r="A841" t="inlineStr">
        <is>
          <t>CUÑA 7</t>
        </is>
      </c>
      <c r="B841" t="inlineStr">
        <is>
          <t>Profundidad del agua subterránea bajo el nivel de terreno</t>
        </is>
      </c>
      <c r="C841" t="n">
        <v>2</v>
      </c>
      <c r="D841" t="inlineStr"/>
      <c r="E841" t="inlineStr">
        <is>
          <t>04-12-2025 12:00:00</t>
        </is>
      </c>
      <c r="F841" t="inlineStr">
        <is>
          <t>mbnt</t>
        </is>
      </c>
      <c r="G841" t="inlineStr">
        <is>
          <t>No aplica</t>
        </is>
      </c>
      <c r="H841" t="inlineStr">
        <is>
          <t>NO AUTORIZADO COMUNIDAD DE PEINE</t>
        </is>
      </c>
      <c r="I841" t="inlineStr">
        <is>
          <t>SQM</t>
        </is>
      </c>
    </row>
    <row r="842">
      <c r="A842" t="inlineStr">
        <is>
          <t>CUÑA 7</t>
        </is>
      </c>
      <c r="B842" t="inlineStr">
        <is>
          <t>Cota del agua subterránea</t>
        </is>
      </c>
      <c r="C842" t="n">
        <v>3</v>
      </c>
      <c r="D842" t="inlineStr"/>
      <c r="E842" t="inlineStr">
        <is>
          <t>22-12-2025 12:00:00</t>
        </is>
      </c>
      <c r="F842" t="inlineStr">
        <is>
          <t>msnm</t>
        </is>
      </c>
      <c r="G842" t="inlineStr">
        <is>
          <t>No aplica</t>
        </is>
      </c>
      <c r="H842" t="inlineStr">
        <is>
          <t>NO AUTORIZADO COMUNIDAD DE PEINE</t>
        </is>
      </c>
      <c r="I842" t="inlineStr">
        <is>
          <t>SQM</t>
        </is>
      </c>
    </row>
    <row r="843">
      <c r="A843" t="inlineStr">
        <is>
          <t>CUÑA 7</t>
        </is>
      </c>
      <c r="B843" t="inlineStr">
        <is>
          <t>Profundidad del agua subterránea bajo el punto de referencia</t>
        </is>
      </c>
      <c r="C843" t="n">
        <v>1</v>
      </c>
      <c r="D843" t="inlineStr"/>
      <c r="E843" t="inlineStr">
        <is>
          <t>22-12-2025 12:00:00</t>
        </is>
      </c>
      <c r="F843" t="inlineStr">
        <is>
          <t>mbpr</t>
        </is>
      </c>
      <c r="G843" t="inlineStr">
        <is>
          <t>No aplica</t>
        </is>
      </c>
      <c r="H843" t="inlineStr">
        <is>
          <t>NO AUTORIZADO COMUNIDAD DE PEINE</t>
        </is>
      </c>
      <c r="I843" t="inlineStr">
        <is>
          <t>SQM</t>
        </is>
      </c>
    </row>
    <row r="844">
      <c r="A844" t="inlineStr">
        <is>
          <t>CUÑA 7</t>
        </is>
      </c>
      <c r="B844" t="inlineStr">
        <is>
          <t>Profundidad del agua subterránea bajo el nivel de terreno</t>
        </is>
      </c>
      <c r="C844" t="n">
        <v>2</v>
      </c>
      <c r="D844" t="inlineStr"/>
      <c r="E844" t="inlineStr">
        <is>
          <t>22-12-2025 12:00:00</t>
        </is>
      </c>
      <c r="F844" t="inlineStr">
        <is>
          <t>mbnt</t>
        </is>
      </c>
      <c r="G844" t="inlineStr">
        <is>
          <t>No aplica</t>
        </is>
      </c>
      <c r="H844" t="inlineStr">
        <is>
          <t>NO AUTORIZADO COMUNIDAD DE PEINE</t>
        </is>
      </c>
      <c r="I844" t="inlineStr">
        <is>
          <t>SQM</t>
        </is>
      </c>
    </row>
    <row r="845">
      <c r="A845" t="inlineStr">
        <is>
          <t>D-2</t>
        </is>
      </c>
      <c r="B845" t="inlineStr">
        <is>
          <t>Cota del agua subterránea</t>
        </is>
      </c>
      <c r="C845" t="n">
        <v>3</v>
      </c>
      <c r="D845" t="inlineStr">
        <is>
          <t>2298.516</t>
        </is>
      </c>
      <c r="E845" t="inlineStr">
        <is>
          <t>19-07-2025 09:59:00</t>
        </is>
      </c>
      <c r="F845" t="inlineStr">
        <is>
          <t>msnm</t>
        </is>
      </c>
      <c r="G845" t="inlineStr">
        <is>
          <t>No aplica</t>
        </is>
      </c>
      <c r="H845" t="inlineStr"/>
      <c r="I845" t="inlineStr">
        <is>
          <t>SQM</t>
        </is>
      </c>
    </row>
    <row r="846">
      <c r="A846" t="inlineStr">
        <is>
          <t>D-2</t>
        </is>
      </c>
      <c r="B846" t="inlineStr">
        <is>
          <t>Profundidad del agua subterránea bajo el punto de referencia</t>
        </is>
      </c>
      <c r="C846" t="n">
        <v>1</v>
      </c>
      <c r="D846" t="inlineStr">
        <is>
          <t>2.455</t>
        </is>
      </c>
      <c r="E846" t="inlineStr">
        <is>
          <t>19-07-2025 09:59:00</t>
        </is>
      </c>
      <c r="F846" t="inlineStr">
        <is>
          <t>mbpr</t>
        </is>
      </c>
      <c r="G846" t="inlineStr">
        <is>
          <t>No aplica</t>
        </is>
      </c>
      <c r="H846" t="inlineStr"/>
      <c r="I846" t="inlineStr">
        <is>
          <t>SQM</t>
        </is>
      </c>
    </row>
    <row r="847">
      <c r="A847" t="inlineStr">
        <is>
          <t>D-2</t>
        </is>
      </c>
      <c r="B847" t="inlineStr">
        <is>
          <t>Profundidad del agua subterránea bajo el nivel de terreno</t>
        </is>
      </c>
      <c r="C847" t="n">
        <v>2</v>
      </c>
      <c r="D847" t="n">
        <v>1.937</v>
      </c>
      <c r="E847" t="inlineStr">
        <is>
          <t>19-07-2025 09:59:00</t>
        </is>
      </c>
      <c r="F847" t="inlineStr">
        <is>
          <t>mbnt</t>
        </is>
      </c>
      <c r="G847" t="inlineStr">
        <is>
          <t>No aplica</t>
        </is>
      </c>
      <c r="H847" t="inlineStr"/>
      <c r="I847" t="inlineStr">
        <is>
          <t>SQM</t>
        </is>
      </c>
    </row>
    <row r="848">
      <c r="A848" t="inlineStr">
        <is>
          <t>D-2</t>
        </is>
      </c>
      <c r="B848" t="inlineStr">
        <is>
          <t>Cota del agua subterránea</t>
        </is>
      </c>
      <c r="C848" t="n">
        <v>3</v>
      </c>
      <c r="D848" t="inlineStr">
        <is>
          <t>2298.514</t>
        </is>
      </c>
      <c r="E848" t="inlineStr">
        <is>
          <t>15-08-2025 12:41:00</t>
        </is>
      </c>
      <c r="F848" t="inlineStr">
        <is>
          <t>msnm</t>
        </is>
      </c>
      <c r="G848" t="inlineStr">
        <is>
          <t>No aplica</t>
        </is>
      </c>
      <c r="H848" t="inlineStr"/>
      <c r="I848" t="inlineStr">
        <is>
          <t>SQM</t>
        </is>
      </c>
    </row>
    <row r="849">
      <c r="A849" t="inlineStr">
        <is>
          <t>D-2</t>
        </is>
      </c>
      <c r="B849" t="inlineStr">
        <is>
          <t>Profundidad del agua subterránea bajo el punto de referencia</t>
        </is>
      </c>
      <c r="C849" t="n">
        <v>1</v>
      </c>
      <c r="D849" t="inlineStr">
        <is>
          <t>2.457</t>
        </is>
      </c>
      <c r="E849" t="inlineStr">
        <is>
          <t>15-08-2025 12:41:00</t>
        </is>
      </c>
      <c r="F849" t="inlineStr">
        <is>
          <t>mbpr</t>
        </is>
      </c>
      <c r="G849" t="inlineStr">
        <is>
          <t>No aplica</t>
        </is>
      </c>
      <c r="H849" t="inlineStr"/>
      <c r="I849" t="inlineStr">
        <is>
          <t>SQM</t>
        </is>
      </c>
    </row>
    <row r="850">
      <c r="A850" t="inlineStr">
        <is>
          <t>D-2</t>
        </is>
      </c>
      <c r="B850" t="inlineStr">
        <is>
          <t>Profundidad del agua subterránea bajo el nivel de terreno</t>
        </is>
      </c>
      <c r="C850" t="n">
        <v>2</v>
      </c>
      <c r="D850" t="n">
        <v>1.939</v>
      </c>
      <c r="E850" t="inlineStr">
        <is>
          <t>15-08-2025 12:41:00</t>
        </is>
      </c>
      <c r="F850" t="inlineStr">
        <is>
          <t>mbnt</t>
        </is>
      </c>
      <c r="G850" t="inlineStr">
        <is>
          <t>No aplica</t>
        </is>
      </c>
      <c r="H850" t="inlineStr"/>
      <c r="I850" t="inlineStr">
        <is>
          <t>SQM</t>
        </is>
      </c>
    </row>
    <row r="851">
      <c r="A851" t="inlineStr">
        <is>
          <t>D-2</t>
        </is>
      </c>
      <c r="B851" t="inlineStr">
        <is>
          <t>Cota del agua subterránea</t>
        </is>
      </c>
      <c r="C851" t="n">
        <v>3</v>
      </c>
      <c r="D851" t="inlineStr">
        <is>
          <t>2298.498</t>
        </is>
      </c>
      <c r="E851" t="inlineStr">
        <is>
          <t>23-09-2025 13:34:00</t>
        </is>
      </c>
      <c r="F851" t="inlineStr">
        <is>
          <t>msnm</t>
        </is>
      </c>
      <c r="G851" t="inlineStr">
        <is>
          <t>No aplica</t>
        </is>
      </c>
      <c r="H851" t="inlineStr"/>
      <c r="I851" t="inlineStr">
        <is>
          <t>SQM</t>
        </is>
      </c>
    </row>
    <row r="852">
      <c r="A852" t="inlineStr">
        <is>
          <t>D-2</t>
        </is>
      </c>
      <c r="B852" t="inlineStr">
        <is>
          <t>Profundidad del agua subterránea bajo el punto de referencia</t>
        </is>
      </c>
      <c r="C852" t="n">
        <v>1</v>
      </c>
      <c r="D852" t="inlineStr">
        <is>
          <t>2.473</t>
        </is>
      </c>
      <c r="E852" t="inlineStr">
        <is>
          <t>23-09-2025 13:34:00</t>
        </is>
      </c>
      <c r="F852" t="inlineStr">
        <is>
          <t>mbpr</t>
        </is>
      </c>
      <c r="G852" t="inlineStr">
        <is>
          <t>No aplica</t>
        </is>
      </c>
      <c r="H852" t="inlineStr"/>
      <c r="I852" t="inlineStr">
        <is>
          <t>SQM</t>
        </is>
      </c>
    </row>
    <row r="853">
      <c r="A853" t="inlineStr">
        <is>
          <t>D-2</t>
        </is>
      </c>
      <c r="B853" t="inlineStr">
        <is>
          <t>Profundidad del agua subterránea bajo el nivel de terreno</t>
        </is>
      </c>
      <c r="C853" t="n">
        <v>2</v>
      </c>
      <c r="D853" t="n">
        <v>1.955</v>
      </c>
      <c r="E853" t="inlineStr">
        <is>
          <t>23-09-2025 13:34:00</t>
        </is>
      </c>
      <c r="F853" t="inlineStr">
        <is>
          <t>mbnt</t>
        </is>
      </c>
      <c r="G853" t="inlineStr">
        <is>
          <t>No aplica</t>
        </is>
      </c>
      <c r="H853" t="inlineStr"/>
      <c r="I853" t="inlineStr">
        <is>
          <t>SQM</t>
        </is>
      </c>
    </row>
    <row r="854">
      <c r="A854" t="inlineStr">
        <is>
          <t>D-2</t>
        </is>
      </c>
      <c r="B854" t="inlineStr">
        <is>
          <t>Cota del agua subterránea</t>
        </is>
      </c>
      <c r="C854" t="n">
        <v>3</v>
      </c>
      <c r="D854" t="inlineStr">
        <is>
          <t>2298.502</t>
        </is>
      </c>
      <c r="E854" t="inlineStr">
        <is>
          <t>15-10-2025 14:58:00</t>
        </is>
      </c>
      <c r="F854" t="inlineStr">
        <is>
          <t>msnm</t>
        </is>
      </c>
      <c r="G854" t="inlineStr">
        <is>
          <t>No aplica</t>
        </is>
      </c>
      <c r="H854" t="inlineStr"/>
      <c r="I854" t="inlineStr">
        <is>
          <t>SQM</t>
        </is>
      </c>
    </row>
    <row r="855">
      <c r="A855" t="inlineStr">
        <is>
          <t>D-2</t>
        </is>
      </c>
      <c r="B855" t="inlineStr">
        <is>
          <t>Profundidad del agua subterránea bajo el punto de referencia</t>
        </is>
      </c>
      <c r="C855" t="n">
        <v>1</v>
      </c>
      <c r="D855" t="inlineStr">
        <is>
          <t>2.469</t>
        </is>
      </c>
      <c r="E855" t="inlineStr">
        <is>
          <t>15-10-2025 14:58:00</t>
        </is>
      </c>
      <c r="F855" t="inlineStr">
        <is>
          <t>mbpr</t>
        </is>
      </c>
      <c r="G855" t="inlineStr">
        <is>
          <t>No aplica</t>
        </is>
      </c>
      <c r="H855" t="inlineStr"/>
      <c r="I855" t="inlineStr">
        <is>
          <t>SQM</t>
        </is>
      </c>
    </row>
    <row r="856">
      <c r="A856" t="inlineStr">
        <is>
          <t>D-2</t>
        </is>
      </c>
      <c r="B856" t="inlineStr">
        <is>
          <t>Profundidad del agua subterránea bajo el nivel de terreno</t>
        </is>
      </c>
      <c r="C856" t="n">
        <v>2</v>
      </c>
      <c r="D856" t="n">
        <v>1.951</v>
      </c>
      <c r="E856" t="inlineStr">
        <is>
          <t>15-10-2025 14:58:00</t>
        </is>
      </c>
      <c r="F856" t="inlineStr">
        <is>
          <t>mbnt</t>
        </is>
      </c>
      <c r="G856" t="inlineStr">
        <is>
          <t>No aplica</t>
        </is>
      </c>
      <c r="H856" t="inlineStr"/>
      <c r="I856" t="inlineStr">
        <is>
          <t>SQM</t>
        </is>
      </c>
    </row>
    <row r="857">
      <c r="A857" t="inlineStr">
        <is>
          <t>D-2</t>
        </is>
      </c>
      <c r="B857" t="inlineStr">
        <is>
          <t>Cota del agua subterránea</t>
        </is>
      </c>
      <c r="C857" t="n">
        <v>3</v>
      </c>
      <c r="D857" t="inlineStr">
        <is>
          <t>2298.493</t>
        </is>
      </c>
      <c r="E857" t="inlineStr">
        <is>
          <t>17-11-2025 15:30:00</t>
        </is>
      </c>
      <c r="F857" t="inlineStr">
        <is>
          <t>msnm</t>
        </is>
      </c>
      <c r="G857" t="inlineStr">
        <is>
          <t>No aplica</t>
        </is>
      </c>
      <c r="H857" t="inlineStr"/>
      <c r="I857" t="inlineStr">
        <is>
          <t>SQM</t>
        </is>
      </c>
    </row>
    <row r="858">
      <c r="A858" t="inlineStr">
        <is>
          <t>D-2</t>
        </is>
      </c>
      <c r="B858" t="inlineStr">
        <is>
          <t>Profundidad del agua subterránea bajo el punto de referencia</t>
        </is>
      </c>
      <c r="C858" t="n">
        <v>1</v>
      </c>
      <c r="D858" t="inlineStr">
        <is>
          <t>2.478</t>
        </is>
      </c>
      <c r="E858" t="inlineStr">
        <is>
          <t>17-11-2025 15:30:00</t>
        </is>
      </c>
      <c r="F858" t="inlineStr">
        <is>
          <t>mbpr</t>
        </is>
      </c>
      <c r="G858" t="inlineStr">
        <is>
          <t>No aplica</t>
        </is>
      </c>
      <c r="H858" t="inlineStr"/>
      <c r="I858" t="inlineStr">
        <is>
          <t>SQM</t>
        </is>
      </c>
    </row>
    <row r="859">
      <c r="A859" t="inlineStr">
        <is>
          <t>D-2</t>
        </is>
      </c>
      <c r="B859" t="inlineStr">
        <is>
          <t>Profundidad del agua subterránea bajo el nivel de terreno</t>
        </is>
      </c>
      <c r="C859" t="n">
        <v>2</v>
      </c>
      <c r="D859" t="n">
        <v>1.96</v>
      </c>
      <c r="E859" t="inlineStr">
        <is>
          <t>17-11-2025 15:30:00</t>
        </is>
      </c>
      <c r="F859" t="inlineStr">
        <is>
          <t>mbnt</t>
        </is>
      </c>
      <c r="G859" t="inlineStr">
        <is>
          <t>No aplica</t>
        </is>
      </c>
      <c r="H859" t="inlineStr"/>
      <c r="I859" t="inlineStr">
        <is>
          <t>SQM</t>
        </is>
      </c>
    </row>
    <row r="860">
      <c r="A860" t="inlineStr">
        <is>
          <t>D-2</t>
        </is>
      </c>
      <c r="B860" t="inlineStr">
        <is>
          <t>Cota del agua subterránea</t>
        </is>
      </c>
      <c r="C860" t="n">
        <v>3</v>
      </c>
      <c r="D860" t="inlineStr">
        <is>
          <t>2298.478</t>
        </is>
      </c>
      <c r="E860" t="inlineStr">
        <is>
          <t>13-12-2025 09:42:00</t>
        </is>
      </c>
      <c r="F860" t="inlineStr">
        <is>
          <t>msnm</t>
        </is>
      </c>
      <c r="G860" t="inlineStr">
        <is>
          <t>No aplica</t>
        </is>
      </c>
      <c r="H860" t="inlineStr"/>
      <c r="I860" t="inlineStr">
        <is>
          <t>SQM</t>
        </is>
      </c>
    </row>
    <row r="861">
      <c r="A861" t="inlineStr">
        <is>
          <t>D-2</t>
        </is>
      </c>
      <c r="B861" t="inlineStr">
        <is>
          <t>Profundidad del agua subterránea bajo el punto de referencia</t>
        </is>
      </c>
      <c r="C861" t="n">
        <v>1</v>
      </c>
      <c r="D861" t="inlineStr">
        <is>
          <t>2.493</t>
        </is>
      </c>
      <c r="E861" t="inlineStr">
        <is>
          <t>13-12-2025 09:42:00</t>
        </is>
      </c>
      <c r="F861" t="inlineStr">
        <is>
          <t>mbpr</t>
        </is>
      </c>
      <c r="G861" t="inlineStr">
        <is>
          <t>No aplica</t>
        </is>
      </c>
      <c r="H861" t="inlineStr"/>
      <c r="I861" t="inlineStr">
        <is>
          <t>SQM</t>
        </is>
      </c>
    </row>
    <row r="862">
      <c r="A862" t="inlineStr">
        <is>
          <t>D-2</t>
        </is>
      </c>
      <c r="B862" t="inlineStr">
        <is>
          <t>Profundidad del agua subterránea bajo el nivel de terreno</t>
        </is>
      </c>
      <c r="C862" t="n">
        <v>2</v>
      </c>
      <c r="D862" t="n">
        <v>1.975</v>
      </c>
      <c r="E862" t="inlineStr">
        <is>
          <t>13-12-2025 09:42:00</t>
        </is>
      </c>
      <c r="F862" t="inlineStr">
        <is>
          <t>mbnt</t>
        </is>
      </c>
      <c r="G862" t="inlineStr">
        <is>
          <t>No aplica</t>
        </is>
      </c>
      <c r="H862" t="inlineStr"/>
      <c r="I862" t="inlineStr">
        <is>
          <t>SQM</t>
        </is>
      </c>
    </row>
    <row r="863">
      <c r="A863" t="inlineStr">
        <is>
          <t>E-101</t>
        </is>
      </c>
      <c r="B863" t="inlineStr">
        <is>
          <t>Cota del agua subterránea</t>
        </is>
      </c>
      <c r="C863" t="n">
        <v>3</v>
      </c>
      <c r="D863" t="inlineStr">
        <is>
          <t>2298.697</t>
        </is>
      </c>
      <c r="E863" t="inlineStr">
        <is>
          <t>28-07-2025 17:25:00</t>
        </is>
      </c>
      <c r="F863" t="inlineStr">
        <is>
          <t>msnm</t>
        </is>
      </c>
      <c r="G863" t="inlineStr">
        <is>
          <t>No aplica</t>
        </is>
      </c>
      <c r="H863" t="inlineStr"/>
      <c r="I863" t="inlineStr">
        <is>
          <t>SQM</t>
        </is>
      </c>
    </row>
    <row r="864">
      <c r="A864" t="inlineStr">
        <is>
          <t>E-101</t>
        </is>
      </c>
      <c r="B864" t="inlineStr">
        <is>
          <t>Profundidad del agua subterránea bajo el punto de referencia</t>
        </is>
      </c>
      <c r="C864" t="n">
        <v>1</v>
      </c>
      <c r="D864" t="inlineStr">
        <is>
          <t>3.095</t>
        </is>
      </c>
      <c r="E864" t="inlineStr">
        <is>
          <t>28-07-2025 17:25:00</t>
        </is>
      </c>
      <c r="F864" t="inlineStr">
        <is>
          <t>mbpr</t>
        </is>
      </c>
      <c r="G864" t="inlineStr">
        <is>
          <t>No aplica</t>
        </is>
      </c>
      <c r="H864" t="inlineStr"/>
      <c r="I864" t="inlineStr">
        <is>
          <t>SQM</t>
        </is>
      </c>
    </row>
    <row r="865">
      <c r="A865" t="inlineStr">
        <is>
          <t>E-101</t>
        </is>
      </c>
      <c r="B865" t="inlineStr">
        <is>
          <t>Profundidad del agua subterránea bajo el nivel de terreno</t>
        </is>
      </c>
      <c r="C865" t="n">
        <v>2</v>
      </c>
      <c r="D865" t="n">
        <v>2.842</v>
      </c>
      <c r="E865" t="inlineStr">
        <is>
          <t>28-07-2025 17:25:00</t>
        </is>
      </c>
      <c r="F865" t="inlineStr">
        <is>
          <t>mbnt</t>
        </is>
      </c>
      <c r="G865" t="inlineStr">
        <is>
          <t>No aplica</t>
        </is>
      </c>
      <c r="H865" t="inlineStr"/>
      <c r="I865" t="inlineStr">
        <is>
          <t>SQM</t>
        </is>
      </c>
    </row>
    <row r="866">
      <c r="A866" t="inlineStr">
        <is>
          <t>E-101</t>
        </is>
      </c>
      <c r="B866" t="inlineStr">
        <is>
          <t>Cota del agua subterránea</t>
        </is>
      </c>
      <c r="C866" t="n">
        <v>3</v>
      </c>
      <c r="D866" t="inlineStr">
        <is>
          <t>2298.645</t>
        </is>
      </c>
      <c r="E866" t="inlineStr">
        <is>
          <t>14-08-2025 10:37:00</t>
        </is>
      </c>
      <c r="F866" t="inlineStr">
        <is>
          <t>msnm</t>
        </is>
      </c>
      <c r="G866" t="inlineStr">
        <is>
          <t>No aplica</t>
        </is>
      </c>
      <c r="H866" t="inlineStr"/>
      <c r="I866" t="inlineStr">
        <is>
          <t>SQM</t>
        </is>
      </c>
    </row>
    <row r="867">
      <c r="A867" t="inlineStr">
        <is>
          <t>E-101</t>
        </is>
      </c>
      <c r="B867" t="inlineStr">
        <is>
          <t>Profundidad del agua subterránea bajo el punto de referencia</t>
        </is>
      </c>
      <c r="C867" t="n">
        <v>1</v>
      </c>
      <c r="D867" t="inlineStr">
        <is>
          <t>3.147</t>
        </is>
      </c>
      <c r="E867" t="inlineStr">
        <is>
          <t>14-08-2025 10:37:00</t>
        </is>
      </c>
      <c r="F867" t="inlineStr">
        <is>
          <t>mbpr</t>
        </is>
      </c>
      <c r="G867" t="inlineStr">
        <is>
          <t>No aplica</t>
        </is>
      </c>
      <c r="H867" t="inlineStr"/>
      <c r="I867" t="inlineStr">
        <is>
          <t>SQM</t>
        </is>
      </c>
    </row>
    <row r="868">
      <c r="A868" t="inlineStr">
        <is>
          <t>E-101</t>
        </is>
      </c>
      <c r="B868" t="inlineStr">
        <is>
          <t>Profundidad del agua subterránea bajo el nivel de terreno</t>
        </is>
      </c>
      <c r="C868" t="n">
        <v>2</v>
      </c>
      <c r="D868" t="n">
        <v>2.894</v>
      </c>
      <c r="E868" t="inlineStr">
        <is>
          <t>14-08-2025 10:37:00</t>
        </is>
      </c>
      <c r="F868" t="inlineStr">
        <is>
          <t>mbnt</t>
        </is>
      </c>
      <c r="G868" t="inlineStr">
        <is>
          <t>No aplica</t>
        </is>
      </c>
      <c r="H868" t="inlineStr"/>
      <c r="I868" t="inlineStr">
        <is>
          <t>SQM</t>
        </is>
      </c>
    </row>
    <row r="869">
      <c r="A869" t="inlineStr">
        <is>
          <t>E-101</t>
        </is>
      </c>
      <c r="B869" t="inlineStr">
        <is>
          <t>Cota del agua subterránea</t>
        </is>
      </c>
      <c r="C869" t="n">
        <v>3</v>
      </c>
      <c r="D869" t="inlineStr">
        <is>
          <t>2298.689</t>
        </is>
      </c>
      <c r="E869" t="inlineStr">
        <is>
          <t>09-09-2025 12:49:00</t>
        </is>
      </c>
      <c r="F869" t="inlineStr">
        <is>
          <t>msnm</t>
        </is>
      </c>
      <c r="G869" t="inlineStr">
        <is>
          <t>No aplica</t>
        </is>
      </c>
      <c r="H869" t="inlineStr"/>
      <c r="I869" t="inlineStr">
        <is>
          <t>SQM</t>
        </is>
      </c>
    </row>
    <row r="870">
      <c r="A870" t="inlineStr">
        <is>
          <t>E-101</t>
        </is>
      </c>
      <c r="B870" t="inlineStr">
        <is>
          <t>Profundidad del agua subterránea bajo el punto de referencia</t>
        </is>
      </c>
      <c r="C870" t="n">
        <v>1</v>
      </c>
      <c r="D870" t="inlineStr">
        <is>
          <t>3.103</t>
        </is>
      </c>
      <c r="E870" t="inlineStr">
        <is>
          <t>09-09-2025 12:49:00</t>
        </is>
      </c>
      <c r="F870" t="inlineStr">
        <is>
          <t>mbpr</t>
        </is>
      </c>
      <c r="G870" t="inlineStr">
        <is>
          <t>No aplica</t>
        </is>
      </c>
      <c r="H870" t="inlineStr"/>
      <c r="I870" t="inlineStr">
        <is>
          <t>SQM</t>
        </is>
      </c>
    </row>
    <row r="871">
      <c r="A871" t="inlineStr">
        <is>
          <t>E-101</t>
        </is>
      </c>
      <c r="B871" t="inlineStr">
        <is>
          <t>Profundidad del agua subterránea bajo el nivel de terreno</t>
        </is>
      </c>
      <c r="C871" t="n">
        <v>2</v>
      </c>
      <c r="D871" t="n">
        <v>2.85</v>
      </c>
      <c r="E871" t="inlineStr">
        <is>
          <t>09-09-2025 12:49:00</t>
        </is>
      </c>
      <c r="F871" t="inlineStr">
        <is>
          <t>mbnt</t>
        </is>
      </c>
      <c r="G871" t="inlineStr">
        <is>
          <t>No aplica</t>
        </is>
      </c>
      <c r="H871" t="inlineStr"/>
      <c r="I871" t="inlineStr">
        <is>
          <t>SQM</t>
        </is>
      </c>
    </row>
    <row r="872">
      <c r="A872" t="inlineStr">
        <is>
          <t>E-101</t>
        </is>
      </c>
      <c r="B872" t="inlineStr">
        <is>
          <t>Cota del agua subterránea</t>
        </is>
      </c>
      <c r="C872" t="n">
        <v>3</v>
      </c>
      <c r="D872" t="inlineStr">
        <is>
          <t>2298.911</t>
        </is>
      </c>
      <c r="E872" t="inlineStr">
        <is>
          <t>30-10-2025 11:31:00</t>
        </is>
      </c>
      <c r="F872" t="inlineStr">
        <is>
          <t>msnm</t>
        </is>
      </c>
      <c r="G872" t="inlineStr">
        <is>
          <t>No aplica</t>
        </is>
      </c>
      <c r="H872" t="inlineStr"/>
      <c r="I872" t="inlineStr">
        <is>
          <t>SQM</t>
        </is>
      </c>
    </row>
    <row r="873">
      <c r="A873" t="inlineStr">
        <is>
          <t>E-101</t>
        </is>
      </c>
      <c r="B873" t="inlineStr">
        <is>
          <t>Profundidad del agua subterránea bajo el punto de referencia</t>
        </is>
      </c>
      <c r="C873" t="n">
        <v>1</v>
      </c>
      <c r="D873" t="inlineStr">
        <is>
          <t>2.881</t>
        </is>
      </c>
      <c r="E873" t="inlineStr">
        <is>
          <t>30-10-2025 11:31:00</t>
        </is>
      </c>
      <c r="F873" t="inlineStr">
        <is>
          <t>mbpr</t>
        </is>
      </c>
      <c r="G873" t="inlineStr">
        <is>
          <t>No aplica</t>
        </is>
      </c>
      <c r="H873" t="inlineStr"/>
      <c r="I873" t="inlineStr">
        <is>
          <t>SQM</t>
        </is>
      </c>
    </row>
    <row r="874">
      <c r="A874" t="inlineStr">
        <is>
          <t>E-101</t>
        </is>
      </c>
      <c r="B874" t="inlineStr">
        <is>
          <t>Profundidad del agua subterránea bajo el nivel de terreno</t>
        </is>
      </c>
      <c r="C874" t="n">
        <v>2</v>
      </c>
      <c r="D874" t="n">
        <v>2.628</v>
      </c>
      <c r="E874" t="inlineStr">
        <is>
          <t>30-10-2025 11:31:00</t>
        </is>
      </c>
      <c r="F874" t="inlineStr">
        <is>
          <t>mbnt</t>
        </is>
      </c>
      <c r="G874" t="inlineStr">
        <is>
          <t>No aplica</t>
        </is>
      </c>
      <c r="H874" t="inlineStr"/>
      <c r="I874" t="inlineStr">
        <is>
          <t>SQM</t>
        </is>
      </c>
    </row>
    <row r="875">
      <c r="A875" t="inlineStr">
        <is>
          <t>E-101</t>
        </is>
      </c>
      <c r="B875" t="inlineStr">
        <is>
          <t>Cota del agua subterránea</t>
        </is>
      </c>
      <c r="C875" t="n">
        <v>3</v>
      </c>
      <c r="D875" t="inlineStr">
        <is>
          <t>2298.980</t>
        </is>
      </c>
      <c r="E875" t="inlineStr">
        <is>
          <t>23-11-2025 10:45:00</t>
        </is>
      </c>
      <c r="F875" t="inlineStr">
        <is>
          <t>msnm</t>
        </is>
      </c>
      <c r="G875" t="inlineStr">
        <is>
          <t>No aplica</t>
        </is>
      </c>
      <c r="H875" t="inlineStr"/>
      <c r="I875" t="inlineStr">
        <is>
          <t>SQM</t>
        </is>
      </c>
    </row>
    <row r="876">
      <c r="A876" t="inlineStr">
        <is>
          <t>E-101</t>
        </is>
      </c>
      <c r="B876" t="inlineStr">
        <is>
          <t>Profundidad del agua subterránea bajo el punto de referencia</t>
        </is>
      </c>
      <c r="C876" t="n">
        <v>1</v>
      </c>
      <c r="D876" t="inlineStr">
        <is>
          <t>2.812</t>
        </is>
      </c>
      <c r="E876" t="inlineStr">
        <is>
          <t>23-11-2025 10:45:00</t>
        </is>
      </c>
      <c r="F876" t="inlineStr">
        <is>
          <t>mbpr</t>
        </is>
      </c>
      <c r="G876" t="inlineStr">
        <is>
          <t>No aplica</t>
        </is>
      </c>
      <c r="H876" t="inlineStr"/>
      <c r="I876" t="inlineStr">
        <is>
          <t>SQM</t>
        </is>
      </c>
    </row>
    <row r="877">
      <c r="A877" t="inlineStr">
        <is>
          <t>E-101</t>
        </is>
      </c>
      <c r="B877" t="inlineStr">
        <is>
          <t>Profundidad del agua subterránea bajo el nivel de terreno</t>
        </is>
      </c>
      <c r="C877" t="n">
        <v>2</v>
      </c>
      <c r="D877" t="n">
        <v>2.559</v>
      </c>
      <c r="E877" t="inlineStr">
        <is>
          <t>23-11-2025 10:45:00</t>
        </is>
      </c>
      <c r="F877" t="inlineStr">
        <is>
          <t>mbnt</t>
        </is>
      </c>
      <c r="G877" t="inlineStr">
        <is>
          <t>No aplica</t>
        </is>
      </c>
      <c r="H877" t="inlineStr"/>
      <c r="I877" t="inlineStr">
        <is>
          <t>SQM</t>
        </is>
      </c>
    </row>
    <row r="878">
      <c r="A878" t="inlineStr">
        <is>
          <t>E-101</t>
        </is>
      </c>
      <c r="B878" t="inlineStr">
        <is>
          <t>Cota del agua subterránea</t>
        </is>
      </c>
      <c r="C878" t="n">
        <v>3</v>
      </c>
      <c r="D878" t="inlineStr">
        <is>
          <t>2298.973</t>
        </is>
      </c>
      <c r="E878" t="inlineStr">
        <is>
          <t>04-12-2025 09:42:00</t>
        </is>
      </c>
      <c r="F878" t="inlineStr">
        <is>
          <t>msnm</t>
        </is>
      </c>
      <c r="G878" t="inlineStr">
        <is>
          <t>No aplica</t>
        </is>
      </c>
      <c r="H878" t="inlineStr"/>
      <c r="I878" t="inlineStr">
        <is>
          <t>SQM</t>
        </is>
      </c>
    </row>
    <row r="879">
      <c r="A879" t="inlineStr">
        <is>
          <t>E-101</t>
        </is>
      </c>
      <c r="B879" t="inlineStr">
        <is>
          <t>Profundidad del agua subterránea bajo el punto de referencia</t>
        </is>
      </c>
      <c r="C879" t="n">
        <v>1</v>
      </c>
      <c r="D879" t="inlineStr">
        <is>
          <t>2.819</t>
        </is>
      </c>
      <c r="E879" t="inlineStr">
        <is>
          <t>04-12-2025 09:42:00</t>
        </is>
      </c>
      <c r="F879" t="inlineStr">
        <is>
          <t>mbpr</t>
        </is>
      </c>
      <c r="G879" t="inlineStr">
        <is>
          <t>No aplica</t>
        </is>
      </c>
      <c r="H879" t="inlineStr"/>
      <c r="I879" t="inlineStr">
        <is>
          <t>SQM</t>
        </is>
      </c>
    </row>
    <row r="880">
      <c r="A880" t="inlineStr">
        <is>
          <t>E-101</t>
        </is>
      </c>
      <c r="B880" t="inlineStr">
        <is>
          <t>Profundidad del agua subterránea bajo el nivel de terreno</t>
        </is>
      </c>
      <c r="C880" t="n">
        <v>2</v>
      </c>
      <c r="D880" t="n">
        <v>2.566</v>
      </c>
      <c r="E880" t="inlineStr">
        <is>
          <t>04-12-2025 09:42:00</t>
        </is>
      </c>
      <c r="F880" t="inlineStr">
        <is>
          <t>mbnt</t>
        </is>
      </c>
      <c r="G880" t="inlineStr">
        <is>
          <t>No aplica</t>
        </is>
      </c>
      <c r="H880" t="inlineStr"/>
      <c r="I880" t="inlineStr">
        <is>
          <t>SQM</t>
        </is>
      </c>
    </row>
    <row r="881">
      <c r="A881" t="inlineStr">
        <is>
          <t>E-324</t>
        </is>
      </c>
      <c r="B881" t="inlineStr">
        <is>
          <t>Cota del agua subterránea</t>
        </is>
      </c>
      <c r="C881" t="n">
        <v>3</v>
      </c>
      <c r="D881" t="inlineStr">
        <is>
          <t>2297.112</t>
        </is>
      </c>
      <c r="E881" t="inlineStr">
        <is>
          <t>28-07-2025 17:15:00</t>
        </is>
      </c>
      <c r="F881" t="inlineStr">
        <is>
          <t>msnm</t>
        </is>
      </c>
      <c r="G881" t="inlineStr">
        <is>
          <t>No aplica</t>
        </is>
      </c>
      <c r="H881" t="inlineStr"/>
      <c r="I881" t="inlineStr">
        <is>
          <t>SQM</t>
        </is>
      </c>
    </row>
    <row r="882">
      <c r="A882" t="inlineStr">
        <is>
          <t>E-324</t>
        </is>
      </c>
      <c r="B882" t="inlineStr">
        <is>
          <t>Profundidad del agua subterránea bajo el punto de referencia</t>
        </is>
      </c>
      <c r="C882" t="n">
        <v>1</v>
      </c>
      <c r="D882" t="inlineStr">
        <is>
          <t>5.012</t>
        </is>
      </c>
      <c r="E882" t="inlineStr">
        <is>
          <t>28-07-2025 17:15:00</t>
        </is>
      </c>
      <c r="F882" t="inlineStr">
        <is>
          <t>mbpr</t>
        </is>
      </c>
      <c r="G882" t="inlineStr">
        <is>
          <t>No aplica</t>
        </is>
      </c>
      <c r="H882" t="inlineStr"/>
      <c r="I882" t="inlineStr">
        <is>
          <t>SQM</t>
        </is>
      </c>
    </row>
    <row r="883">
      <c r="A883" t="inlineStr">
        <is>
          <t>E-324</t>
        </is>
      </c>
      <c r="B883" t="inlineStr">
        <is>
          <t>Profundidad del agua subterránea bajo el nivel de terreno</t>
        </is>
      </c>
      <c r="C883" t="n">
        <v>2</v>
      </c>
      <c r="D883" t="n">
        <v>4.632</v>
      </c>
      <c r="E883" t="inlineStr">
        <is>
          <t>28-07-2025 17:15:00</t>
        </is>
      </c>
      <c r="F883" t="inlineStr">
        <is>
          <t>mbnt</t>
        </is>
      </c>
      <c r="G883" t="inlineStr">
        <is>
          <t>No aplica</t>
        </is>
      </c>
      <c r="H883" t="inlineStr"/>
      <c r="I883" t="inlineStr">
        <is>
          <t>SQM</t>
        </is>
      </c>
    </row>
    <row r="884">
      <c r="A884" t="inlineStr">
        <is>
          <t>E-324</t>
        </is>
      </c>
      <c r="B884" t="inlineStr">
        <is>
          <t>Cota del agua subterránea</t>
        </is>
      </c>
      <c r="C884" t="n">
        <v>3</v>
      </c>
      <c r="D884" t="inlineStr">
        <is>
          <t>2297.063</t>
        </is>
      </c>
      <c r="E884" t="inlineStr">
        <is>
          <t>14-08-2025 10:25:00</t>
        </is>
      </c>
      <c r="F884" t="inlineStr">
        <is>
          <t>msnm</t>
        </is>
      </c>
      <c r="G884" t="inlineStr">
        <is>
          <t>No aplica</t>
        </is>
      </c>
      <c r="H884" t="inlineStr"/>
      <c r="I884" t="inlineStr">
        <is>
          <t>SQM</t>
        </is>
      </c>
    </row>
    <row r="885">
      <c r="A885" t="inlineStr">
        <is>
          <t>E-324</t>
        </is>
      </c>
      <c r="B885" t="inlineStr">
        <is>
          <t>Profundidad del agua subterránea bajo el punto de referencia</t>
        </is>
      </c>
      <c r="C885" t="n">
        <v>1</v>
      </c>
      <c r="D885" t="inlineStr">
        <is>
          <t>5.061</t>
        </is>
      </c>
      <c r="E885" t="inlineStr">
        <is>
          <t>14-08-2025 10:25:00</t>
        </is>
      </c>
      <c r="F885" t="inlineStr">
        <is>
          <t>mbpr</t>
        </is>
      </c>
      <c r="G885" t="inlineStr">
        <is>
          <t>No aplica</t>
        </is>
      </c>
      <c r="H885" t="inlineStr"/>
      <c r="I885" t="inlineStr">
        <is>
          <t>SQM</t>
        </is>
      </c>
    </row>
    <row r="886">
      <c r="A886" t="inlineStr">
        <is>
          <t>E-324</t>
        </is>
      </c>
      <c r="B886" t="inlineStr">
        <is>
          <t>Profundidad del agua subterránea bajo el nivel de terreno</t>
        </is>
      </c>
      <c r="C886" t="n">
        <v>2</v>
      </c>
      <c r="D886" t="n">
        <v>4.681</v>
      </c>
      <c r="E886" t="inlineStr">
        <is>
          <t>14-08-2025 10:25:00</t>
        </is>
      </c>
      <c r="F886" t="inlineStr">
        <is>
          <t>mbnt</t>
        </is>
      </c>
      <c r="G886" t="inlineStr">
        <is>
          <t>No aplica</t>
        </is>
      </c>
      <c r="H886" t="inlineStr"/>
      <c r="I886" t="inlineStr">
        <is>
          <t>SQM</t>
        </is>
      </c>
    </row>
    <row r="887">
      <c r="A887" t="inlineStr">
        <is>
          <t>E-324</t>
        </is>
      </c>
      <c r="B887" t="inlineStr">
        <is>
          <t>Cota del agua subterránea</t>
        </is>
      </c>
      <c r="C887" t="n">
        <v>3</v>
      </c>
      <c r="D887" t="inlineStr">
        <is>
          <t>2297.194</t>
        </is>
      </c>
      <c r="E887" t="inlineStr">
        <is>
          <t>09-09-2025 13:00:00</t>
        </is>
      </c>
      <c r="F887" t="inlineStr">
        <is>
          <t>msnm</t>
        </is>
      </c>
      <c r="G887" t="inlineStr">
        <is>
          <t>No aplica</t>
        </is>
      </c>
      <c r="H887" t="inlineStr"/>
      <c r="I887" t="inlineStr">
        <is>
          <t>SQM</t>
        </is>
      </c>
    </row>
    <row r="888">
      <c r="A888" t="inlineStr">
        <is>
          <t>E-324</t>
        </is>
      </c>
      <c r="B888" t="inlineStr">
        <is>
          <t>Profundidad del agua subterránea bajo el punto de referencia</t>
        </is>
      </c>
      <c r="C888" t="n">
        <v>1</v>
      </c>
      <c r="D888" t="inlineStr">
        <is>
          <t>4.930</t>
        </is>
      </c>
      <c r="E888" t="inlineStr">
        <is>
          <t>09-09-2025 13:00:00</t>
        </is>
      </c>
      <c r="F888" t="inlineStr">
        <is>
          <t>mbpr</t>
        </is>
      </c>
      <c r="G888" t="inlineStr">
        <is>
          <t>No aplica</t>
        </is>
      </c>
      <c r="H888" t="inlineStr"/>
      <c r="I888" t="inlineStr">
        <is>
          <t>SQM</t>
        </is>
      </c>
    </row>
    <row r="889">
      <c r="A889" t="inlineStr">
        <is>
          <t>E-324</t>
        </is>
      </c>
      <c r="B889" t="inlineStr">
        <is>
          <t>Profundidad del agua subterránea bajo el nivel de terreno</t>
        </is>
      </c>
      <c r="C889" t="n">
        <v>2</v>
      </c>
      <c r="D889" t="n">
        <v>4.55</v>
      </c>
      <c r="E889" t="inlineStr">
        <is>
          <t>09-09-2025 13:00:00</t>
        </is>
      </c>
      <c r="F889" t="inlineStr">
        <is>
          <t>mbnt</t>
        </is>
      </c>
      <c r="G889" t="inlineStr">
        <is>
          <t>No aplica</t>
        </is>
      </c>
      <c r="H889" t="inlineStr"/>
      <c r="I889" t="inlineStr">
        <is>
          <t>SQM</t>
        </is>
      </c>
    </row>
    <row r="890">
      <c r="A890" t="inlineStr">
        <is>
          <t>E-324</t>
        </is>
      </c>
      <c r="B890" t="inlineStr">
        <is>
          <t>Cota del agua subterránea</t>
        </is>
      </c>
      <c r="C890" t="n">
        <v>3</v>
      </c>
      <c r="D890" t="inlineStr">
        <is>
          <t>2297.563</t>
        </is>
      </c>
      <c r="E890" t="inlineStr">
        <is>
          <t>21-10-2025 09:38:00</t>
        </is>
      </c>
      <c r="F890" t="inlineStr">
        <is>
          <t>msnm</t>
        </is>
      </c>
      <c r="G890" t="inlineStr">
        <is>
          <t>No aplica</t>
        </is>
      </c>
      <c r="H890" t="inlineStr"/>
      <c r="I890" t="inlineStr">
        <is>
          <t>SQM</t>
        </is>
      </c>
    </row>
    <row r="891">
      <c r="A891" t="inlineStr">
        <is>
          <t>E-324</t>
        </is>
      </c>
      <c r="B891" t="inlineStr">
        <is>
          <t>Profundidad del agua subterránea bajo el punto de referencia</t>
        </is>
      </c>
      <c r="C891" t="n">
        <v>1</v>
      </c>
      <c r="D891" t="inlineStr">
        <is>
          <t>4.561</t>
        </is>
      </c>
      <c r="E891" t="inlineStr">
        <is>
          <t>21-10-2025 09:38:00</t>
        </is>
      </c>
      <c r="F891" t="inlineStr">
        <is>
          <t>mbpr</t>
        </is>
      </c>
      <c r="G891" t="inlineStr">
        <is>
          <t>No aplica</t>
        </is>
      </c>
      <c r="H891" t="inlineStr"/>
      <c r="I891" t="inlineStr">
        <is>
          <t>SQM</t>
        </is>
      </c>
    </row>
    <row r="892">
      <c r="A892" t="inlineStr">
        <is>
          <t>E-324</t>
        </is>
      </c>
      <c r="B892" t="inlineStr">
        <is>
          <t>Profundidad del agua subterránea bajo el nivel de terreno</t>
        </is>
      </c>
      <c r="C892" t="n">
        <v>2</v>
      </c>
      <c r="D892" t="n">
        <v>4.181</v>
      </c>
      <c r="E892" t="inlineStr">
        <is>
          <t>21-10-2025 09:38:00</t>
        </is>
      </c>
      <c r="F892" t="inlineStr">
        <is>
          <t>mbnt</t>
        </is>
      </c>
      <c r="G892" t="inlineStr">
        <is>
          <t>No aplica</t>
        </is>
      </c>
      <c r="H892" t="inlineStr"/>
      <c r="I892" t="inlineStr">
        <is>
          <t>SQM</t>
        </is>
      </c>
    </row>
    <row r="893">
      <c r="A893" t="inlineStr">
        <is>
          <t>E-324</t>
        </is>
      </c>
      <c r="B893" t="inlineStr">
        <is>
          <t>Cota del agua subterránea</t>
        </is>
      </c>
      <c r="C893" t="n">
        <v>3</v>
      </c>
      <c r="D893" t="inlineStr">
        <is>
          <t>2297.643</t>
        </is>
      </c>
      <c r="E893" t="inlineStr">
        <is>
          <t>30-10-2025 11:46:00</t>
        </is>
      </c>
      <c r="F893" t="inlineStr">
        <is>
          <t>msnm</t>
        </is>
      </c>
      <c r="G893" t="inlineStr">
        <is>
          <t>No aplica</t>
        </is>
      </c>
      <c r="H893" t="inlineStr"/>
      <c r="I893" t="inlineStr">
        <is>
          <t>SQM</t>
        </is>
      </c>
    </row>
    <row r="894">
      <c r="A894" t="inlineStr">
        <is>
          <t>E-324</t>
        </is>
      </c>
      <c r="B894" t="inlineStr">
        <is>
          <t>Profundidad del agua subterránea bajo el punto de referencia</t>
        </is>
      </c>
      <c r="C894" t="n">
        <v>1</v>
      </c>
      <c r="D894" t="inlineStr">
        <is>
          <t>4.481</t>
        </is>
      </c>
      <c r="E894" t="inlineStr">
        <is>
          <t>30-10-2025 11:46:00</t>
        </is>
      </c>
      <c r="F894" t="inlineStr">
        <is>
          <t>mbpr</t>
        </is>
      </c>
      <c r="G894" t="inlineStr">
        <is>
          <t>No aplica</t>
        </is>
      </c>
      <c r="H894" t="inlineStr"/>
      <c r="I894" t="inlineStr">
        <is>
          <t>SQM</t>
        </is>
      </c>
    </row>
    <row r="895">
      <c r="A895" t="inlineStr">
        <is>
          <t>E-324</t>
        </is>
      </c>
      <c r="B895" t="inlineStr">
        <is>
          <t>Profundidad del agua subterránea bajo el nivel de terreno</t>
        </is>
      </c>
      <c r="C895" t="n">
        <v>2</v>
      </c>
      <c r="D895" t="n">
        <v>4.101</v>
      </c>
      <c r="E895" t="inlineStr">
        <is>
          <t>30-10-2025 11:46:00</t>
        </is>
      </c>
      <c r="F895" t="inlineStr">
        <is>
          <t>mbnt</t>
        </is>
      </c>
      <c r="G895" t="inlineStr">
        <is>
          <t>No aplica</t>
        </is>
      </c>
      <c r="H895" t="inlineStr"/>
      <c r="I895" t="inlineStr">
        <is>
          <t>SQM</t>
        </is>
      </c>
    </row>
    <row r="896">
      <c r="A896" t="inlineStr">
        <is>
          <t>E-324</t>
        </is>
      </c>
      <c r="B896" t="inlineStr">
        <is>
          <t>Cota del agua subterránea</t>
        </is>
      </c>
      <c r="C896" t="n">
        <v>3</v>
      </c>
      <c r="D896" t="inlineStr">
        <is>
          <t>2297.801</t>
        </is>
      </c>
      <c r="E896" t="inlineStr">
        <is>
          <t>23-11-2025 10:33:00</t>
        </is>
      </c>
      <c r="F896" t="inlineStr">
        <is>
          <t>msnm</t>
        </is>
      </c>
      <c r="G896" t="inlineStr">
        <is>
          <t>No aplica</t>
        </is>
      </c>
      <c r="H896" t="inlineStr"/>
      <c r="I896" t="inlineStr">
        <is>
          <t>SQM</t>
        </is>
      </c>
    </row>
    <row r="897">
      <c r="A897" t="inlineStr">
        <is>
          <t>E-324</t>
        </is>
      </c>
      <c r="B897" t="inlineStr">
        <is>
          <t>Profundidad del agua subterránea bajo el punto de referencia</t>
        </is>
      </c>
      <c r="C897" t="n">
        <v>1</v>
      </c>
      <c r="D897" t="inlineStr">
        <is>
          <t>4.323</t>
        </is>
      </c>
      <c r="E897" t="inlineStr">
        <is>
          <t>23-11-2025 10:33:00</t>
        </is>
      </c>
      <c r="F897" t="inlineStr">
        <is>
          <t>mbpr</t>
        </is>
      </c>
      <c r="G897" t="inlineStr">
        <is>
          <t>No aplica</t>
        </is>
      </c>
      <c r="H897" t="inlineStr"/>
      <c r="I897" t="inlineStr">
        <is>
          <t>SQM</t>
        </is>
      </c>
    </row>
    <row r="898">
      <c r="A898" t="inlineStr">
        <is>
          <t>E-324</t>
        </is>
      </c>
      <c r="B898" t="inlineStr">
        <is>
          <t>Profundidad del agua subterránea bajo el nivel de terreno</t>
        </is>
      </c>
      <c r="C898" t="n">
        <v>2</v>
      </c>
      <c r="D898" t="n">
        <v>3.943</v>
      </c>
      <c r="E898" t="inlineStr">
        <is>
          <t>23-11-2025 10:33:00</t>
        </is>
      </c>
      <c r="F898" t="inlineStr">
        <is>
          <t>mbnt</t>
        </is>
      </c>
      <c r="G898" t="inlineStr">
        <is>
          <t>No aplica</t>
        </is>
      </c>
      <c r="H898" t="inlineStr"/>
      <c r="I898" t="inlineStr">
        <is>
          <t>SQM</t>
        </is>
      </c>
    </row>
    <row r="899">
      <c r="A899" t="inlineStr">
        <is>
          <t>E-324</t>
        </is>
      </c>
      <c r="B899" t="inlineStr">
        <is>
          <t>Cota del agua subterránea</t>
        </is>
      </c>
      <c r="C899" t="n">
        <v>3</v>
      </c>
      <c r="D899" t="inlineStr">
        <is>
          <t>2297.724</t>
        </is>
      </c>
      <c r="E899" t="inlineStr">
        <is>
          <t>04-12-2025 09:30:00</t>
        </is>
      </c>
      <c r="F899" t="inlineStr">
        <is>
          <t>msnm</t>
        </is>
      </c>
      <c r="G899" t="inlineStr">
        <is>
          <t>No aplica</t>
        </is>
      </c>
      <c r="H899" t="inlineStr"/>
      <c r="I899" t="inlineStr">
        <is>
          <t>SQM</t>
        </is>
      </c>
    </row>
    <row r="900">
      <c r="A900" t="inlineStr">
        <is>
          <t>E-324</t>
        </is>
      </c>
      <c r="B900" t="inlineStr">
        <is>
          <t>Profundidad del agua subterránea bajo el punto de referencia</t>
        </is>
      </c>
      <c r="C900" t="n">
        <v>1</v>
      </c>
      <c r="D900" t="inlineStr">
        <is>
          <t>4.400</t>
        </is>
      </c>
      <c r="E900" t="inlineStr">
        <is>
          <t>04-12-2025 09:30:00</t>
        </is>
      </c>
      <c r="F900" t="inlineStr">
        <is>
          <t>mbpr</t>
        </is>
      </c>
      <c r="G900" t="inlineStr">
        <is>
          <t>No aplica</t>
        </is>
      </c>
      <c r="H900" t="inlineStr"/>
      <c r="I900" t="inlineStr">
        <is>
          <t>SQM</t>
        </is>
      </c>
    </row>
    <row r="901">
      <c r="A901" t="inlineStr">
        <is>
          <t>E-324</t>
        </is>
      </c>
      <c r="B901" t="inlineStr">
        <is>
          <t>Profundidad del agua subterránea bajo el nivel de terreno</t>
        </is>
      </c>
      <c r="C901" t="n">
        <v>2</v>
      </c>
      <c r="D901" t="n">
        <v>4.02</v>
      </c>
      <c r="E901" t="inlineStr">
        <is>
          <t>04-12-2025 09:30:00</t>
        </is>
      </c>
      <c r="F901" t="inlineStr">
        <is>
          <t>mbnt</t>
        </is>
      </c>
      <c r="G901" t="inlineStr">
        <is>
          <t>No aplica</t>
        </is>
      </c>
      <c r="H901" t="inlineStr"/>
      <c r="I901" t="inlineStr">
        <is>
          <t>SQM</t>
        </is>
      </c>
    </row>
    <row r="902">
      <c r="A902" t="inlineStr">
        <is>
          <t>EIA-5</t>
        </is>
      </c>
      <c r="B902" t="inlineStr">
        <is>
          <t>Cota del agua subterránea</t>
        </is>
      </c>
      <c r="C902" t="n">
        <v>3</v>
      </c>
      <c r="D902" t="inlineStr">
        <is>
          <t>2298.553</t>
        </is>
      </c>
      <c r="E902" t="inlineStr">
        <is>
          <t>26-07-2025 16:50:00</t>
        </is>
      </c>
      <c r="F902" t="inlineStr">
        <is>
          <t>msnm</t>
        </is>
      </c>
      <c r="G902" t="inlineStr">
        <is>
          <t>No aplica</t>
        </is>
      </c>
      <c r="H902" t="inlineStr"/>
      <c r="I902" t="inlineStr">
        <is>
          <t>SQM</t>
        </is>
      </c>
    </row>
    <row r="903">
      <c r="A903" t="inlineStr">
        <is>
          <t>EIA-5</t>
        </is>
      </c>
      <c r="B903" t="inlineStr">
        <is>
          <t>Profundidad del agua subterránea bajo el punto de referencia</t>
        </is>
      </c>
      <c r="C903" t="n">
        <v>1</v>
      </c>
      <c r="D903" t="inlineStr">
        <is>
          <t>2.575</t>
        </is>
      </c>
      <c r="E903" t="inlineStr">
        <is>
          <t>26-07-2025 16:50:00</t>
        </is>
      </c>
      <c r="F903" t="inlineStr">
        <is>
          <t>mbpr</t>
        </is>
      </c>
      <c r="G903" t="inlineStr">
        <is>
          <t>No aplica</t>
        </is>
      </c>
      <c r="H903" t="inlineStr"/>
      <c r="I903" t="inlineStr">
        <is>
          <t>SQM</t>
        </is>
      </c>
    </row>
    <row r="904">
      <c r="A904" t="inlineStr">
        <is>
          <t>EIA-5</t>
        </is>
      </c>
      <c r="B904" t="inlineStr">
        <is>
          <t>Profundidad del agua subterránea bajo el nivel de terreno</t>
        </is>
      </c>
      <c r="C904" t="n">
        <v>2</v>
      </c>
      <c r="D904" t="n">
        <v>2.046</v>
      </c>
      <c r="E904" t="inlineStr">
        <is>
          <t>26-07-2025 16:50:00</t>
        </is>
      </c>
      <c r="F904" t="inlineStr">
        <is>
          <t>mbnt</t>
        </is>
      </c>
      <c r="G904" t="inlineStr">
        <is>
          <t>No aplica</t>
        </is>
      </c>
      <c r="H904" t="inlineStr"/>
      <c r="I904" t="inlineStr">
        <is>
          <t>SQM</t>
        </is>
      </c>
    </row>
    <row r="905">
      <c r="A905" t="inlineStr">
        <is>
          <t>EIA-5</t>
        </is>
      </c>
      <c r="B905" t="inlineStr">
        <is>
          <t>Cota del agua subterránea</t>
        </is>
      </c>
      <c r="C905" t="n">
        <v>3</v>
      </c>
      <c r="D905" t="inlineStr">
        <is>
          <t>2298.537</t>
        </is>
      </c>
      <c r="E905" t="inlineStr">
        <is>
          <t>16-08-2025 10:51:00</t>
        </is>
      </c>
      <c r="F905" t="inlineStr">
        <is>
          <t>msnm</t>
        </is>
      </c>
      <c r="G905" t="inlineStr">
        <is>
          <t>No aplica</t>
        </is>
      </c>
      <c r="H905" t="inlineStr"/>
      <c r="I905" t="inlineStr">
        <is>
          <t>SQM</t>
        </is>
      </c>
    </row>
    <row r="906">
      <c r="A906" t="inlineStr">
        <is>
          <t>EIA-5</t>
        </is>
      </c>
      <c r="B906" t="inlineStr">
        <is>
          <t>Profundidad del agua subterránea bajo el punto de referencia</t>
        </is>
      </c>
      <c r="C906" t="n">
        <v>1</v>
      </c>
      <c r="D906" t="inlineStr">
        <is>
          <t>2.591</t>
        </is>
      </c>
      <c r="E906" t="inlineStr">
        <is>
          <t>16-08-2025 10:51:00</t>
        </is>
      </c>
      <c r="F906" t="inlineStr">
        <is>
          <t>mbpr</t>
        </is>
      </c>
      <c r="G906" t="inlineStr">
        <is>
          <t>No aplica</t>
        </is>
      </c>
      <c r="H906" t="inlineStr"/>
      <c r="I906" t="inlineStr">
        <is>
          <t>SQM</t>
        </is>
      </c>
    </row>
    <row r="907">
      <c r="A907" t="inlineStr">
        <is>
          <t>EIA-5</t>
        </is>
      </c>
      <c r="B907" t="inlineStr">
        <is>
          <t>Profundidad del agua subterránea bajo el nivel de terreno</t>
        </is>
      </c>
      <c r="C907" t="n">
        <v>2</v>
      </c>
      <c r="D907" t="n">
        <v>2.062</v>
      </c>
      <c r="E907" t="inlineStr">
        <is>
          <t>16-08-2025 10:51:00</t>
        </is>
      </c>
      <c r="F907" t="inlineStr">
        <is>
          <t>mbnt</t>
        </is>
      </c>
      <c r="G907" t="inlineStr">
        <is>
          <t>No aplica</t>
        </is>
      </c>
      <c r="H907" t="inlineStr"/>
      <c r="I907" t="inlineStr">
        <is>
          <t>SQM</t>
        </is>
      </c>
    </row>
    <row r="908">
      <c r="A908" t="inlineStr">
        <is>
          <t>EIA-5</t>
        </is>
      </c>
      <c r="B908" t="inlineStr">
        <is>
          <t>Cota del agua subterránea</t>
        </is>
      </c>
      <c r="C908" t="n">
        <v>3</v>
      </c>
      <c r="D908" t="inlineStr">
        <is>
          <t>2298.515</t>
        </is>
      </c>
      <c r="E908" t="inlineStr">
        <is>
          <t>28-09-2025 10:56:00</t>
        </is>
      </c>
      <c r="F908" t="inlineStr">
        <is>
          <t>msnm</t>
        </is>
      </c>
      <c r="G908" t="inlineStr">
        <is>
          <t>No aplica</t>
        </is>
      </c>
      <c r="H908" t="inlineStr"/>
      <c r="I908" t="inlineStr">
        <is>
          <t>SQM</t>
        </is>
      </c>
    </row>
    <row r="909">
      <c r="A909" t="inlineStr">
        <is>
          <t>EIA-5</t>
        </is>
      </c>
      <c r="B909" t="inlineStr">
        <is>
          <t>Profundidad del agua subterránea bajo el punto de referencia</t>
        </is>
      </c>
      <c r="C909" t="n">
        <v>1</v>
      </c>
      <c r="D909" t="inlineStr">
        <is>
          <t>2.613</t>
        </is>
      </c>
      <c r="E909" t="inlineStr">
        <is>
          <t>28-09-2025 10:56:00</t>
        </is>
      </c>
      <c r="F909" t="inlineStr">
        <is>
          <t>mbpr</t>
        </is>
      </c>
      <c r="G909" t="inlineStr">
        <is>
          <t>No aplica</t>
        </is>
      </c>
      <c r="H909" t="inlineStr"/>
      <c r="I909" t="inlineStr">
        <is>
          <t>SQM</t>
        </is>
      </c>
    </row>
    <row r="910">
      <c r="A910" t="inlineStr">
        <is>
          <t>EIA-5</t>
        </is>
      </c>
      <c r="B910" t="inlineStr">
        <is>
          <t>Profundidad del agua subterránea bajo el nivel de terreno</t>
        </is>
      </c>
      <c r="C910" t="n">
        <v>2</v>
      </c>
      <c r="D910" t="n">
        <v>2.084</v>
      </c>
      <c r="E910" t="inlineStr">
        <is>
          <t>28-09-2025 10:56:00</t>
        </is>
      </c>
      <c r="F910" t="inlineStr">
        <is>
          <t>mbnt</t>
        </is>
      </c>
      <c r="G910" t="inlineStr">
        <is>
          <t>No aplica</t>
        </is>
      </c>
      <c r="H910" t="inlineStr"/>
      <c r="I910" t="inlineStr">
        <is>
          <t>SQM</t>
        </is>
      </c>
    </row>
    <row r="911">
      <c r="A911" t="inlineStr">
        <is>
          <t>EIA-5</t>
        </is>
      </c>
      <c r="B911" t="inlineStr">
        <is>
          <t>Cota del agua subterránea</t>
        </is>
      </c>
      <c r="C911" t="n">
        <v>3</v>
      </c>
      <c r="D911" t="inlineStr">
        <is>
          <t>2298.518</t>
        </is>
      </c>
      <c r="E911" t="inlineStr">
        <is>
          <t>18-10-2025 14:25:00</t>
        </is>
      </c>
      <c r="F911" t="inlineStr">
        <is>
          <t>msnm</t>
        </is>
      </c>
      <c r="G911" t="inlineStr">
        <is>
          <t>No aplica</t>
        </is>
      </c>
      <c r="H911" t="inlineStr"/>
      <c r="I911" t="inlineStr">
        <is>
          <t>SQM</t>
        </is>
      </c>
    </row>
    <row r="912">
      <c r="A912" t="inlineStr">
        <is>
          <t>EIA-5</t>
        </is>
      </c>
      <c r="B912" t="inlineStr">
        <is>
          <t>Profundidad del agua subterránea bajo el punto de referencia</t>
        </is>
      </c>
      <c r="C912" t="n">
        <v>1</v>
      </c>
      <c r="D912" t="inlineStr">
        <is>
          <t>2.610</t>
        </is>
      </c>
      <c r="E912" t="inlineStr">
        <is>
          <t>18-10-2025 14:25:00</t>
        </is>
      </c>
      <c r="F912" t="inlineStr">
        <is>
          <t>mbpr</t>
        </is>
      </c>
      <c r="G912" t="inlineStr">
        <is>
          <t>No aplica</t>
        </is>
      </c>
      <c r="H912" t="inlineStr"/>
      <c r="I912" t="inlineStr">
        <is>
          <t>SQM</t>
        </is>
      </c>
    </row>
    <row r="913">
      <c r="A913" t="inlineStr">
        <is>
          <t>EIA-5</t>
        </is>
      </c>
      <c r="B913" t="inlineStr">
        <is>
          <t>Profundidad del agua subterránea bajo el nivel de terreno</t>
        </is>
      </c>
      <c r="C913" t="n">
        <v>2</v>
      </c>
      <c r="D913" t="n">
        <v>2.081</v>
      </c>
      <c r="E913" t="inlineStr">
        <is>
          <t>18-10-2025 14:25:00</t>
        </is>
      </c>
      <c r="F913" t="inlineStr">
        <is>
          <t>mbnt</t>
        </is>
      </c>
      <c r="G913" t="inlineStr">
        <is>
          <t>No aplica</t>
        </is>
      </c>
      <c r="H913" t="inlineStr"/>
      <c r="I913" t="inlineStr">
        <is>
          <t>SQM</t>
        </is>
      </c>
    </row>
    <row r="914">
      <c r="A914" t="inlineStr">
        <is>
          <t>EIA-5</t>
        </is>
      </c>
      <c r="B914" t="inlineStr">
        <is>
          <t>Cota del agua subterránea</t>
        </is>
      </c>
      <c r="C914" t="n">
        <v>3</v>
      </c>
      <c r="D914" t="inlineStr">
        <is>
          <t>2298.508</t>
        </is>
      </c>
      <c r="E914" t="inlineStr">
        <is>
          <t>20-11-2025 11:52:00</t>
        </is>
      </c>
      <c r="F914" t="inlineStr">
        <is>
          <t>msnm</t>
        </is>
      </c>
      <c r="G914" t="inlineStr">
        <is>
          <t>No aplica</t>
        </is>
      </c>
      <c r="H914" t="inlineStr"/>
      <c r="I914" t="inlineStr">
        <is>
          <t>SQM</t>
        </is>
      </c>
    </row>
    <row r="915">
      <c r="A915" t="inlineStr">
        <is>
          <t>EIA-5</t>
        </is>
      </c>
      <c r="B915" t="inlineStr">
        <is>
          <t>Profundidad del agua subterránea bajo el punto de referencia</t>
        </is>
      </c>
      <c r="C915" t="n">
        <v>1</v>
      </c>
      <c r="D915" t="inlineStr">
        <is>
          <t>2.620</t>
        </is>
      </c>
      <c r="E915" t="inlineStr">
        <is>
          <t>20-11-2025 11:52:00</t>
        </is>
      </c>
      <c r="F915" t="inlineStr">
        <is>
          <t>mbpr</t>
        </is>
      </c>
      <c r="G915" t="inlineStr">
        <is>
          <t>No aplica</t>
        </is>
      </c>
      <c r="H915" t="inlineStr"/>
      <c r="I915" t="inlineStr">
        <is>
          <t>SQM</t>
        </is>
      </c>
    </row>
    <row r="916">
      <c r="A916" t="inlineStr">
        <is>
          <t>EIA-5</t>
        </is>
      </c>
      <c r="B916" t="inlineStr">
        <is>
          <t>Profundidad del agua subterránea bajo el nivel de terreno</t>
        </is>
      </c>
      <c r="C916" t="n">
        <v>2</v>
      </c>
      <c r="D916" t="n">
        <v>2.091</v>
      </c>
      <c r="E916" t="inlineStr">
        <is>
          <t>20-11-2025 11:52:00</t>
        </is>
      </c>
      <c r="F916" t="inlineStr">
        <is>
          <t>mbnt</t>
        </is>
      </c>
      <c r="G916" t="inlineStr">
        <is>
          <t>No aplica</t>
        </is>
      </c>
      <c r="H916" t="inlineStr"/>
      <c r="I916" t="inlineStr">
        <is>
          <t>SQM</t>
        </is>
      </c>
    </row>
    <row r="917">
      <c r="A917" t="inlineStr">
        <is>
          <t>EIA-5</t>
        </is>
      </c>
      <c r="B917" t="inlineStr">
        <is>
          <t>Cota del agua subterránea</t>
        </is>
      </c>
      <c r="C917" t="n">
        <v>3</v>
      </c>
      <c r="D917" t="inlineStr">
        <is>
          <t>2298.496</t>
        </is>
      </c>
      <c r="E917" t="inlineStr">
        <is>
          <t>15-12-2025 10:51:00</t>
        </is>
      </c>
      <c r="F917" t="inlineStr">
        <is>
          <t>msnm</t>
        </is>
      </c>
      <c r="G917" t="inlineStr">
        <is>
          <t>No aplica</t>
        </is>
      </c>
      <c r="H917" t="inlineStr"/>
      <c r="I917" t="inlineStr">
        <is>
          <t>SQM</t>
        </is>
      </c>
    </row>
    <row r="918">
      <c r="A918" t="inlineStr">
        <is>
          <t>EIA-5</t>
        </is>
      </c>
      <c r="B918" t="inlineStr">
        <is>
          <t>Profundidad del agua subterránea bajo el punto de referencia</t>
        </is>
      </c>
      <c r="C918" t="n">
        <v>1</v>
      </c>
      <c r="D918" t="inlineStr">
        <is>
          <t>2.632</t>
        </is>
      </c>
      <c r="E918" t="inlineStr">
        <is>
          <t>15-12-2025 10:51:00</t>
        </is>
      </c>
      <c r="F918" t="inlineStr">
        <is>
          <t>mbpr</t>
        </is>
      </c>
      <c r="G918" t="inlineStr">
        <is>
          <t>No aplica</t>
        </is>
      </c>
      <c r="H918" t="inlineStr"/>
      <c r="I918" t="inlineStr">
        <is>
          <t>SQM</t>
        </is>
      </c>
    </row>
    <row r="919">
      <c r="A919" t="inlineStr">
        <is>
          <t>EIA-5</t>
        </is>
      </c>
      <c r="B919" t="inlineStr">
        <is>
          <t>Profundidad del agua subterránea bajo el nivel de terreno</t>
        </is>
      </c>
      <c r="C919" t="n">
        <v>2</v>
      </c>
      <c r="D919" t="n">
        <v>2.103</v>
      </c>
      <c r="E919" t="inlineStr">
        <is>
          <t>15-12-2025 10:51:00</t>
        </is>
      </c>
      <c r="F919" t="inlineStr">
        <is>
          <t>mbnt</t>
        </is>
      </c>
      <c r="G919" t="inlineStr">
        <is>
          <t>No aplica</t>
        </is>
      </c>
      <c r="H919" t="inlineStr"/>
      <c r="I919" t="inlineStr">
        <is>
          <t>SQM</t>
        </is>
      </c>
    </row>
    <row r="920">
      <c r="A920" t="inlineStr">
        <is>
          <t>GD-01</t>
        </is>
      </c>
      <c r="B920" t="inlineStr">
        <is>
          <t>Cota del agua subterránea</t>
        </is>
      </c>
      <c r="C920" t="n">
        <v>3</v>
      </c>
      <c r="D920" t="inlineStr">
        <is>
          <t>2298.326</t>
        </is>
      </c>
      <c r="E920" t="inlineStr">
        <is>
          <t>20-07-2025 13:58:00</t>
        </is>
      </c>
      <c r="F920" t="inlineStr">
        <is>
          <t>msnm</t>
        </is>
      </c>
      <c r="G920" t="inlineStr">
        <is>
          <t>No aplica</t>
        </is>
      </c>
      <c r="H920" t="inlineStr"/>
      <c r="I920" t="inlineStr">
        <is>
          <t>SQM</t>
        </is>
      </c>
    </row>
    <row r="921">
      <c r="A921" t="inlineStr">
        <is>
          <t>GD-01</t>
        </is>
      </c>
      <c r="B921" t="inlineStr">
        <is>
          <t>Profundidad del agua subterránea bajo el punto de referencia</t>
        </is>
      </c>
      <c r="C921" t="n">
        <v>1</v>
      </c>
      <c r="D921" t="inlineStr">
        <is>
          <t>1.909</t>
        </is>
      </c>
      <c r="E921" t="inlineStr">
        <is>
          <t>20-07-2025 13:58:00</t>
        </is>
      </c>
      <c r="F921" t="inlineStr">
        <is>
          <t>mbpr</t>
        </is>
      </c>
      <c r="G921" t="inlineStr">
        <is>
          <t>No aplica</t>
        </is>
      </c>
      <c r="H921" t="inlineStr"/>
      <c r="I921" t="inlineStr">
        <is>
          <t>SQM</t>
        </is>
      </c>
    </row>
    <row r="922">
      <c r="A922" t="inlineStr">
        <is>
          <t>GD-01</t>
        </is>
      </c>
      <c r="B922" t="inlineStr">
        <is>
          <t>Profundidad del agua subterránea bajo el nivel de terreno</t>
        </is>
      </c>
      <c r="C922" t="n">
        <v>2</v>
      </c>
      <c r="D922" t="n">
        <v>1.474</v>
      </c>
      <c r="E922" t="inlineStr">
        <is>
          <t>20-07-2025 13:58:00</t>
        </is>
      </c>
      <c r="F922" t="inlineStr">
        <is>
          <t>mbnt</t>
        </is>
      </c>
      <c r="G922" t="inlineStr">
        <is>
          <t>No aplica</t>
        </is>
      </c>
      <c r="H922" t="inlineStr"/>
      <c r="I922" t="inlineStr">
        <is>
          <t>SQM</t>
        </is>
      </c>
    </row>
    <row r="923">
      <c r="A923" t="inlineStr">
        <is>
          <t>GD-01</t>
        </is>
      </c>
      <c r="B923" t="inlineStr">
        <is>
          <t>Cota del agua subterránea</t>
        </is>
      </c>
      <c r="C923" t="n">
        <v>3</v>
      </c>
      <c r="D923" t="inlineStr">
        <is>
          <t>2298.317</t>
        </is>
      </c>
      <c r="E923" t="inlineStr">
        <is>
          <t>16-08-2025 12:36:00</t>
        </is>
      </c>
      <c r="F923" t="inlineStr">
        <is>
          <t>msnm</t>
        </is>
      </c>
      <c r="G923" t="inlineStr">
        <is>
          <t>No aplica</t>
        </is>
      </c>
      <c r="H923" t="inlineStr"/>
      <c r="I923" t="inlineStr">
        <is>
          <t>SQM</t>
        </is>
      </c>
    </row>
    <row r="924">
      <c r="A924" t="inlineStr">
        <is>
          <t>GD-01</t>
        </is>
      </c>
      <c r="B924" t="inlineStr">
        <is>
          <t>Profundidad del agua subterránea bajo el punto de referencia</t>
        </is>
      </c>
      <c r="C924" t="n">
        <v>1</v>
      </c>
      <c r="D924" t="inlineStr">
        <is>
          <t>1.918</t>
        </is>
      </c>
      <c r="E924" t="inlineStr">
        <is>
          <t>16-08-2025 12:36:00</t>
        </is>
      </c>
      <c r="F924" t="inlineStr">
        <is>
          <t>mbpr</t>
        </is>
      </c>
      <c r="G924" t="inlineStr">
        <is>
          <t>No aplica</t>
        </is>
      </c>
      <c r="H924" t="inlineStr"/>
      <c r="I924" t="inlineStr">
        <is>
          <t>SQM</t>
        </is>
      </c>
    </row>
    <row r="925">
      <c r="A925" t="inlineStr">
        <is>
          <t>GD-01</t>
        </is>
      </c>
      <c r="B925" t="inlineStr">
        <is>
          <t>Profundidad del agua subterránea bajo el nivel de terreno</t>
        </is>
      </c>
      <c r="C925" t="n">
        <v>2</v>
      </c>
      <c r="D925" t="n">
        <v>1.483</v>
      </c>
      <c r="E925" t="inlineStr">
        <is>
          <t>16-08-2025 12:36:00</t>
        </is>
      </c>
      <c r="F925" t="inlineStr">
        <is>
          <t>mbnt</t>
        </is>
      </c>
      <c r="G925" t="inlineStr">
        <is>
          <t>No aplica</t>
        </is>
      </c>
      <c r="H925" t="inlineStr"/>
      <c r="I925" t="inlineStr">
        <is>
          <t>SQM</t>
        </is>
      </c>
    </row>
    <row r="926">
      <c r="A926" t="inlineStr">
        <is>
          <t>GD-01</t>
        </is>
      </c>
      <c r="B926" t="inlineStr">
        <is>
          <t>Cota del agua subterránea</t>
        </is>
      </c>
      <c r="C926" t="n">
        <v>3</v>
      </c>
      <c r="D926" t="inlineStr">
        <is>
          <t>2298.300</t>
        </is>
      </c>
      <c r="E926" t="inlineStr">
        <is>
          <t>23-09-2025 12:08:00</t>
        </is>
      </c>
      <c r="F926" t="inlineStr">
        <is>
          <t>msnm</t>
        </is>
      </c>
      <c r="G926" t="inlineStr">
        <is>
          <t>No aplica</t>
        </is>
      </c>
      <c r="H926" t="inlineStr"/>
      <c r="I926" t="inlineStr">
        <is>
          <t>SQM</t>
        </is>
      </c>
    </row>
    <row r="927">
      <c r="A927" t="inlineStr">
        <is>
          <t>GD-01</t>
        </is>
      </c>
      <c r="B927" t="inlineStr">
        <is>
          <t>Profundidad del agua subterránea bajo el punto de referencia</t>
        </is>
      </c>
      <c r="C927" t="n">
        <v>1</v>
      </c>
      <c r="D927" t="inlineStr">
        <is>
          <t>1.935</t>
        </is>
      </c>
      <c r="E927" t="inlineStr">
        <is>
          <t>23-09-2025 12:08:00</t>
        </is>
      </c>
      <c r="F927" t="inlineStr">
        <is>
          <t>mbpr</t>
        </is>
      </c>
      <c r="G927" t="inlineStr">
        <is>
          <t>No aplica</t>
        </is>
      </c>
      <c r="H927" t="inlineStr"/>
      <c r="I927" t="inlineStr">
        <is>
          <t>SQM</t>
        </is>
      </c>
    </row>
    <row r="928">
      <c r="A928" t="inlineStr">
        <is>
          <t>GD-01</t>
        </is>
      </c>
      <c r="B928" t="inlineStr">
        <is>
          <t>Profundidad del agua subterránea bajo el nivel de terreno</t>
        </is>
      </c>
      <c r="C928" t="n">
        <v>2</v>
      </c>
      <c r="D928" t="n">
        <v>1.5</v>
      </c>
      <c r="E928" t="inlineStr">
        <is>
          <t>23-09-2025 12:08:00</t>
        </is>
      </c>
      <c r="F928" t="inlineStr">
        <is>
          <t>mbnt</t>
        </is>
      </c>
      <c r="G928" t="inlineStr">
        <is>
          <t>No aplica</t>
        </is>
      </c>
      <c r="H928" t="inlineStr"/>
      <c r="I928" t="inlineStr">
        <is>
          <t>SQM</t>
        </is>
      </c>
    </row>
    <row r="929">
      <c r="A929" t="inlineStr">
        <is>
          <t>GD-01</t>
        </is>
      </c>
      <c r="B929" t="inlineStr">
        <is>
          <t>Cota del agua subterránea</t>
        </is>
      </c>
      <c r="C929" t="n">
        <v>3</v>
      </c>
      <c r="D929" t="inlineStr">
        <is>
          <t>2298.291</t>
        </is>
      </c>
      <c r="E929" t="inlineStr">
        <is>
          <t>30-10-2025 10:02:00</t>
        </is>
      </c>
      <c r="F929" t="inlineStr">
        <is>
          <t>msnm</t>
        </is>
      </c>
      <c r="G929" t="inlineStr">
        <is>
          <t>No aplica</t>
        </is>
      </c>
      <c r="H929" t="inlineStr"/>
      <c r="I929" t="inlineStr">
        <is>
          <t>SQM</t>
        </is>
      </c>
    </row>
    <row r="930">
      <c r="A930" t="inlineStr">
        <is>
          <t>GD-01</t>
        </is>
      </c>
      <c r="B930" t="inlineStr">
        <is>
          <t>Profundidad del agua subterránea bajo el punto de referencia</t>
        </is>
      </c>
      <c r="C930" t="n">
        <v>1</v>
      </c>
      <c r="D930" t="inlineStr">
        <is>
          <t>1.944</t>
        </is>
      </c>
      <c r="E930" t="inlineStr">
        <is>
          <t>30-10-2025 10:02:00</t>
        </is>
      </c>
      <c r="F930" t="inlineStr">
        <is>
          <t>mbpr</t>
        </is>
      </c>
      <c r="G930" t="inlineStr">
        <is>
          <t>No aplica</t>
        </is>
      </c>
      <c r="H930" t="inlineStr"/>
      <c r="I930" t="inlineStr">
        <is>
          <t>SQM</t>
        </is>
      </c>
    </row>
    <row r="931">
      <c r="A931" t="inlineStr">
        <is>
          <t>GD-01</t>
        </is>
      </c>
      <c r="B931" t="inlineStr">
        <is>
          <t>Profundidad del agua subterránea bajo el nivel de terreno</t>
        </is>
      </c>
      <c r="C931" t="n">
        <v>2</v>
      </c>
      <c r="D931" t="n">
        <v>1.509</v>
      </c>
      <c r="E931" t="inlineStr">
        <is>
          <t>30-10-2025 10:02:00</t>
        </is>
      </c>
      <c r="F931" t="inlineStr">
        <is>
          <t>mbnt</t>
        </is>
      </c>
      <c r="G931" t="inlineStr">
        <is>
          <t>No aplica</t>
        </is>
      </c>
      <c r="H931" t="inlineStr"/>
      <c r="I931" t="inlineStr">
        <is>
          <t>SQM</t>
        </is>
      </c>
    </row>
    <row r="932">
      <c r="A932" t="inlineStr">
        <is>
          <t>GD-01</t>
        </is>
      </c>
      <c r="B932" t="inlineStr">
        <is>
          <t>Cota del agua subterránea</t>
        </is>
      </c>
      <c r="C932" t="n">
        <v>3</v>
      </c>
      <c r="D932" t="inlineStr">
        <is>
          <t>2298.289</t>
        </is>
      </c>
      <c r="E932" t="inlineStr">
        <is>
          <t>18-11-2025 12:32:00</t>
        </is>
      </c>
      <c r="F932" t="inlineStr">
        <is>
          <t>msnm</t>
        </is>
      </c>
      <c r="G932" t="inlineStr">
        <is>
          <t>No aplica</t>
        </is>
      </c>
      <c r="H932" t="inlineStr"/>
      <c r="I932" t="inlineStr">
        <is>
          <t>SQM</t>
        </is>
      </c>
    </row>
    <row r="933">
      <c r="A933" t="inlineStr">
        <is>
          <t>GD-01</t>
        </is>
      </c>
      <c r="B933" t="inlineStr">
        <is>
          <t>Profundidad del agua subterránea bajo el punto de referencia</t>
        </is>
      </c>
      <c r="C933" t="n">
        <v>1</v>
      </c>
      <c r="D933" t="inlineStr">
        <is>
          <t>1.946</t>
        </is>
      </c>
      <c r="E933" t="inlineStr">
        <is>
          <t>18-11-2025 12:32:00</t>
        </is>
      </c>
      <c r="F933" t="inlineStr">
        <is>
          <t>mbpr</t>
        </is>
      </c>
      <c r="G933" t="inlineStr">
        <is>
          <t>No aplica</t>
        </is>
      </c>
      <c r="H933" t="inlineStr"/>
      <c r="I933" t="inlineStr">
        <is>
          <t>SQM</t>
        </is>
      </c>
    </row>
    <row r="934">
      <c r="A934" t="inlineStr">
        <is>
          <t>GD-01</t>
        </is>
      </c>
      <c r="B934" t="inlineStr">
        <is>
          <t>Profundidad del agua subterránea bajo el nivel de terreno</t>
        </is>
      </c>
      <c r="C934" t="n">
        <v>2</v>
      </c>
      <c r="D934" t="n">
        <v>1.511</v>
      </c>
      <c r="E934" t="inlineStr">
        <is>
          <t>18-11-2025 12:32:00</t>
        </is>
      </c>
      <c r="F934" t="inlineStr">
        <is>
          <t>mbnt</t>
        </is>
      </c>
      <c r="G934" t="inlineStr">
        <is>
          <t>No aplica</t>
        </is>
      </c>
      <c r="H934" t="inlineStr"/>
      <c r="I934" t="inlineStr">
        <is>
          <t>SQM</t>
        </is>
      </c>
    </row>
    <row r="935">
      <c r="A935" t="inlineStr">
        <is>
          <t>GD-01</t>
        </is>
      </c>
      <c r="B935" t="inlineStr">
        <is>
          <t>Cota del agua subterránea</t>
        </is>
      </c>
      <c r="C935" t="n">
        <v>3</v>
      </c>
      <c r="D935" t="inlineStr">
        <is>
          <t>2298.280</t>
        </is>
      </c>
      <c r="E935" t="inlineStr">
        <is>
          <t>13-12-2025 14:50:00</t>
        </is>
      </c>
      <c r="F935" t="inlineStr">
        <is>
          <t>msnm</t>
        </is>
      </c>
      <c r="G935" t="inlineStr">
        <is>
          <t>No aplica</t>
        </is>
      </c>
      <c r="H935" t="inlineStr"/>
      <c r="I935" t="inlineStr">
        <is>
          <t>SQM</t>
        </is>
      </c>
    </row>
    <row r="936">
      <c r="A936" t="inlineStr">
        <is>
          <t>GD-01</t>
        </is>
      </c>
      <c r="B936" t="inlineStr">
        <is>
          <t>Profundidad del agua subterránea bajo el punto de referencia</t>
        </is>
      </c>
      <c r="C936" t="n">
        <v>1</v>
      </c>
      <c r="D936" t="inlineStr">
        <is>
          <t>1.955</t>
        </is>
      </c>
      <c r="E936" t="inlineStr">
        <is>
          <t>13-12-2025 14:50:00</t>
        </is>
      </c>
      <c r="F936" t="inlineStr">
        <is>
          <t>mbpr</t>
        </is>
      </c>
      <c r="G936" t="inlineStr">
        <is>
          <t>No aplica</t>
        </is>
      </c>
      <c r="H936" t="inlineStr"/>
      <c r="I936" t="inlineStr">
        <is>
          <t>SQM</t>
        </is>
      </c>
    </row>
    <row r="937">
      <c r="A937" t="inlineStr">
        <is>
          <t>GD-01</t>
        </is>
      </c>
      <c r="B937" t="inlineStr">
        <is>
          <t>Profundidad del agua subterránea bajo el nivel de terreno</t>
        </is>
      </c>
      <c r="C937" t="n">
        <v>2</v>
      </c>
      <c r="D937" t="n">
        <v>1.52</v>
      </c>
      <c r="E937" t="inlineStr">
        <is>
          <t>13-12-2025 14:50:00</t>
        </is>
      </c>
      <c r="F937" t="inlineStr">
        <is>
          <t>mbnt</t>
        </is>
      </c>
      <c r="G937" t="inlineStr">
        <is>
          <t>No aplica</t>
        </is>
      </c>
      <c r="H937" t="inlineStr"/>
      <c r="I937" t="inlineStr">
        <is>
          <t>SQM</t>
        </is>
      </c>
    </row>
    <row r="938">
      <c r="A938" t="inlineStr">
        <is>
          <t>GD-02</t>
        </is>
      </c>
      <c r="B938" t="inlineStr">
        <is>
          <t>Cota del agua subterránea</t>
        </is>
      </c>
      <c r="C938" t="n">
        <v>3</v>
      </c>
      <c r="D938" t="inlineStr">
        <is>
          <t>2298.640</t>
        </is>
      </c>
      <c r="E938" t="inlineStr">
        <is>
          <t>19-07-2025 10:13:00</t>
        </is>
      </c>
      <c r="F938" t="inlineStr">
        <is>
          <t>msnm</t>
        </is>
      </c>
      <c r="G938" t="inlineStr">
        <is>
          <t>No aplica</t>
        </is>
      </c>
      <c r="H938" t="inlineStr"/>
      <c r="I938" t="inlineStr">
        <is>
          <t>SQM</t>
        </is>
      </c>
    </row>
    <row r="939">
      <c r="A939" t="inlineStr">
        <is>
          <t>GD-02</t>
        </is>
      </c>
      <c r="B939" t="inlineStr">
        <is>
          <t>Profundidad del agua subterránea bajo el punto de referencia</t>
        </is>
      </c>
      <c r="C939" t="n">
        <v>1</v>
      </c>
      <c r="D939" t="inlineStr">
        <is>
          <t>1.888</t>
        </is>
      </c>
      <c r="E939" t="inlineStr">
        <is>
          <t>19-07-2025 10:13:00</t>
        </is>
      </c>
      <c r="F939" t="inlineStr">
        <is>
          <t>mbpr</t>
        </is>
      </c>
      <c r="G939" t="inlineStr">
        <is>
          <t>No aplica</t>
        </is>
      </c>
      <c r="H939" t="inlineStr"/>
      <c r="I939" t="inlineStr">
        <is>
          <t>SQM</t>
        </is>
      </c>
    </row>
    <row r="940">
      <c r="A940" t="inlineStr">
        <is>
          <t>GD-02</t>
        </is>
      </c>
      <c r="B940" t="inlineStr">
        <is>
          <t>Profundidad del agua subterránea bajo el nivel de terreno</t>
        </is>
      </c>
      <c r="C940" t="n">
        <v>2</v>
      </c>
      <c r="D940" t="n">
        <v>1.525</v>
      </c>
      <c r="E940" t="inlineStr">
        <is>
          <t>19-07-2025 10:13:00</t>
        </is>
      </c>
      <c r="F940" t="inlineStr">
        <is>
          <t>mbnt</t>
        </is>
      </c>
      <c r="G940" t="inlineStr">
        <is>
          <t>No aplica</t>
        </is>
      </c>
      <c r="H940" t="inlineStr"/>
      <c r="I940" t="inlineStr">
        <is>
          <t>SQM</t>
        </is>
      </c>
    </row>
    <row r="941">
      <c r="A941" t="inlineStr">
        <is>
          <t>GD-02</t>
        </is>
      </c>
      <c r="B941" t="inlineStr">
        <is>
          <t>Cota del agua subterránea</t>
        </is>
      </c>
      <c r="C941" t="n">
        <v>3</v>
      </c>
      <c r="D941" t="inlineStr">
        <is>
          <t>2298.635</t>
        </is>
      </c>
      <c r="E941" t="inlineStr">
        <is>
          <t>15-08-2025 12:53:00</t>
        </is>
      </c>
      <c r="F941" t="inlineStr">
        <is>
          <t>msnm</t>
        </is>
      </c>
      <c r="G941" t="inlineStr">
        <is>
          <t>No aplica</t>
        </is>
      </c>
      <c r="H941" t="inlineStr"/>
      <c r="I941" t="inlineStr">
        <is>
          <t>SQM</t>
        </is>
      </c>
    </row>
    <row r="942">
      <c r="A942" t="inlineStr">
        <is>
          <t>GD-02</t>
        </is>
      </c>
      <c r="B942" t="inlineStr">
        <is>
          <t>Profundidad del agua subterránea bajo el punto de referencia</t>
        </is>
      </c>
      <c r="C942" t="n">
        <v>1</v>
      </c>
      <c r="D942" t="inlineStr">
        <is>
          <t>1.893</t>
        </is>
      </c>
      <c r="E942" t="inlineStr">
        <is>
          <t>15-08-2025 12:53:00</t>
        </is>
      </c>
      <c r="F942" t="inlineStr">
        <is>
          <t>mbpr</t>
        </is>
      </c>
      <c r="G942" t="inlineStr">
        <is>
          <t>No aplica</t>
        </is>
      </c>
      <c r="H942" t="inlineStr"/>
      <c r="I942" t="inlineStr">
        <is>
          <t>SQM</t>
        </is>
      </c>
    </row>
    <row r="943">
      <c r="A943" t="inlineStr">
        <is>
          <t>GD-02</t>
        </is>
      </c>
      <c r="B943" t="inlineStr">
        <is>
          <t>Profundidad del agua subterránea bajo el nivel de terreno</t>
        </is>
      </c>
      <c r="C943" t="n">
        <v>2</v>
      </c>
      <c r="D943" t="n">
        <v>1.53</v>
      </c>
      <c r="E943" t="inlineStr">
        <is>
          <t>15-08-2025 12:53:00</t>
        </is>
      </c>
      <c r="F943" t="inlineStr">
        <is>
          <t>mbnt</t>
        </is>
      </c>
      <c r="G943" t="inlineStr">
        <is>
          <t>No aplica</t>
        </is>
      </c>
      <c r="H943" t="inlineStr"/>
      <c r="I943" t="inlineStr">
        <is>
          <t>SQM</t>
        </is>
      </c>
    </row>
    <row r="944">
      <c r="A944" t="inlineStr">
        <is>
          <t>GD-02</t>
        </is>
      </c>
      <c r="B944" t="inlineStr">
        <is>
          <t>Cota del agua subterránea</t>
        </is>
      </c>
      <c r="C944" t="n">
        <v>3</v>
      </c>
      <c r="D944" t="inlineStr">
        <is>
          <t>2298.623</t>
        </is>
      </c>
      <c r="E944" t="inlineStr">
        <is>
          <t>22-09-2025 10:35:00</t>
        </is>
      </c>
      <c r="F944" t="inlineStr">
        <is>
          <t>msnm</t>
        </is>
      </c>
      <c r="G944" t="inlineStr">
        <is>
          <t>No aplica</t>
        </is>
      </c>
      <c r="H944" t="inlineStr"/>
      <c r="I944" t="inlineStr">
        <is>
          <t>SQM</t>
        </is>
      </c>
    </row>
    <row r="945">
      <c r="A945" t="inlineStr">
        <is>
          <t>GD-02</t>
        </is>
      </c>
      <c r="B945" t="inlineStr">
        <is>
          <t>Profundidad del agua subterránea bajo el punto de referencia</t>
        </is>
      </c>
      <c r="C945" t="n">
        <v>1</v>
      </c>
      <c r="D945" t="inlineStr">
        <is>
          <t>1.905</t>
        </is>
      </c>
      <c r="E945" t="inlineStr">
        <is>
          <t>22-09-2025 10:35:00</t>
        </is>
      </c>
      <c r="F945" t="inlineStr">
        <is>
          <t>mbpr</t>
        </is>
      </c>
      <c r="G945" t="inlineStr">
        <is>
          <t>No aplica</t>
        </is>
      </c>
      <c r="H945" t="inlineStr"/>
      <c r="I945" t="inlineStr">
        <is>
          <t>SQM</t>
        </is>
      </c>
    </row>
    <row r="946">
      <c r="A946" t="inlineStr">
        <is>
          <t>GD-02</t>
        </is>
      </c>
      <c r="B946" t="inlineStr">
        <is>
          <t>Profundidad del agua subterránea bajo el nivel de terreno</t>
        </is>
      </c>
      <c r="C946" t="n">
        <v>2</v>
      </c>
      <c r="D946" t="n">
        <v>1.542</v>
      </c>
      <c r="E946" t="inlineStr">
        <is>
          <t>22-09-2025 10:35:00</t>
        </is>
      </c>
      <c r="F946" t="inlineStr">
        <is>
          <t>mbnt</t>
        </is>
      </c>
      <c r="G946" t="inlineStr">
        <is>
          <t>No aplica</t>
        </is>
      </c>
      <c r="H946" t="inlineStr"/>
      <c r="I946" t="inlineStr">
        <is>
          <t>SQM</t>
        </is>
      </c>
    </row>
    <row r="947">
      <c r="A947" t="inlineStr">
        <is>
          <t>GD-02</t>
        </is>
      </c>
      <c r="B947" t="inlineStr">
        <is>
          <t>Cota del agua subterránea</t>
        </is>
      </c>
      <c r="C947" t="n">
        <v>3</v>
      </c>
      <c r="D947" t="inlineStr">
        <is>
          <t>2298.622</t>
        </is>
      </c>
      <c r="E947" t="inlineStr">
        <is>
          <t>15-10-2025 15:25:00</t>
        </is>
      </c>
      <c r="F947" t="inlineStr">
        <is>
          <t>msnm</t>
        </is>
      </c>
      <c r="G947" t="inlineStr">
        <is>
          <t>No aplica</t>
        </is>
      </c>
      <c r="H947" t="inlineStr"/>
      <c r="I947" t="inlineStr">
        <is>
          <t>SQM</t>
        </is>
      </c>
    </row>
    <row r="948">
      <c r="A948" t="inlineStr">
        <is>
          <t>GD-02</t>
        </is>
      </c>
      <c r="B948" t="inlineStr">
        <is>
          <t>Profundidad del agua subterránea bajo el punto de referencia</t>
        </is>
      </c>
      <c r="C948" t="n">
        <v>1</v>
      </c>
      <c r="D948" t="inlineStr">
        <is>
          <t>1.906</t>
        </is>
      </c>
      <c r="E948" t="inlineStr">
        <is>
          <t>15-10-2025 15:25:00</t>
        </is>
      </c>
      <c r="F948" t="inlineStr">
        <is>
          <t>mbpr</t>
        </is>
      </c>
      <c r="G948" t="inlineStr">
        <is>
          <t>No aplica</t>
        </is>
      </c>
      <c r="H948" t="inlineStr"/>
      <c r="I948" t="inlineStr">
        <is>
          <t>SQM</t>
        </is>
      </c>
    </row>
    <row r="949">
      <c r="A949" t="inlineStr">
        <is>
          <t>GD-02</t>
        </is>
      </c>
      <c r="B949" t="inlineStr">
        <is>
          <t>Profundidad del agua subterránea bajo el nivel de terreno</t>
        </is>
      </c>
      <c r="C949" t="n">
        <v>2</v>
      </c>
      <c r="D949" t="n">
        <v>1.543</v>
      </c>
      <c r="E949" t="inlineStr">
        <is>
          <t>15-10-2025 15:25:00</t>
        </is>
      </c>
      <c r="F949" t="inlineStr">
        <is>
          <t>mbnt</t>
        </is>
      </c>
      <c r="G949" t="inlineStr">
        <is>
          <t>No aplica</t>
        </is>
      </c>
      <c r="H949" t="inlineStr"/>
      <c r="I949" t="inlineStr">
        <is>
          <t>SQM</t>
        </is>
      </c>
    </row>
    <row r="950">
      <c r="A950" t="inlineStr">
        <is>
          <t>GD-02</t>
        </is>
      </c>
      <c r="B950" t="inlineStr">
        <is>
          <t>Cota del agua subterránea</t>
        </is>
      </c>
      <c r="C950" t="n">
        <v>3</v>
      </c>
      <c r="D950" t="inlineStr">
        <is>
          <t>2298.613</t>
        </is>
      </c>
      <c r="E950" t="inlineStr">
        <is>
          <t>17-11-2025 15:19:00</t>
        </is>
      </c>
      <c r="F950" t="inlineStr">
        <is>
          <t>msnm</t>
        </is>
      </c>
      <c r="G950" t="inlineStr">
        <is>
          <t>No aplica</t>
        </is>
      </c>
      <c r="H950" t="inlineStr"/>
      <c r="I950" t="inlineStr">
        <is>
          <t>SQM</t>
        </is>
      </c>
    </row>
    <row r="951">
      <c r="A951" t="inlineStr">
        <is>
          <t>GD-02</t>
        </is>
      </c>
      <c r="B951" t="inlineStr">
        <is>
          <t>Profundidad del agua subterránea bajo el punto de referencia</t>
        </is>
      </c>
      <c r="C951" t="n">
        <v>1</v>
      </c>
      <c r="D951" t="inlineStr">
        <is>
          <t>1.915</t>
        </is>
      </c>
      <c r="E951" t="inlineStr">
        <is>
          <t>17-11-2025 15:19:00</t>
        </is>
      </c>
      <c r="F951" t="inlineStr">
        <is>
          <t>mbpr</t>
        </is>
      </c>
      <c r="G951" t="inlineStr">
        <is>
          <t>No aplica</t>
        </is>
      </c>
      <c r="H951" t="inlineStr"/>
      <c r="I951" t="inlineStr">
        <is>
          <t>SQM</t>
        </is>
      </c>
    </row>
    <row r="952">
      <c r="A952" t="inlineStr">
        <is>
          <t>GD-02</t>
        </is>
      </c>
      <c r="B952" t="inlineStr">
        <is>
          <t>Profundidad del agua subterránea bajo el nivel de terreno</t>
        </is>
      </c>
      <c r="C952" t="n">
        <v>2</v>
      </c>
      <c r="D952" t="n">
        <v>1.552</v>
      </c>
      <c r="E952" t="inlineStr">
        <is>
          <t>17-11-2025 15:19:00</t>
        </is>
      </c>
      <c r="F952" t="inlineStr">
        <is>
          <t>mbnt</t>
        </is>
      </c>
      <c r="G952" t="inlineStr">
        <is>
          <t>No aplica</t>
        </is>
      </c>
      <c r="H952" t="inlineStr"/>
      <c r="I952" t="inlineStr">
        <is>
          <t>SQM</t>
        </is>
      </c>
    </row>
    <row r="953">
      <c r="A953" t="inlineStr">
        <is>
          <t>GD-02</t>
        </is>
      </c>
      <c r="B953" t="inlineStr">
        <is>
          <t>Cota del agua subterránea</t>
        </is>
      </c>
      <c r="C953" t="n">
        <v>3</v>
      </c>
      <c r="D953" t="inlineStr">
        <is>
          <t>2298.602</t>
        </is>
      </c>
      <c r="E953" t="inlineStr">
        <is>
          <t>13-12-2025 09:50:00</t>
        </is>
      </c>
      <c r="F953" t="inlineStr">
        <is>
          <t>msnm</t>
        </is>
      </c>
      <c r="G953" t="inlineStr">
        <is>
          <t>No aplica</t>
        </is>
      </c>
      <c r="H953" t="inlineStr"/>
      <c r="I953" t="inlineStr">
        <is>
          <t>SQM</t>
        </is>
      </c>
    </row>
    <row r="954">
      <c r="A954" t="inlineStr">
        <is>
          <t>GD-02</t>
        </is>
      </c>
      <c r="B954" t="inlineStr">
        <is>
          <t>Profundidad del agua subterránea bajo el punto de referencia</t>
        </is>
      </c>
      <c r="C954" t="n">
        <v>1</v>
      </c>
      <c r="D954" t="inlineStr">
        <is>
          <t>1.926</t>
        </is>
      </c>
      <c r="E954" t="inlineStr">
        <is>
          <t>13-12-2025 09:50:00</t>
        </is>
      </c>
      <c r="F954" t="inlineStr">
        <is>
          <t>mbpr</t>
        </is>
      </c>
      <c r="G954" t="inlineStr">
        <is>
          <t>No aplica</t>
        </is>
      </c>
      <c r="H954" t="inlineStr"/>
      <c r="I954" t="inlineStr">
        <is>
          <t>SQM</t>
        </is>
      </c>
    </row>
    <row r="955">
      <c r="A955" t="inlineStr">
        <is>
          <t>GD-02</t>
        </is>
      </c>
      <c r="B955" t="inlineStr">
        <is>
          <t>Profundidad del agua subterránea bajo el nivel de terreno</t>
        </is>
      </c>
      <c r="C955" t="n">
        <v>2</v>
      </c>
      <c r="D955" t="n">
        <v>1.563</v>
      </c>
      <c r="E955" t="inlineStr">
        <is>
          <t>13-12-2025 09:50:00</t>
        </is>
      </c>
      <c r="F955" t="inlineStr">
        <is>
          <t>mbnt</t>
        </is>
      </c>
      <c r="G955" t="inlineStr">
        <is>
          <t>No aplica</t>
        </is>
      </c>
      <c r="H955" t="inlineStr"/>
      <c r="I955" t="inlineStr">
        <is>
          <t>SQM</t>
        </is>
      </c>
    </row>
    <row r="956">
      <c r="A956" t="inlineStr">
        <is>
          <t>GD-03</t>
        </is>
      </c>
      <c r="B956" t="inlineStr">
        <is>
          <t>Cota del agua subterránea</t>
        </is>
      </c>
      <c r="C956" t="n">
        <v>3</v>
      </c>
      <c r="D956" t="inlineStr"/>
      <c r="E956" t="inlineStr">
        <is>
          <t>31-07-2025 12:00:00</t>
        </is>
      </c>
      <c r="F956" t="inlineStr">
        <is>
          <t>msnm</t>
        </is>
      </c>
      <c r="G956" t="inlineStr">
        <is>
          <t>No aplica</t>
        </is>
      </c>
      <c r="H956" t="inlineStr">
        <is>
          <t>NO AUTORIZADO COMUNIDAD DE PEINE</t>
        </is>
      </c>
      <c r="I956" t="inlineStr">
        <is>
          <t>SQM</t>
        </is>
      </c>
    </row>
    <row r="957">
      <c r="A957" t="inlineStr">
        <is>
          <t>GD-03</t>
        </is>
      </c>
      <c r="B957" t="inlineStr">
        <is>
          <t>Profundidad del agua subterránea bajo el punto de referencia</t>
        </is>
      </c>
      <c r="C957" t="n">
        <v>1</v>
      </c>
      <c r="D957" t="inlineStr"/>
      <c r="E957" t="inlineStr">
        <is>
          <t>31-07-2025 12:00:00</t>
        </is>
      </c>
      <c r="F957" t="inlineStr">
        <is>
          <t>mbpr</t>
        </is>
      </c>
      <c r="G957" t="inlineStr">
        <is>
          <t>No aplica</t>
        </is>
      </c>
      <c r="H957" t="inlineStr">
        <is>
          <t>NO AUTORIZADO COMUNIDAD DE PEINE</t>
        </is>
      </c>
      <c r="I957" t="inlineStr">
        <is>
          <t>SQM</t>
        </is>
      </c>
    </row>
    <row r="958">
      <c r="A958" t="inlineStr">
        <is>
          <t>GD-03</t>
        </is>
      </c>
      <c r="B958" t="inlineStr">
        <is>
          <t>Profundidad del agua subterránea bajo el nivel de terreno</t>
        </is>
      </c>
      <c r="C958" t="n">
        <v>2</v>
      </c>
      <c r="D958" t="inlineStr"/>
      <c r="E958" t="inlineStr">
        <is>
          <t>31-07-2025 12:00:00</t>
        </is>
      </c>
      <c r="F958" t="inlineStr">
        <is>
          <t>mbnt</t>
        </is>
      </c>
      <c r="G958" t="inlineStr">
        <is>
          <t>No aplica</t>
        </is>
      </c>
      <c r="H958" t="inlineStr">
        <is>
          <t>NO AUTORIZADO COMUNIDAD DE PEINE</t>
        </is>
      </c>
      <c r="I958" t="inlineStr">
        <is>
          <t>SQM</t>
        </is>
      </c>
    </row>
    <row r="959">
      <c r="A959" t="inlineStr">
        <is>
          <t>GD-03</t>
        </is>
      </c>
      <c r="B959" t="inlineStr">
        <is>
          <t>Cota del agua subterránea</t>
        </is>
      </c>
      <c r="C959" t="n">
        <v>3</v>
      </c>
      <c r="D959" t="inlineStr">
        <is>
          <t>2299.316</t>
        </is>
      </c>
      <c r="E959" t="inlineStr">
        <is>
          <t>04-08-2025 14:12:00</t>
        </is>
      </c>
      <c r="F959" t="inlineStr">
        <is>
          <t>msnm</t>
        </is>
      </c>
      <c r="G959" t="inlineStr">
        <is>
          <t>No aplica</t>
        </is>
      </c>
      <c r="H959" t="inlineStr"/>
      <c r="I959" t="inlineStr">
        <is>
          <t>SQM</t>
        </is>
      </c>
    </row>
    <row r="960">
      <c r="A960" t="inlineStr">
        <is>
          <t>GD-03</t>
        </is>
      </c>
      <c r="B960" t="inlineStr">
        <is>
          <t>Profundidad del agua subterránea bajo el punto de referencia</t>
        </is>
      </c>
      <c r="C960" t="n">
        <v>1</v>
      </c>
      <c r="D960" t="inlineStr">
        <is>
          <t>1.735</t>
        </is>
      </c>
      <c r="E960" t="inlineStr">
        <is>
          <t>04-08-2025 14:12:00</t>
        </is>
      </c>
      <c r="F960" t="inlineStr">
        <is>
          <t>mbpr</t>
        </is>
      </c>
      <c r="G960" t="inlineStr">
        <is>
          <t>No aplica</t>
        </is>
      </c>
      <c r="H960" t="inlineStr"/>
      <c r="I960" t="inlineStr">
        <is>
          <t>SQM</t>
        </is>
      </c>
    </row>
    <row r="961">
      <c r="A961" t="inlineStr">
        <is>
          <t>GD-03</t>
        </is>
      </c>
      <c r="B961" t="inlineStr">
        <is>
          <t>Profundidad del agua subterránea bajo el nivel de terreno</t>
        </is>
      </c>
      <c r="C961" t="n">
        <v>2</v>
      </c>
      <c r="D961" t="n">
        <v>1.365</v>
      </c>
      <c r="E961" t="inlineStr">
        <is>
          <t>04-08-2025 14:12:00</t>
        </is>
      </c>
      <c r="F961" t="inlineStr">
        <is>
          <t>mbnt</t>
        </is>
      </c>
      <c r="G961" t="inlineStr">
        <is>
          <t>No aplica</t>
        </is>
      </c>
      <c r="H961" t="inlineStr"/>
      <c r="I961" t="inlineStr">
        <is>
          <t>SQM</t>
        </is>
      </c>
    </row>
    <row r="962">
      <c r="A962" t="inlineStr">
        <is>
          <t>GD-03</t>
        </is>
      </c>
      <c r="B962" t="inlineStr">
        <is>
          <t>Cota del agua subterránea</t>
        </is>
      </c>
      <c r="C962" t="n">
        <v>3</v>
      </c>
      <c r="D962" t="inlineStr">
        <is>
          <t>2299.304</t>
        </is>
      </c>
      <c r="E962" t="inlineStr">
        <is>
          <t>25-08-2025 10:20:00</t>
        </is>
      </c>
      <c r="F962" t="inlineStr">
        <is>
          <t>msnm</t>
        </is>
      </c>
      <c r="G962" t="inlineStr">
        <is>
          <t>No aplica</t>
        </is>
      </c>
      <c r="H962" t="inlineStr"/>
      <c r="I962" t="inlineStr">
        <is>
          <t>SQM</t>
        </is>
      </c>
    </row>
    <row r="963">
      <c r="A963" t="inlineStr">
        <is>
          <t>GD-03</t>
        </is>
      </c>
      <c r="B963" t="inlineStr">
        <is>
          <t>Profundidad del agua subterránea bajo el punto de referencia</t>
        </is>
      </c>
      <c r="C963" t="n">
        <v>1</v>
      </c>
      <c r="D963" t="inlineStr">
        <is>
          <t>1.747</t>
        </is>
      </c>
      <c r="E963" t="inlineStr">
        <is>
          <t>25-08-2025 10:20:00</t>
        </is>
      </c>
      <c r="F963" t="inlineStr">
        <is>
          <t>mbpr</t>
        </is>
      </c>
      <c r="G963" t="inlineStr">
        <is>
          <t>No aplica</t>
        </is>
      </c>
      <c r="H963" t="inlineStr"/>
      <c r="I963" t="inlineStr">
        <is>
          <t>SQM</t>
        </is>
      </c>
    </row>
    <row r="964">
      <c r="A964" t="inlineStr">
        <is>
          <t>GD-03</t>
        </is>
      </c>
      <c r="B964" t="inlineStr">
        <is>
          <t>Profundidad del agua subterránea bajo el nivel de terreno</t>
        </is>
      </c>
      <c r="C964" t="n">
        <v>2</v>
      </c>
      <c r="D964" t="n">
        <v>1.377</v>
      </c>
      <c r="E964" t="inlineStr">
        <is>
          <t>25-08-2025 10:20:00</t>
        </is>
      </c>
      <c r="F964" t="inlineStr">
        <is>
          <t>mbnt</t>
        </is>
      </c>
      <c r="G964" t="inlineStr">
        <is>
          <t>No aplica</t>
        </is>
      </c>
      <c r="H964" t="inlineStr"/>
      <c r="I964" t="inlineStr">
        <is>
          <t>SQM</t>
        </is>
      </c>
    </row>
    <row r="965">
      <c r="A965" t="inlineStr">
        <is>
          <t>GD-03</t>
        </is>
      </c>
      <c r="B965" t="inlineStr">
        <is>
          <t>Cota del agua subterránea</t>
        </is>
      </c>
      <c r="C965" t="n">
        <v>3</v>
      </c>
      <c r="D965" t="inlineStr">
        <is>
          <t>2299.298</t>
        </is>
      </c>
      <c r="E965" t="inlineStr">
        <is>
          <t>12-09-2025 12:59:00</t>
        </is>
      </c>
      <c r="F965" t="inlineStr">
        <is>
          <t>msnm</t>
        </is>
      </c>
      <c r="G965" t="inlineStr">
        <is>
          <t>No aplica</t>
        </is>
      </c>
      <c r="H965" t="inlineStr"/>
      <c r="I965" t="inlineStr">
        <is>
          <t>SQM</t>
        </is>
      </c>
    </row>
    <row r="966">
      <c r="A966" t="inlineStr">
        <is>
          <t>GD-03</t>
        </is>
      </c>
      <c r="B966" t="inlineStr">
        <is>
          <t>Profundidad del agua subterránea bajo el punto de referencia</t>
        </is>
      </c>
      <c r="C966" t="n">
        <v>1</v>
      </c>
      <c r="D966" t="inlineStr">
        <is>
          <t>1.753</t>
        </is>
      </c>
      <c r="E966" t="inlineStr">
        <is>
          <t>12-09-2025 12:59:00</t>
        </is>
      </c>
      <c r="F966" t="inlineStr">
        <is>
          <t>mbpr</t>
        </is>
      </c>
      <c r="G966" t="inlineStr">
        <is>
          <t>No aplica</t>
        </is>
      </c>
      <c r="H966" t="inlineStr"/>
      <c r="I966" t="inlineStr">
        <is>
          <t>SQM</t>
        </is>
      </c>
    </row>
    <row r="967">
      <c r="A967" t="inlineStr">
        <is>
          <t>GD-03</t>
        </is>
      </c>
      <c r="B967" t="inlineStr">
        <is>
          <t>Profundidad del agua subterránea bajo el nivel de terreno</t>
        </is>
      </c>
      <c r="C967" t="n">
        <v>2</v>
      </c>
      <c r="D967" t="n">
        <v>1.383</v>
      </c>
      <c r="E967" t="inlineStr">
        <is>
          <t>12-09-2025 12:59:00</t>
        </is>
      </c>
      <c r="F967" t="inlineStr">
        <is>
          <t>mbnt</t>
        </is>
      </c>
      <c r="G967" t="inlineStr">
        <is>
          <t>No aplica</t>
        </is>
      </c>
      <c r="H967" t="inlineStr"/>
      <c r="I967" t="inlineStr">
        <is>
          <t>SQM</t>
        </is>
      </c>
    </row>
    <row r="968">
      <c r="A968" t="inlineStr">
        <is>
          <t>GD-03</t>
        </is>
      </c>
      <c r="B968" t="inlineStr">
        <is>
          <t>Cota del agua subterránea</t>
        </is>
      </c>
      <c r="C968" t="n">
        <v>3</v>
      </c>
      <c r="D968" t="inlineStr">
        <is>
          <t>2299.296</t>
        </is>
      </c>
      <c r="E968" t="inlineStr">
        <is>
          <t>22-09-2025 12:19:00</t>
        </is>
      </c>
      <c r="F968" t="inlineStr">
        <is>
          <t>msnm</t>
        </is>
      </c>
      <c r="G968" t="inlineStr">
        <is>
          <t>No aplica</t>
        </is>
      </c>
      <c r="H968" t="inlineStr"/>
      <c r="I968" t="inlineStr">
        <is>
          <t>SQM</t>
        </is>
      </c>
    </row>
    <row r="969">
      <c r="A969" t="inlineStr">
        <is>
          <t>GD-03</t>
        </is>
      </c>
      <c r="B969" t="inlineStr">
        <is>
          <t>Profundidad del agua subterránea bajo el punto de referencia</t>
        </is>
      </c>
      <c r="C969" t="n">
        <v>1</v>
      </c>
      <c r="D969" t="inlineStr">
        <is>
          <t>1.755</t>
        </is>
      </c>
      <c r="E969" t="inlineStr">
        <is>
          <t>22-09-2025 12:19:00</t>
        </is>
      </c>
      <c r="F969" t="inlineStr">
        <is>
          <t>mbpr</t>
        </is>
      </c>
      <c r="G969" t="inlineStr">
        <is>
          <t>No aplica</t>
        </is>
      </c>
      <c r="H969" t="inlineStr"/>
      <c r="I969" t="inlineStr">
        <is>
          <t>SQM</t>
        </is>
      </c>
    </row>
    <row r="970">
      <c r="A970" t="inlineStr">
        <is>
          <t>GD-03</t>
        </is>
      </c>
      <c r="B970" t="inlineStr">
        <is>
          <t>Profundidad del agua subterránea bajo el nivel de terreno</t>
        </is>
      </c>
      <c r="C970" t="n">
        <v>2</v>
      </c>
      <c r="D970" t="n">
        <v>1.385</v>
      </c>
      <c r="E970" t="inlineStr">
        <is>
          <t>22-09-2025 12:19:00</t>
        </is>
      </c>
      <c r="F970" t="inlineStr">
        <is>
          <t>mbnt</t>
        </is>
      </c>
      <c r="G970" t="inlineStr">
        <is>
          <t>No aplica</t>
        </is>
      </c>
      <c r="H970" t="inlineStr"/>
      <c r="I970" t="inlineStr">
        <is>
          <t>SQM</t>
        </is>
      </c>
    </row>
    <row r="971">
      <c r="A971" t="inlineStr">
        <is>
          <t>GD-03</t>
        </is>
      </c>
      <c r="B971" t="inlineStr">
        <is>
          <t>Cota del agua subterránea</t>
        </is>
      </c>
      <c r="C971" t="n">
        <v>3</v>
      </c>
      <c r="D971" t="inlineStr">
        <is>
          <t>2299.291</t>
        </is>
      </c>
      <c r="E971" t="inlineStr">
        <is>
          <t>06-10-2025 14:53:00</t>
        </is>
      </c>
      <c r="F971" t="inlineStr">
        <is>
          <t>msnm</t>
        </is>
      </c>
      <c r="G971" t="inlineStr">
        <is>
          <t>No aplica</t>
        </is>
      </c>
      <c r="H971" t="inlineStr"/>
      <c r="I971" t="inlineStr">
        <is>
          <t>SQM</t>
        </is>
      </c>
    </row>
    <row r="972">
      <c r="A972" t="inlineStr">
        <is>
          <t>GD-03</t>
        </is>
      </c>
      <c r="B972" t="inlineStr">
        <is>
          <t>Profundidad del agua subterránea bajo el punto de referencia</t>
        </is>
      </c>
      <c r="C972" t="n">
        <v>1</v>
      </c>
      <c r="D972" t="inlineStr">
        <is>
          <t>1.760</t>
        </is>
      </c>
      <c r="E972" t="inlineStr">
        <is>
          <t>06-10-2025 14:53:00</t>
        </is>
      </c>
      <c r="F972" t="inlineStr">
        <is>
          <t>mbpr</t>
        </is>
      </c>
      <c r="G972" t="inlineStr">
        <is>
          <t>No aplica</t>
        </is>
      </c>
      <c r="H972" t="inlineStr"/>
      <c r="I972" t="inlineStr">
        <is>
          <t>SQM</t>
        </is>
      </c>
    </row>
    <row r="973">
      <c r="A973" t="inlineStr">
        <is>
          <t>GD-03</t>
        </is>
      </c>
      <c r="B973" t="inlineStr">
        <is>
          <t>Profundidad del agua subterránea bajo el nivel de terreno</t>
        </is>
      </c>
      <c r="C973" t="n">
        <v>2</v>
      </c>
      <c r="D973" t="n">
        <v>1.39</v>
      </c>
      <c r="E973" t="inlineStr">
        <is>
          <t>06-10-2025 14:53:00</t>
        </is>
      </c>
      <c r="F973" t="inlineStr">
        <is>
          <t>mbnt</t>
        </is>
      </c>
      <c r="G973" t="inlineStr">
        <is>
          <t>No aplica</t>
        </is>
      </c>
      <c r="H973" t="inlineStr"/>
      <c r="I973" t="inlineStr">
        <is>
          <t>SQM</t>
        </is>
      </c>
    </row>
    <row r="974">
      <c r="A974" t="inlineStr">
        <is>
          <t>GD-03</t>
        </is>
      </c>
      <c r="B974" t="inlineStr">
        <is>
          <t>Cota del agua subterránea</t>
        </is>
      </c>
      <c r="C974" t="n">
        <v>3</v>
      </c>
      <c r="D974" t="inlineStr"/>
      <c r="E974" t="inlineStr">
        <is>
          <t>20-11-2025 12:00:00</t>
        </is>
      </c>
      <c r="F974" t="inlineStr">
        <is>
          <t>msnm</t>
        </is>
      </c>
      <c r="G974" t="inlineStr">
        <is>
          <t>No aplica</t>
        </is>
      </c>
      <c r="H974" t="inlineStr">
        <is>
          <t>NO AUTORIZADO COMUNIDAD DE PEINE</t>
        </is>
      </c>
      <c r="I974" t="inlineStr">
        <is>
          <t>SQM</t>
        </is>
      </c>
    </row>
    <row r="975">
      <c r="A975" t="inlineStr">
        <is>
          <t>GD-03</t>
        </is>
      </c>
      <c r="B975" t="inlineStr">
        <is>
          <t>Profundidad del agua subterránea bajo el punto de referencia</t>
        </is>
      </c>
      <c r="C975" t="n">
        <v>1</v>
      </c>
      <c r="D975" t="inlineStr"/>
      <c r="E975" t="inlineStr">
        <is>
          <t>20-11-2025 12:00:00</t>
        </is>
      </c>
      <c r="F975" t="inlineStr">
        <is>
          <t>mbpr</t>
        </is>
      </c>
      <c r="G975" t="inlineStr">
        <is>
          <t>No aplica</t>
        </is>
      </c>
      <c r="H975" t="inlineStr">
        <is>
          <t>NO AUTORIZADO COMUNIDAD DE PEINE</t>
        </is>
      </c>
      <c r="I975" t="inlineStr">
        <is>
          <t>SQM</t>
        </is>
      </c>
    </row>
    <row r="976">
      <c r="A976" t="inlineStr">
        <is>
          <t>GD-03</t>
        </is>
      </c>
      <c r="B976" t="inlineStr">
        <is>
          <t>Profundidad del agua subterránea bajo el nivel de terreno</t>
        </is>
      </c>
      <c r="C976" t="n">
        <v>2</v>
      </c>
      <c r="D976" t="inlineStr"/>
      <c r="E976" t="inlineStr">
        <is>
          <t>20-11-2025 12:00:00</t>
        </is>
      </c>
      <c r="F976" t="inlineStr">
        <is>
          <t>mbnt</t>
        </is>
      </c>
      <c r="G976" t="inlineStr">
        <is>
          <t>No aplica</t>
        </is>
      </c>
      <c r="H976" t="inlineStr">
        <is>
          <t>NO AUTORIZADO COMUNIDAD DE PEINE</t>
        </is>
      </c>
      <c r="I976" t="inlineStr">
        <is>
          <t>SQM</t>
        </is>
      </c>
    </row>
    <row r="977">
      <c r="A977" t="inlineStr">
        <is>
          <t>GD-03</t>
        </is>
      </c>
      <c r="B977" t="inlineStr">
        <is>
          <t>Cota del agua subterránea</t>
        </is>
      </c>
      <c r="C977" t="n">
        <v>3</v>
      </c>
      <c r="D977" t="inlineStr"/>
      <c r="E977" t="inlineStr">
        <is>
          <t>04-12-2025 12:00:00</t>
        </is>
      </c>
      <c r="F977" t="inlineStr">
        <is>
          <t>msnm</t>
        </is>
      </c>
      <c r="G977" t="inlineStr">
        <is>
          <t>No aplica</t>
        </is>
      </c>
      <c r="H977" t="inlineStr">
        <is>
          <t>NO AUTORIZADO COMUNIDAD DE PEINE</t>
        </is>
      </c>
      <c r="I977" t="inlineStr">
        <is>
          <t>SQM</t>
        </is>
      </c>
    </row>
    <row r="978">
      <c r="A978" t="inlineStr">
        <is>
          <t>GD-03</t>
        </is>
      </c>
      <c r="B978" t="inlineStr">
        <is>
          <t>Profundidad del agua subterránea bajo el punto de referencia</t>
        </is>
      </c>
      <c r="C978" t="n">
        <v>1</v>
      </c>
      <c r="D978" t="inlineStr"/>
      <c r="E978" t="inlineStr">
        <is>
          <t>04-12-2025 12:00:00</t>
        </is>
      </c>
      <c r="F978" t="inlineStr">
        <is>
          <t>mbpr</t>
        </is>
      </c>
      <c r="G978" t="inlineStr">
        <is>
          <t>No aplica</t>
        </is>
      </c>
      <c r="H978" t="inlineStr">
        <is>
          <t>NO AUTORIZADO COMUNIDAD DE PEINE</t>
        </is>
      </c>
      <c r="I978" t="inlineStr">
        <is>
          <t>SQM</t>
        </is>
      </c>
    </row>
    <row r="979">
      <c r="A979" t="inlineStr">
        <is>
          <t>GD-03</t>
        </is>
      </c>
      <c r="B979" t="inlineStr">
        <is>
          <t>Profundidad del agua subterránea bajo el nivel de terreno</t>
        </is>
      </c>
      <c r="C979" t="n">
        <v>2</v>
      </c>
      <c r="D979" t="inlineStr"/>
      <c r="E979" t="inlineStr">
        <is>
          <t>04-12-2025 12:00:00</t>
        </is>
      </c>
      <c r="F979" t="inlineStr">
        <is>
          <t>mbnt</t>
        </is>
      </c>
      <c r="G979" t="inlineStr">
        <is>
          <t>No aplica</t>
        </is>
      </c>
      <c r="H979" t="inlineStr">
        <is>
          <t>NO AUTORIZADO COMUNIDAD DE PEINE</t>
        </is>
      </c>
      <c r="I979" t="inlineStr">
        <is>
          <t>SQM</t>
        </is>
      </c>
    </row>
    <row r="980">
      <c r="A980" t="inlineStr">
        <is>
          <t>GD-03</t>
        </is>
      </c>
      <c r="B980" t="inlineStr">
        <is>
          <t>Cota del agua subterránea</t>
        </is>
      </c>
      <c r="C980" t="n">
        <v>3</v>
      </c>
      <c r="D980" t="inlineStr"/>
      <c r="E980" t="inlineStr">
        <is>
          <t>22-12-2025 12:00:00</t>
        </is>
      </c>
      <c r="F980" t="inlineStr">
        <is>
          <t>msnm</t>
        </is>
      </c>
      <c r="G980" t="inlineStr">
        <is>
          <t>No aplica</t>
        </is>
      </c>
      <c r="H980" t="inlineStr">
        <is>
          <t>NO AUTORIZADO COMUNIDAD DE PEINE</t>
        </is>
      </c>
      <c r="I980" t="inlineStr">
        <is>
          <t>SQM</t>
        </is>
      </c>
    </row>
    <row r="981">
      <c r="A981" t="inlineStr">
        <is>
          <t>GD-03</t>
        </is>
      </c>
      <c r="B981" t="inlineStr">
        <is>
          <t>Profundidad del agua subterránea bajo el punto de referencia</t>
        </is>
      </c>
      <c r="C981" t="n">
        <v>1</v>
      </c>
      <c r="D981" t="inlineStr"/>
      <c r="E981" t="inlineStr">
        <is>
          <t>22-12-2025 12:00:00</t>
        </is>
      </c>
      <c r="F981" t="inlineStr">
        <is>
          <t>mbpr</t>
        </is>
      </c>
      <c r="G981" t="inlineStr">
        <is>
          <t>No aplica</t>
        </is>
      </c>
      <c r="H981" t="inlineStr">
        <is>
          <t>NO AUTORIZADO COMUNIDAD DE PEINE</t>
        </is>
      </c>
      <c r="I981" t="inlineStr">
        <is>
          <t>SQM</t>
        </is>
      </c>
    </row>
    <row r="982">
      <c r="A982" t="inlineStr">
        <is>
          <t>GD-03</t>
        </is>
      </c>
      <c r="B982" t="inlineStr">
        <is>
          <t>Profundidad del agua subterránea bajo el nivel de terreno</t>
        </is>
      </c>
      <c r="C982" t="n">
        <v>2</v>
      </c>
      <c r="D982" t="inlineStr"/>
      <c r="E982" t="inlineStr">
        <is>
          <t>22-12-2025 12:00:00</t>
        </is>
      </c>
      <c r="F982" t="inlineStr">
        <is>
          <t>mbnt</t>
        </is>
      </c>
      <c r="G982" t="inlineStr">
        <is>
          <t>No aplica</t>
        </is>
      </c>
      <c r="H982" t="inlineStr">
        <is>
          <t>NO AUTORIZADO COMUNIDAD DE PEINE</t>
        </is>
      </c>
      <c r="I982" t="inlineStr">
        <is>
          <t>SQM</t>
        </is>
      </c>
    </row>
    <row r="983">
      <c r="A983" t="inlineStr">
        <is>
          <t>GD-04</t>
        </is>
      </c>
      <c r="B983" t="inlineStr">
        <is>
          <t>Cota del agua subterránea</t>
        </is>
      </c>
      <c r="C983" t="n">
        <v>3</v>
      </c>
      <c r="D983" t="inlineStr"/>
      <c r="E983" t="inlineStr">
        <is>
          <t>31-07-2025 12:00:00</t>
        </is>
      </c>
      <c r="F983" t="inlineStr">
        <is>
          <t>msnm</t>
        </is>
      </c>
      <c r="G983" t="inlineStr">
        <is>
          <t>No aplica</t>
        </is>
      </c>
      <c r="H983" t="inlineStr">
        <is>
          <t>NO AUTORIZADO COMUNIDAD DE PEINE</t>
        </is>
      </c>
      <c r="I983" t="inlineStr">
        <is>
          <t>SQM</t>
        </is>
      </c>
    </row>
    <row r="984">
      <c r="A984" t="inlineStr">
        <is>
          <t>GD-04</t>
        </is>
      </c>
      <c r="B984" t="inlineStr">
        <is>
          <t>Profundidad del agua subterránea bajo el punto de referencia</t>
        </is>
      </c>
      <c r="C984" t="n">
        <v>1</v>
      </c>
      <c r="D984" t="inlineStr"/>
      <c r="E984" t="inlineStr">
        <is>
          <t>31-07-2025 12:00:00</t>
        </is>
      </c>
      <c r="F984" t="inlineStr">
        <is>
          <t>mbpr</t>
        </is>
      </c>
      <c r="G984" t="inlineStr">
        <is>
          <t>No aplica</t>
        </is>
      </c>
      <c r="H984" t="inlineStr">
        <is>
          <t>NO AUTORIZADO COMUNIDAD DE PEINE</t>
        </is>
      </c>
      <c r="I984" t="inlineStr">
        <is>
          <t>SQM</t>
        </is>
      </c>
    </row>
    <row r="985">
      <c r="A985" t="inlineStr">
        <is>
          <t>GD-04</t>
        </is>
      </c>
      <c r="B985" t="inlineStr">
        <is>
          <t>Profundidad del agua subterránea bajo el nivel de terreno</t>
        </is>
      </c>
      <c r="C985" t="n">
        <v>2</v>
      </c>
      <c r="D985" t="inlineStr"/>
      <c r="E985" t="inlineStr">
        <is>
          <t>31-07-2025 12:00:00</t>
        </is>
      </c>
      <c r="F985" t="inlineStr">
        <is>
          <t>mbnt</t>
        </is>
      </c>
      <c r="G985" t="inlineStr">
        <is>
          <t>No aplica</t>
        </is>
      </c>
      <c r="H985" t="inlineStr">
        <is>
          <t>NO AUTORIZADO COMUNIDAD DE PEINE</t>
        </is>
      </c>
      <c r="I985" t="inlineStr">
        <is>
          <t>SQM</t>
        </is>
      </c>
    </row>
    <row r="986">
      <c r="A986" t="inlineStr">
        <is>
          <t>GD-04</t>
        </is>
      </c>
      <c r="B986" t="inlineStr">
        <is>
          <t>Cota del agua subterránea</t>
        </is>
      </c>
      <c r="C986" t="n">
        <v>3</v>
      </c>
      <c r="D986" t="inlineStr">
        <is>
          <t>2298.950</t>
        </is>
      </c>
      <c r="E986" t="inlineStr">
        <is>
          <t>04-08-2025 16:05:00</t>
        </is>
      </c>
      <c r="F986" t="inlineStr">
        <is>
          <t>msnm</t>
        </is>
      </c>
      <c r="G986" t="inlineStr">
        <is>
          <t>No aplica</t>
        </is>
      </c>
      <c r="H986" t="inlineStr"/>
      <c r="I986" t="inlineStr">
        <is>
          <t>SQM</t>
        </is>
      </c>
    </row>
    <row r="987">
      <c r="A987" t="inlineStr">
        <is>
          <t>GD-04</t>
        </is>
      </c>
      <c r="B987" t="inlineStr">
        <is>
          <t>Profundidad del agua subterránea bajo el punto de referencia</t>
        </is>
      </c>
      <c r="C987" t="n">
        <v>1</v>
      </c>
      <c r="D987" t="inlineStr">
        <is>
          <t>1.930</t>
        </is>
      </c>
      <c r="E987" t="inlineStr">
        <is>
          <t>04-08-2025 16:05:00</t>
        </is>
      </c>
      <c r="F987" t="inlineStr">
        <is>
          <t>mbpr</t>
        </is>
      </c>
      <c r="G987" t="inlineStr">
        <is>
          <t>No aplica</t>
        </is>
      </c>
      <c r="H987" t="inlineStr"/>
      <c r="I987" t="inlineStr">
        <is>
          <t>SQM</t>
        </is>
      </c>
    </row>
    <row r="988">
      <c r="A988" t="inlineStr">
        <is>
          <t>GD-04</t>
        </is>
      </c>
      <c r="B988" t="inlineStr">
        <is>
          <t>Profundidad del agua subterránea bajo el nivel de terreno</t>
        </is>
      </c>
      <c r="C988" t="n">
        <v>2</v>
      </c>
      <c r="D988" t="n">
        <v>1.646</v>
      </c>
      <c r="E988" t="inlineStr">
        <is>
          <t>04-08-2025 16:05:00</t>
        </is>
      </c>
      <c r="F988" t="inlineStr">
        <is>
          <t>mbnt</t>
        </is>
      </c>
      <c r="G988" t="inlineStr">
        <is>
          <t>No aplica</t>
        </is>
      </c>
      <c r="H988" t="inlineStr"/>
      <c r="I988" t="inlineStr">
        <is>
          <t>SQM</t>
        </is>
      </c>
    </row>
    <row r="989">
      <c r="A989" t="inlineStr">
        <is>
          <t>GD-04</t>
        </is>
      </c>
      <c r="B989" t="inlineStr">
        <is>
          <t>Cota del agua subterránea</t>
        </is>
      </c>
      <c r="C989" t="n">
        <v>3</v>
      </c>
      <c r="D989" t="inlineStr">
        <is>
          <t>2298.942</t>
        </is>
      </c>
      <c r="E989" t="inlineStr">
        <is>
          <t>25-08-2025 12:09:00</t>
        </is>
      </c>
      <c r="F989" t="inlineStr">
        <is>
          <t>msnm</t>
        </is>
      </c>
      <c r="G989" t="inlineStr">
        <is>
          <t>No aplica</t>
        </is>
      </c>
      <c r="H989" t="inlineStr"/>
      <c r="I989" t="inlineStr">
        <is>
          <t>SQM</t>
        </is>
      </c>
    </row>
    <row r="990">
      <c r="A990" t="inlineStr">
        <is>
          <t>GD-04</t>
        </is>
      </c>
      <c r="B990" t="inlineStr">
        <is>
          <t>Profundidad del agua subterránea bajo el punto de referencia</t>
        </is>
      </c>
      <c r="C990" t="n">
        <v>1</v>
      </c>
      <c r="D990" t="inlineStr">
        <is>
          <t>1.938</t>
        </is>
      </c>
      <c r="E990" t="inlineStr">
        <is>
          <t>25-08-2025 12:09:00</t>
        </is>
      </c>
      <c r="F990" t="inlineStr">
        <is>
          <t>mbpr</t>
        </is>
      </c>
      <c r="G990" t="inlineStr">
        <is>
          <t>No aplica</t>
        </is>
      </c>
      <c r="H990" t="inlineStr"/>
      <c r="I990" t="inlineStr">
        <is>
          <t>SQM</t>
        </is>
      </c>
    </row>
    <row r="991">
      <c r="A991" t="inlineStr">
        <is>
          <t>GD-04</t>
        </is>
      </c>
      <c r="B991" t="inlineStr">
        <is>
          <t>Profundidad del agua subterránea bajo el nivel de terreno</t>
        </is>
      </c>
      <c r="C991" t="n">
        <v>2</v>
      </c>
      <c r="D991" t="n">
        <v>1.654</v>
      </c>
      <c r="E991" t="inlineStr">
        <is>
          <t>25-08-2025 12:09:00</t>
        </is>
      </c>
      <c r="F991" t="inlineStr">
        <is>
          <t>mbnt</t>
        </is>
      </c>
      <c r="G991" t="inlineStr">
        <is>
          <t>No aplica</t>
        </is>
      </c>
      <c r="H991" t="inlineStr"/>
      <c r="I991" t="inlineStr">
        <is>
          <t>SQM</t>
        </is>
      </c>
    </row>
    <row r="992">
      <c r="A992" t="inlineStr">
        <is>
          <t>GD-04</t>
        </is>
      </c>
      <c r="B992" t="inlineStr">
        <is>
          <t>Cota del agua subterránea</t>
        </is>
      </c>
      <c r="C992" t="n">
        <v>3</v>
      </c>
      <c r="D992" t="inlineStr">
        <is>
          <t>2298.936</t>
        </is>
      </c>
      <c r="E992" t="inlineStr">
        <is>
          <t>12-09-2025 15:27:00</t>
        </is>
      </c>
      <c r="F992" t="inlineStr">
        <is>
          <t>msnm</t>
        </is>
      </c>
      <c r="G992" t="inlineStr">
        <is>
          <t>No aplica</t>
        </is>
      </c>
      <c r="H992" t="inlineStr"/>
      <c r="I992" t="inlineStr">
        <is>
          <t>SQM</t>
        </is>
      </c>
    </row>
    <row r="993">
      <c r="A993" t="inlineStr">
        <is>
          <t>GD-04</t>
        </is>
      </c>
      <c r="B993" t="inlineStr">
        <is>
          <t>Profundidad del agua subterránea bajo el punto de referencia</t>
        </is>
      </c>
      <c r="C993" t="n">
        <v>1</v>
      </c>
      <c r="D993" t="inlineStr">
        <is>
          <t>1.944</t>
        </is>
      </c>
      <c r="E993" t="inlineStr">
        <is>
          <t>12-09-2025 15:27:00</t>
        </is>
      </c>
      <c r="F993" t="inlineStr">
        <is>
          <t>mbpr</t>
        </is>
      </c>
      <c r="G993" t="inlineStr">
        <is>
          <t>No aplica</t>
        </is>
      </c>
      <c r="H993" t="inlineStr"/>
      <c r="I993" t="inlineStr">
        <is>
          <t>SQM</t>
        </is>
      </c>
    </row>
    <row r="994">
      <c r="A994" t="inlineStr">
        <is>
          <t>GD-04</t>
        </is>
      </c>
      <c r="B994" t="inlineStr">
        <is>
          <t>Profundidad del agua subterránea bajo el nivel de terreno</t>
        </is>
      </c>
      <c r="C994" t="n">
        <v>2</v>
      </c>
      <c r="D994" t="n">
        <v>1.66</v>
      </c>
      <c r="E994" t="inlineStr">
        <is>
          <t>12-09-2025 15:27:00</t>
        </is>
      </c>
      <c r="F994" t="inlineStr">
        <is>
          <t>mbnt</t>
        </is>
      </c>
      <c r="G994" t="inlineStr">
        <is>
          <t>No aplica</t>
        </is>
      </c>
      <c r="H994" t="inlineStr"/>
      <c r="I994" t="inlineStr">
        <is>
          <t>SQM</t>
        </is>
      </c>
    </row>
    <row r="995">
      <c r="A995" t="inlineStr">
        <is>
          <t>GD-04</t>
        </is>
      </c>
      <c r="B995" t="inlineStr">
        <is>
          <t>Cota del agua subterránea</t>
        </is>
      </c>
      <c r="C995" t="n">
        <v>3</v>
      </c>
      <c r="D995" t="inlineStr">
        <is>
          <t>2298.938</t>
        </is>
      </c>
      <c r="E995" t="inlineStr">
        <is>
          <t>22-09-2025 12:30:00</t>
        </is>
      </c>
      <c r="F995" t="inlineStr">
        <is>
          <t>msnm</t>
        </is>
      </c>
      <c r="G995" t="inlineStr">
        <is>
          <t>No aplica</t>
        </is>
      </c>
      <c r="H995" t="inlineStr"/>
      <c r="I995" t="inlineStr">
        <is>
          <t>SQM</t>
        </is>
      </c>
    </row>
    <row r="996">
      <c r="A996" t="inlineStr">
        <is>
          <t>GD-04</t>
        </is>
      </c>
      <c r="B996" t="inlineStr">
        <is>
          <t>Profundidad del agua subterránea bajo el punto de referencia</t>
        </is>
      </c>
      <c r="C996" t="n">
        <v>1</v>
      </c>
      <c r="D996" t="inlineStr">
        <is>
          <t>1.942</t>
        </is>
      </c>
      <c r="E996" t="inlineStr">
        <is>
          <t>22-09-2025 12:30:00</t>
        </is>
      </c>
      <c r="F996" t="inlineStr">
        <is>
          <t>mbpr</t>
        </is>
      </c>
      <c r="G996" t="inlineStr">
        <is>
          <t>No aplica</t>
        </is>
      </c>
      <c r="H996" t="inlineStr"/>
      <c r="I996" t="inlineStr">
        <is>
          <t>SQM</t>
        </is>
      </c>
    </row>
    <row r="997">
      <c r="A997" t="inlineStr">
        <is>
          <t>GD-04</t>
        </is>
      </c>
      <c r="B997" t="inlineStr">
        <is>
          <t>Profundidad del agua subterránea bajo el nivel de terreno</t>
        </is>
      </c>
      <c r="C997" t="n">
        <v>2</v>
      </c>
      <c r="D997" t="n">
        <v>1.658</v>
      </c>
      <c r="E997" t="inlineStr">
        <is>
          <t>22-09-2025 12:30:00</t>
        </is>
      </c>
      <c r="F997" t="inlineStr">
        <is>
          <t>mbnt</t>
        </is>
      </c>
      <c r="G997" t="inlineStr">
        <is>
          <t>No aplica</t>
        </is>
      </c>
      <c r="H997" t="inlineStr"/>
      <c r="I997" t="inlineStr">
        <is>
          <t>SQM</t>
        </is>
      </c>
    </row>
    <row r="998">
      <c r="A998" t="inlineStr">
        <is>
          <t>GD-04</t>
        </is>
      </c>
      <c r="B998" t="inlineStr">
        <is>
          <t>Cota del agua subterránea</t>
        </is>
      </c>
      <c r="C998" t="n">
        <v>3</v>
      </c>
      <c r="D998" t="inlineStr">
        <is>
          <t>2298.935</t>
        </is>
      </c>
      <c r="E998" t="inlineStr">
        <is>
          <t>06-10-2025 15:02:00</t>
        </is>
      </c>
      <c r="F998" t="inlineStr">
        <is>
          <t>msnm</t>
        </is>
      </c>
      <c r="G998" t="inlineStr">
        <is>
          <t>No aplica</t>
        </is>
      </c>
      <c r="H998" t="inlineStr"/>
      <c r="I998" t="inlineStr">
        <is>
          <t>SQM</t>
        </is>
      </c>
    </row>
    <row r="999">
      <c r="A999" t="inlineStr">
        <is>
          <t>GD-04</t>
        </is>
      </c>
      <c r="B999" t="inlineStr">
        <is>
          <t>Profundidad del agua subterránea bajo el punto de referencia</t>
        </is>
      </c>
      <c r="C999" t="n">
        <v>1</v>
      </c>
      <c r="D999" t="inlineStr">
        <is>
          <t>1.945</t>
        </is>
      </c>
      <c r="E999" t="inlineStr">
        <is>
          <t>06-10-2025 15:02:00</t>
        </is>
      </c>
      <c r="F999" t="inlineStr">
        <is>
          <t>mbpr</t>
        </is>
      </c>
      <c r="G999" t="inlineStr">
        <is>
          <t>No aplica</t>
        </is>
      </c>
      <c r="H999" t="inlineStr"/>
      <c r="I999" t="inlineStr">
        <is>
          <t>SQM</t>
        </is>
      </c>
    </row>
    <row r="1000">
      <c r="A1000" t="inlineStr">
        <is>
          <t>GD-04</t>
        </is>
      </c>
      <c r="B1000" t="inlineStr">
        <is>
          <t>Profundidad del agua subterránea bajo el nivel de terreno</t>
        </is>
      </c>
      <c r="C1000" t="n">
        <v>2</v>
      </c>
      <c r="D1000" t="n">
        <v>1.661</v>
      </c>
      <c r="E1000" t="inlineStr">
        <is>
          <t>06-10-2025 15:02:00</t>
        </is>
      </c>
      <c r="F1000" t="inlineStr">
        <is>
          <t>mbnt</t>
        </is>
      </c>
      <c r="G1000" t="inlineStr">
        <is>
          <t>No aplica</t>
        </is>
      </c>
      <c r="H1000" t="inlineStr"/>
      <c r="I1000" t="inlineStr">
        <is>
          <t>SQM</t>
        </is>
      </c>
    </row>
    <row r="1001">
      <c r="A1001" t="inlineStr">
        <is>
          <t>GD-04</t>
        </is>
      </c>
      <c r="B1001" t="inlineStr">
        <is>
          <t>Cota del agua subterránea</t>
        </is>
      </c>
      <c r="C1001" t="n">
        <v>3</v>
      </c>
      <c r="D1001" t="inlineStr"/>
      <c r="E1001" t="inlineStr">
        <is>
          <t>20-11-2025 12:00:00</t>
        </is>
      </c>
      <c r="F1001" t="inlineStr">
        <is>
          <t>msnm</t>
        </is>
      </c>
      <c r="G1001" t="inlineStr">
        <is>
          <t>No aplica</t>
        </is>
      </c>
      <c r="H1001" t="inlineStr">
        <is>
          <t>NO AUTORIZADO COMUNIDAD DE PEINE</t>
        </is>
      </c>
      <c r="I1001" t="inlineStr">
        <is>
          <t>SQM</t>
        </is>
      </c>
    </row>
    <row r="1002">
      <c r="A1002" t="inlineStr">
        <is>
          <t>GD-04</t>
        </is>
      </c>
      <c r="B1002" t="inlineStr">
        <is>
          <t>Profundidad del agua subterránea bajo el punto de referencia</t>
        </is>
      </c>
      <c r="C1002" t="n">
        <v>1</v>
      </c>
      <c r="D1002" t="inlineStr"/>
      <c r="E1002" t="inlineStr">
        <is>
          <t>20-11-2025 12:00:00</t>
        </is>
      </c>
      <c r="F1002" t="inlineStr">
        <is>
          <t>mbpr</t>
        </is>
      </c>
      <c r="G1002" t="inlineStr">
        <is>
          <t>No aplica</t>
        </is>
      </c>
      <c r="H1002" t="inlineStr">
        <is>
          <t>NO AUTORIZADO COMUNIDAD DE PEINE</t>
        </is>
      </c>
      <c r="I1002" t="inlineStr">
        <is>
          <t>SQM</t>
        </is>
      </c>
    </row>
    <row r="1003">
      <c r="A1003" t="inlineStr">
        <is>
          <t>GD-04</t>
        </is>
      </c>
      <c r="B1003" t="inlineStr">
        <is>
          <t>Profundidad del agua subterránea bajo el nivel de terreno</t>
        </is>
      </c>
      <c r="C1003" t="n">
        <v>2</v>
      </c>
      <c r="D1003" t="inlineStr"/>
      <c r="E1003" t="inlineStr">
        <is>
          <t>20-11-2025 12:00:00</t>
        </is>
      </c>
      <c r="F1003" t="inlineStr">
        <is>
          <t>mbnt</t>
        </is>
      </c>
      <c r="G1003" t="inlineStr">
        <is>
          <t>No aplica</t>
        </is>
      </c>
      <c r="H1003" t="inlineStr">
        <is>
          <t>NO AUTORIZADO COMUNIDAD DE PEINE</t>
        </is>
      </c>
      <c r="I1003" t="inlineStr">
        <is>
          <t>SQM</t>
        </is>
      </c>
    </row>
    <row r="1004">
      <c r="A1004" t="inlineStr">
        <is>
          <t>GD-04</t>
        </is>
      </c>
      <c r="B1004" t="inlineStr">
        <is>
          <t>Cota del agua subterránea</t>
        </is>
      </c>
      <c r="C1004" t="n">
        <v>3</v>
      </c>
      <c r="D1004" t="inlineStr"/>
      <c r="E1004" t="inlineStr">
        <is>
          <t>04-12-2025 12:00:00</t>
        </is>
      </c>
      <c r="F1004" t="inlineStr">
        <is>
          <t>msnm</t>
        </is>
      </c>
      <c r="G1004" t="inlineStr">
        <is>
          <t>No aplica</t>
        </is>
      </c>
      <c r="H1004" t="inlineStr">
        <is>
          <t>NO AUTORIZADO COMUNIDAD DE PEINE</t>
        </is>
      </c>
      <c r="I1004" t="inlineStr">
        <is>
          <t>SQM</t>
        </is>
      </c>
    </row>
    <row r="1005">
      <c r="A1005" t="inlineStr">
        <is>
          <t>GD-04</t>
        </is>
      </c>
      <c r="B1005" t="inlineStr">
        <is>
          <t>Profundidad del agua subterránea bajo el punto de referencia</t>
        </is>
      </c>
      <c r="C1005" t="n">
        <v>1</v>
      </c>
      <c r="D1005" t="inlineStr"/>
      <c r="E1005" t="inlineStr">
        <is>
          <t>04-12-2025 12:00:00</t>
        </is>
      </c>
      <c r="F1005" t="inlineStr">
        <is>
          <t>mbpr</t>
        </is>
      </c>
      <c r="G1005" t="inlineStr">
        <is>
          <t>No aplica</t>
        </is>
      </c>
      <c r="H1005" t="inlineStr">
        <is>
          <t>NO AUTORIZADO COMUNIDAD DE PEINE</t>
        </is>
      </c>
      <c r="I1005" t="inlineStr">
        <is>
          <t>SQM</t>
        </is>
      </c>
    </row>
    <row r="1006">
      <c r="A1006" t="inlineStr">
        <is>
          <t>GD-04</t>
        </is>
      </c>
      <c r="B1006" t="inlineStr">
        <is>
          <t>Profundidad del agua subterránea bajo el nivel de terreno</t>
        </is>
      </c>
      <c r="C1006" t="n">
        <v>2</v>
      </c>
      <c r="D1006" t="inlineStr"/>
      <c r="E1006" t="inlineStr">
        <is>
          <t>04-12-2025 12:00:00</t>
        </is>
      </c>
      <c r="F1006" t="inlineStr">
        <is>
          <t>mbnt</t>
        </is>
      </c>
      <c r="G1006" t="inlineStr">
        <is>
          <t>No aplica</t>
        </is>
      </c>
      <c r="H1006" t="inlineStr">
        <is>
          <t>NO AUTORIZADO COMUNIDAD DE PEINE</t>
        </is>
      </c>
      <c r="I1006" t="inlineStr">
        <is>
          <t>SQM</t>
        </is>
      </c>
    </row>
    <row r="1007">
      <c r="A1007" t="inlineStr">
        <is>
          <t>GD-04</t>
        </is>
      </c>
      <c r="B1007" t="inlineStr">
        <is>
          <t>Cota del agua subterránea</t>
        </is>
      </c>
      <c r="C1007" t="n">
        <v>3</v>
      </c>
      <c r="D1007" t="inlineStr"/>
      <c r="E1007" t="inlineStr">
        <is>
          <t>22-12-2025 12:00:00</t>
        </is>
      </c>
      <c r="F1007" t="inlineStr">
        <is>
          <t>msnm</t>
        </is>
      </c>
      <c r="G1007" t="inlineStr">
        <is>
          <t>No aplica</t>
        </is>
      </c>
      <c r="H1007" t="inlineStr">
        <is>
          <t>NO AUTORIZADO COMUNIDAD DE PEINE</t>
        </is>
      </c>
      <c r="I1007" t="inlineStr">
        <is>
          <t>SQM</t>
        </is>
      </c>
    </row>
    <row r="1008">
      <c r="A1008" t="inlineStr">
        <is>
          <t>GD-04</t>
        </is>
      </c>
      <c r="B1008" t="inlineStr">
        <is>
          <t>Profundidad del agua subterránea bajo el punto de referencia</t>
        </is>
      </c>
      <c r="C1008" t="n">
        <v>1</v>
      </c>
      <c r="D1008" t="inlineStr"/>
      <c r="E1008" t="inlineStr">
        <is>
          <t>22-12-2025 12:00:00</t>
        </is>
      </c>
      <c r="F1008" t="inlineStr">
        <is>
          <t>mbpr</t>
        </is>
      </c>
      <c r="G1008" t="inlineStr">
        <is>
          <t>No aplica</t>
        </is>
      </c>
      <c r="H1008" t="inlineStr">
        <is>
          <t>NO AUTORIZADO COMUNIDAD DE PEINE</t>
        </is>
      </c>
      <c r="I1008" t="inlineStr">
        <is>
          <t>SQM</t>
        </is>
      </c>
    </row>
    <row r="1009">
      <c r="A1009" t="inlineStr">
        <is>
          <t>GD-04</t>
        </is>
      </c>
      <c r="B1009" t="inlineStr">
        <is>
          <t>Profundidad del agua subterránea bajo el nivel de terreno</t>
        </is>
      </c>
      <c r="C1009" t="n">
        <v>2</v>
      </c>
      <c r="D1009" t="inlineStr"/>
      <c r="E1009" t="inlineStr">
        <is>
          <t>22-12-2025 12:00:00</t>
        </is>
      </c>
      <c r="F1009" t="inlineStr">
        <is>
          <t>mbnt</t>
        </is>
      </c>
      <c r="G1009" t="inlineStr">
        <is>
          <t>No aplica</t>
        </is>
      </c>
      <c r="H1009" t="inlineStr">
        <is>
          <t>NO AUTORIZADO COMUNIDAD DE PEINE</t>
        </is>
      </c>
      <c r="I1009" t="inlineStr">
        <is>
          <t>SQM</t>
        </is>
      </c>
    </row>
    <row r="1010">
      <c r="A1010" t="inlineStr">
        <is>
          <t>L1-1</t>
        </is>
      </c>
      <c r="B1010" t="inlineStr">
        <is>
          <t>Cota del agua subterránea</t>
        </is>
      </c>
      <c r="C1010" t="n">
        <v>3</v>
      </c>
      <c r="D1010" t="inlineStr">
        <is>
          <t>2328.845</t>
        </is>
      </c>
      <c r="E1010" t="inlineStr">
        <is>
          <t>04-07-2025 12:15:00</t>
        </is>
      </c>
      <c r="F1010" t="inlineStr">
        <is>
          <t>msnm</t>
        </is>
      </c>
      <c r="G1010" t="inlineStr">
        <is>
          <t>No aplica</t>
        </is>
      </c>
      <c r="H1010" t="inlineStr"/>
      <c r="I1010" t="inlineStr">
        <is>
          <t>SQM</t>
        </is>
      </c>
    </row>
    <row r="1011">
      <c r="A1011" t="inlineStr">
        <is>
          <t>L1-1</t>
        </is>
      </c>
      <c r="B1011" t="inlineStr">
        <is>
          <t>Profundidad del agua subterránea bajo el punto de referencia</t>
        </is>
      </c>
      <c r="C1011" t="n">
        <v>1</v>
      </c>
      <c r="D1011" t="inlineStr">
        <is>
          <t>80.815</t>
        </is>
      </c>
      <c r="E1011" t="inlineStr">
        <is>
          <t>04-07-2025 12:15:00</t>
        </is>
      </c>
      <c r="F1011" t="inlineStr">
        <is>
          <t>mbpr</t>
        </is>
      </c>
      <c r="G1011" t="inlineStr">
        <is>
          <t>No aplica</t>
        </is>
      </c>
      <c r="H1011" t="inlineStr"/>
      <c r="I1011" t="inlineStr">
        <is>
          <t>SQM</t>
        </is>
      </c>
    </row>
    <row r="1012">
      <c r="A1012" t="inlineStr">
        <is>
          <t>L1-1</t>
        </is>
      </c>
      <c r="B1012" t="inlineStr">
        <is>
          <t>Profundidad del agua subterránea bajo el nivel de terreno</t>
        </is>
      </c>
      <c r="C1012" t="n">
        <v>2</v>
      </c>
      <c r="D1012" t="n">
        <v>80.78100000000001</v>
      </c>
      <c r="E1012" t="inlineStr">
        <is>
          <t>04-07-2025 12:15:00</t>
        </is>
      </c>
      <c r="F1012" t="inlineStr">
        <is>
          <t>mbnt</t>
        </is>
      </c>
      <c r="G1012" t="inlineStr">
        <is>
          <t>No aplica</t>
        </is>
      </c>
      <c r="H1012" t="inlineStr"/>
      <c r="I1012" t="inlineStr">
        <is>
          <t>SQM</t>
        </is>
      </c>
    </row>
    <row r="1013">
      <c r="A1013" t="inlineStr">
        <is>
          <t>L1-1</t>
        </is>
      </c>
      <c r="B1013" t="inlineStr">
        <is>
          <t>Cota del agua subterránea</t>
        </is>
      </c>
      <c r="C1013" t="n">
        <v>3</v>
      </c>
      <c r="D1013" t="inlineStr">
        <is>
          <t>2328.855</t>
        </is>
      </c>
      <c r="E1013" t="inlineStr">
        <is>
          <t>05-07-2025 10:36:00</t>
        </is>
      </c>
      <c r="F1013" t="inlineStr">
        <is>
          <t>msnm</t>
        </is>
      </c>
      <c r="G1013" t="inlineStr">
        <is>
          <t>No aplica</t>
        </is>
      </c>
      <c r="H1013" t="inlineStr"/>
      <c r="I1013" t="inlineStr">
        <is>
          <t>SQM</t>
        </is>
      </c>
    </row>
    <row r="1014">
      <c r="A1014" t="inlineStr">
        <is>
          <t>L1-1</t>
        </is>
      </c>
      <c r="B1014" t="inlineStr">
        <is>
          <t>Profundidad del agua subterránea bajo el punto de referencia</t>
        </is>
      </c>
      <c r="C1014" t="n">
        <v>1</v>
      </c>
      <c r="D1014" t="inlineStr">
        <is>
          <t>80.805</t>
        </is>
      </c>
      <c r="E1014" t="inlineStr">
        <is>
          <t>05-07-2025 10:36:00</t>
        </is>
      </c>
      <c r="F1014" t="inlineStr">
        <is>
          <t>mbpr</t>
        </is>
      </c>
      <c r="G1014" t="inlineStr">
        <is>
          <t>No aplica</t>
        </is>
      </c>
      <c r="H1014" t="inlineStr"/>
      <c r="I1014" t="inlineStr">
        <is>
          <t>SQM</t>
        </is>
      </c>
    </row>
    <row r="1015">
      <c r="A1015" t="inlineStr">
        <is>
          <t>L1-1</t>
        </is>
      </c>
      <c r="B1015" t="inlineStr">
        <is>
          <t>Profundidad del agua subterránea bajo el nivel de terreno</t>
        </is>
      </c>
      <c r="C1015" t="n">
        <v>2</v>
      </c>
      <c r="D1015" t="n">
        <v>80.771</v>
      </c>
      <c r="E1015" t="inlineStr">
        <is>
          <t>05-07-2025 10:36:00</t>
        </is>
      </c>
      <c r="F1015" t="inlineStr">
        <is>
          <t>mbnt</t>
        </is>
      </c>
      <c r="G1015" t="inlineStr">
        <is>
          <t>No aplica</t>
        </is>
      </c>
      <c r="H1015" t="inlineStr"/>
      <c r="I1015" t="inlineStr">
        <is>
          <t>SQM</t>
        </is>
      </c>
    </row>
    <row r="1016">
      <c r="A1016" t="inlineStr">
        <is>
          <t>L1-1</t>
        </is>
      </c>
      <c r="B1016" t="inlineStr">
        <is>
          <t>Cota del agua subterránea</t>
        </is>
      </c>
      <c r="C1016" t="n">
        <v>3</v>
      </c>
      <c r="D1016" t="inlineStr">
        <is>
          <t>2328.811</t>
        </is>
      </c>
      <c r="E1016" t="inlineStr">
        <is>
          <t>02-08-2025 10:44:00</t>
        </is>
      </c>
      <c r="F1016" t="inlineStr">
        <is>
          <t>msnm</t>
        </is>
      </c>
      <c r="G1016" t="inlineStr">
        <is>
          <t>No aplica</t>
        </is>
      </c>
      <c r="H1016" t="inlineStr"/>
      <c r="I1016" t="inlineStr">
        <is>
          <t>SQM</t>
        </is>
      </c>
    </row>
    <row r="1017">
      <c r="A1017" t="inlineStr">
        <is>
          <t>L1-1</t>
        </is>
      </c>
      <c r="B1017" t="inlineStr">
        <is>
          <t>Profundidad del agua subterránea bajo el punto de referencia</t>
        </is>
      </c>
      <c r="C1017" t="n">
        <v>1</v>
      </c>
      <c r="D1017" t="inlineStr">
        <is>
          <t>80.849</t>
        </is>
      </c>
      <c r="E1017" t="inlineStr">
        <is>
          <t>02-08-2025 10:44:00</t>
        </is>
      </c>
      <c r="F1017" t="inlineStr">
        <is>
          <t>mbpr</t>
        </is>
      </c>
      <c r="G1017" t="inlineStr">
        <is>
          <t>No aplica</t>
        </is>
      </c>
      <c r="H1017" t="inlineStr"/>
      <c r="I1017" t="inlineStr">
        <is>
          <t>SQM</t>
        </is>
      </c>
    </row>
    <row r="1018">
      <c r="A1018" t="inlineStr">
        <is>
          <t>L1-1</t>
        </is>
      </c>
      <c r="B1018" t="inlineStr">
        <is>
          <t>Profundidad del agua subterránea bajo el nivel de terreno</t>
        </is>
      </c>
      <c r="C1018" t="n">
        <v>2</v>
      </c>
      <c r="D1018" t="n">
        <v>80.815</v>
      </c>
      <c r="E1018" t="inlineStr">
        <is>
          <t>02-08-2025 10:44:00</t>
        </is>
      </c>
      <c r="F1018" t="inlineStr">
        <is>
          <t>mbnt</t>
        </is>
      </c>
      <c r="G1018" t="inlineStr">
        <is>
          <t>No aplica</t>
        </is>
      </c>
      <c r="H1018" t="inlineStr"/>
      <c r="I1018" t="inlineStr">
        <is>
          <t>SQM</t>
        </is>
      </c>
    </row>
    <row r="1019">
      <c r="A1019" t="inlineStr">
        <is>
          <t>L1-1</t>
        </is>
      </c>
      <c r="B1019" t="inlineStr">
        <is>
          <t>Cota del agua subterránea</t>
        </is>
      </c>
      <c r="C1019" t="n">
        <v>3</v>
      </c>
      <c r="D1019" t="inlineStr">
        <is>
          <t>2328.880</t>
        </is>
      </c>
      <c r="E1019" t="inlineStr">
        <is>
          <t>07-08-2025 11:13:00</t>
        </is>
      </c>
      <c r="F1019" t="inlineStr">
        <is>
          <t>msnm</t>
        </is>
      </c>
      <c r="G1019" t="inlineStr">
        <is>
          <t>No aplica</t>
        </is>
      </c>
      <c r="H1019" t="inlineStr"/>
      <c r="I1019" t="inlineStr">
        <is>
          <t>SQM</t>
        </is>
      </c>
    </row>
    <row r="1020">
      <c r="A1020" t="inlineStr">
        <is>
          <t>L1-1</t>
        </is>
      </c>
      <c r="B1020" t="inlineStr">
        <is>
          <t>Profundidad del agua subterránea bajo el punto de referencia</t>
        </is>
      </c>
      <c r="C1020" t="n">
        <v>1</v>
      </c>
      <c r="D1020" t="inlineStr">
        <is>
          <t>80.780</t>
        </is>
      </c>
      <c r="E1020" t="inlineStr">
        <is>
          <t>07-08-2025 11:13:00</t>
        </is>
      </c>
      <c r="F1020" t="inlineStr">
        <is>
          <t>mbpr</t>
        </is>
      </c>
      <c r="G1020" t="inlineStr">
        <is>
          <t>No aplica</t>
        </is>
      </c>
      <c r="H1020" t="inlineStr"/>
      <c r="I1020" t="inlineStr">
        <is>
          <t>SQM</t>
        </is>
      </c>
    </row>
    <row r="1021">
      <c r="A1021" t="inlineStr">
        <is>
          <t>L1-1</t>
        </is>
      </c>
      <c r="B1021" t="inlineStr">
        <is>
          <t>Profundidad del agua subterránea bajo el nivel de terreno</t>
        </is>
      </c>
      <c r="C1021" t="n">
        <v>2</v>
      </c>
      <c r="D1021" t="n">
        <v>80.746</v>
      </c>
      <c r="E1021" t="inlineStr">
        <is>
          <t>07-08-2025 11:13:00</t>
        </is>
      </c>
      <c r="F1021" t="inlineStr">
        <is>
          <t>mbnt</t>
        </is>
      </c>
      <c r="G1021" t="inlineStr">
        <is>
          <t>No aplica</t>
        </is>
      </c>
      <c r="H1021" t="inlineStr"/>
      <c r="I1021" t="inlineStr">
        <is>
          <t>SQM</t>
        </is>
      </c>
    </row>
    <row r="1022">
      <c r="A1022" t="inlineStr">
        <is>
          <t>L1-1</t>
        </is>
      </c>
      <c r="B1022" t="inlineStr">
        <is>
          <t>Cota del agua subterránea</t>
        </is>
      </c>
      <c r="C1022" t="n">
        <v>3</v>
      </c>
      <c r="D1022" t="inlineStr"/>
      <c r="E1022" t="inlineStr">
        <is>
          <t>04-09-2025 11:13:00</t>
        </is>
      </c>
      <c r="F1022" t="inlineStr">
        <is>
          <t>msnm</t>
        </is>
      </c>
      <c r="G1022" t="inlineStr">
        <is>
          <t>No aplica</t>
        </is>
      </c>
      <c r="H1022" t="inlineStr">
        <is>
          <t>se baja 150 metros de pozometro no marcando nivel y tampoco logrando sentir el fondo del pozo. comunidad de talabre realiza misma medición con su equipo.</t>
        </is>
      </c>
      <c r="I1022" t="inlineStr">
        <is>
          <t>SQM</t>
        </is>
      </c>
    </row>
    <row r="1023">
      <c r="A1023" t="inlineStr">
        <is>
          <t>L1-1</t>
        </is>
      </c>
      <c r="B1023" t="inlineStr">
        <is>
          <t>Profundidad del agua subterránea bajo el punto de referencia</t>
        </is>
      </c>
      <c r="C1023" t="n">
        <v>1</v>
      </c>
      <c r="D1023" t="inlineStr"/>
      <c r="E1023" t="inlineStr">
        <is>
          <t>04-09-2025 11:13:00</t>
        </is>
      </c>
      <c r="F1023" t="inlineStr">
        <is>
          <t>mbpr</t>
        </is>
      </c>
      <c r="G1023" t="inlineStr">
        <is>
          <t>No aplica</t>
        </is>
      </c>
      <c r="H1023" t="inlineStr">
        <is>
          <t>se baja 150 metros de pozometro no marcando nivel y tampoco logrando sentir el fondo del pozo. comunidad de talabre realiza misma medición con su equipo.</t>
        </is>
      </c>
      <c r="I1023" t="inlineStr">
        <is>
          <t>SQM</t>
        </is>
      </c>
    </row>
    <row r="1024">
      <c r="A1024" t="inlineStr">
        <is>
          <t>L1-1</t>
        </is>
      </c>
      <c r="B1024" t="inlineStr">
        <is>
          <t>Profundidad del agua subterránea bajo el nivel de terreno</t>
        </is>
      </c>
      <c r="C1024" t="n">
        <v>2</v>
      </c>
      <c r="D1024" t="inlineStr"/>
      <c r="E1024" t="inlineStr">
        <is>
          <t>04-09-2025 11:13:00</t>
        </is>
      </c>
      <c r="F1024" t="inlineStr">
        <is>
          <t>mbnt</t>
        </is>
      </c>
      <c r="G1024" t="inlineStr">
        <is>
          <t>No aplica</t>
        </is>
      </c>
      <c r="H1024" t="inlineStr">
        <is>
          <t>se baja 150 metros de pozometro no marcando nivel y tampoco logrando sentir el fondo del pozo. comunidad de talabre realiza misma medición con su equipo.</t>
        </is>
      </c>
      <c r="I1024" t="inlineStr">
        <is>
          <t>SQM</t>
        </is>
      </c>
    </row>
    <row r="1025">
      <c r="A1025" t="inlineStr">
        <is>
          <t>L1-1</t>
        </is>
      </c>
      <c r="B1025" t="inlineStr">
        <is>
          <t>Cota del agua subterránea</t>
        </is>
      </c>
      <c r="C1025" t="n">
        <v>3</v>
      </c>
      <c r="D1025" t="inlineStr"/>
      <c r="E1025" t="inlineStr">
        <is>
          <t>13-09-2025 10:00:00</t>
        </is>
      </c>
      <c r="F1025" t="inlineStr">
        <is>
          <t>msnm</t>
        </is>
      </c>
      <c r="G1025" t="inlineStr">
        <is>
          <t>No aplica</t>
        </is>
      </c>
      <c r="H1025" t="inlineStr">
        <is>
          <t>no se logra medir nivel, escandallo acusa fondo de pozo a los 79 m</t>
        </is>
      </c>
      <c r="I1025" t="inlineStr">
        <is>
          <t>SQM</t>
        </is>
      </c>
    </row>
    <row r="1026">
      <c r="A1026" t="inlineStr">
        <is>
          <t>L1-1</t>
        </is>
      </c>
      <c r="B1026" t="inlineStr">
        <is>
          <t>Profundidad del agua subterránea bajo el punto de referencia</t>
        </is>
      </c>
      <c r="C1026" t="n">
        <v>1</v>
      </c>
      <c r="D1026" t="inlineStr"/>
      <c r="E1026" t="inlineStr">
        <is>
          <t>13-09-2025 10:00:00</t>
        </is>
      </c>
      <c r="F1026" t="inlineStr">
        <is>
          <t>mbpr</t>
        </is>
      </c>
      <c r="G1026" t="inlineStr">
        <is>
          <t>No aplica</t>
        </is>
      </c>
      <c r="H1026" t="inlineStr">
        <is>
          <t>no se logra medir nivel, escandallo acusa fondo de pozo a los 79 m</t>
        </is>
      </c>
      <c r="I1026" t="inlineStr">
        <is>
          <t>SQM</t>
        </is>
      </c>
    </row>
    <row r="1027">
      <c r="A1027" t="inlineStr">
        <is>
          <t>L1-1</t>
        </is>
      </c>
      <c r="B1027" t="inlineStr">
        <is>
          <t>Profundidad del agua subterránea bajo el nivel de terreno</t>
        </is>
      </c>
      <c r="C1027" t="n">
        <v>2</v>
      </c>
      <c r="D1027" t="inlineStr"/>
      <c r="E1027" t="inlineStr">
        <is>
          <t>13-09-2025 10:00:00</t>
        </is>
      </c>
      <c r="F1027" t="inlineStr">
        <is>
          <t>mbnt</t>
        </is>
      </c>
      <c r="G1027" t="inlineStr">
        <is>
          <t>No aplica</t>
        </is>
      </c>
      <c r="H1027" t="inlineStr">
        <is>
          <t>no se logra medir nivel, escandallo acusa fondo de pozo a los 79 m</t>
        </is>
      </c>
      <c r="I1027" t="inlineStr">
        <is>
          <t>SQM</t>
        </is>
      </c>
    </row>
    <row r="1028">
      <c r="A1028" t="inlineStr">
        <is>
          <t>L1-1</t>
        </is>
      </c>
      <c r="B1028" t="inlineStr">
        <is>
          <t>Cota del agua subterránea</t>
        </is>
      </c>
      <c r="C1028" t="n">
        <v>3</v>
      </c>
      <c r="D1028" t="inlineStr"/>
      <c r="E1028" t="inlineStr">
        <is>
          <t>09-10-2025 13:21:00</t>
        </is>
      </c>
      <c r="F1028" t="inlineStr">
        <is>
          <t>msnm</t>
        </is>
      </c>
      <c r="G1028" t="inlineStr">
        <is>
          <t>No aplica</t>
        </is>
      </c>
      <c r="H1028" t="inlineStr">
        <is>
          <t>pozo seco , se ingresan 130 metros de pozometro</t>
        </is>
      </c>
      <c r="I1028" t="inlineStr">
        <is>
          <t>SQM</t>
        </is>
      </c>
    </row>
    <row r="1029">
      <c r="A1029" t="inlineStr">
        <is>
          <t>L1-1</t>
        </is>
      </c>
      <c r="B1029" t="inlineStr">
        <is>
          <t>Profundidad del agua subterránea bajo el punto de referencia</t>
        </is>
      </c>
      <c r="C1029" t="n">
        <v>1</v>
      </c>
      <c r="D1029" t="inlineStr"/>
      <c r="E1029" t="inlineStr">
        <is>
          <t>09-10-2025 13:21:00</t>
        </is>
      </c>
      <c r="F1029" t="inlineStr">
        <is>
          <t>mbpr</t>
        </is>
      </c>
      <c r="G1029" t="inlineStr">
        <is>
          <t>No aplica</t>
        </is>
      </c>
      <c r="H1029" t="inlineStr">
        <is>
          <t>pozo seco , se ingresan 130 metros de pozometro</t>
        </is>
      </c>
      <c r="I1029" t="inlineStr">
        <is>
          <t>SQM</t>
        </is>
      </c>
    </row>
    <row r="1030">
      <c r="A1030" t="inlineStr">
        <is>
          <t>L1-1</t>
        </is>
      </c>
      <c r="B1030" t="inlineStr">
        <is>
          <t>Profundidad del agua subterránea bajo el nivel de terreno</t>
        </is>
      </c>
      <c r="C1030" t="n">
        <v>2</v>
      </c>
      <c r="D1030" t="inlineStr"/>
      <c r="E1030" t="inlineStr">
        <is>
          <t>09-10-2025 13:21:00</t>
        </is>
      </c>
      <c r="F1030" t="inlineStr">
        <is>
          <t>mbnt</t>
        </is>
      </c>
      <c r="G1030" t="inlineStr">
        <is>
          <t>No aplica</t>
        </is>
      </c>
      <c r="H1030" t="inlineStr">
        <is>
          <t>pozo seco , se ingresan 130 metros de pozometro</t>
        </is>
      </c>
      <c r="I1030" t="inlineStr">
        <is>
          <t>SQM</t>
        </is>
      </c>
    </row>
    <row r="1031">
      <c r="A1031" t="inlineStr">
        <is>
          <t>L1-1</t>
        </is>
      </c>
      <c r="B1031" t="inlineStr">
        <is>
          <t>Cota del agua subterránea</t>
        </is>
      </c>
      <c r="C1031" t="n">
        <v>3</v>
      </c>
      <c r="D1031" t="inlineStr"/>
      <c r="E1031" t="inlineStr">
        <is>
          <t>06-11-2025 11:10:00</t>
        </is>
      </c>
      <c r="F1031" t="inlineStr">
        <is>
          <t>msnm</t>
        </is>
      </c>
      <c r="G1031" t="inlineStr">
        <is>
          <t>No aplica</t>
        </is>
      </c>
      <c r="H1031" t="inlineStr">
        <is>
          <t xml:space="preserve">pozo seco a los 80.0 metros </t>
        </is>
      </c>
      <c r="I1031" t="inlineStr">
        <is>
          <t>SQM</t>
        </is>
      </c>
    </row>
    <row r="1032">
      <c r="A1032" t="inlineStr">
        <is>
          <t>L1-1</t>
        </is>
      </c>
      <c r="B1032" t="inlineStr">
        <is>
          <t>Profundidad del agua subterránea bajo el punto de referencia</t>
        </is>
      </c>
      <c r="C1032" t="n">
        <v>1</v>
      </c>
      <c r="D1032" t="inlineStr"/>
      <c r="E1032" t="inlineStr">
        <is>
          <t>06-11-2025 11:10:00</t>
        </is>
      </c>
      <c r="F1032" t="inlineStr">
        <is>
          <t>mbpr</t>
        </is>
      </c>
      <c r="G1032" t="inlineStr">
        <is>
          <t>No aplica</t>
        </is>
      </c>
      <c r="H1032" t="inlineStr">
        <is>
          <t xml:space="preserve">pozo seco a los 80.0 metros </t>
        </is>
      </c>
      <c r="I1032" t="inlineStr">
        <is>
          <t>SQM</t>
        </is>
      </c>
    </row>
    <row r="1033">
      <c r="A1033" t="inlineStr">
        <is>
          <t>L1-1</t>
        </is>
      </c>
      <c r="B1033" t="inlineStr">
        <is>
          <t>Profundidad del agua subterránea bajo el nivel de terreno</t>
        </is>
      </c>
      <c r="C1033" t="n">
        <v>2</v>
      </c>
      <c r="D1033" t="inlineStr"/>
      <c r="E1033" t="inlineStr">
        <is>
          <t>06-11-2025 11:10:00</t>
        </is>
      </c>
      <c r="F1033" t="inlineStr">
        <is>
          <t>mbnt</t>
        </is>
      </c>
      <c r="G1033" t="inlineStr">
        <is>
          <t>No aplica</t>
        </is>
      </c>
      <c r="H1033" t="inlineStr">
        <is>
          <t xml:space="preserve">pozo seco a los 80.0 metros </t>
        </is>
      </c>
      <c r="I1033" t="inlineStr">
        <is>
          <t>SQM</t>
        </is>
      </c>
    </row>
    <row r="1034">
      <c r="A1034" t="inlineStr">
        <is>
          <t>L1-1</t>
        </is>
      </c>
      <c r="B1034" t="inlineStr">
        <is>
          <t>Cota del agua subterránea</t>
        </is>
      </c>
      <c r="C1034" t="n">
        <v>3</v>
      </c>
      <c r="D1034" t="inlineStr"/>
      <c r="E1034" t="inlineStr">
        <is>
          <t>04-12-2025 10:37:00</t>
        </is>
      </c>
      <c r="F1034" t="inlineStr">
        <is>
          <t>msnm</t>
        </is>
      </c>
      <c r="G1034" t="inlineStr">
        <is>
          <t>No aplica</t>
        </is>
      </c>
      <c r="H1034" t="inlineStr">
        <is>
          <t>pozo seco</t>
        </is>
      </c>
      <c r="I1034" t="inlineStr">
        <is>
          <t>SQM</t>
        </is>
      </c>
    </row>
    <row r="1035">
      <c r="A1035" t="inlineStr">
        <is>
          <t>L1-1</t>
        </is>
      </c>
      <c r="B1035" t="inlineStr">
        <is>
          <t>Profundidad del agua subterránea bajo el punto de referencia</t>
        </is>
      </c>
      <c r="C1035" t="n">
        <v>1</v>
      </c>
      <c r="D1035" t="inlineStr"/>
      <c r="E1035" t="inlineStr">
        <is>
          <t>04-12-2025 10:37:00</t>
        </is>
      </c>
      <c r="F1035" t="inlineStr">
        <is>
          <t>mbpr</t>
        </is>
      </c>
      <c r="G1035" t="inlineStr">
        <is>
          <t>No aplica</t>
        </is>
      </c>
      <c r="H1035" t="inlineStr">
        <is>
          <t>pozo seco</t>
        </is>
      </c>
      <c r="I1035" t="inlineStr">
        <is>
          <t>SQM</t>
        </is>
      </c>
    </row>
    <row r="1036">
      <c r="A1036" t="inlineStr">
        <is>
          <t>L1-1</t>
        </is>
      </c>
      <c r="B1036" t="inlineStr">
        <is>
          <t>Profundidad del agua subterránea bajo el nivel de terreno</t>
        </is>
      </c>
      <c r="C1036" t="n">
        <v>2</v>
      </c>
      <c r="D1036" t="inlineStr"/>
      <c r="E1036" t="inlineStr">
        <is>
          <t>04-12-2025 10:37:00</t>
        </is>
      </c>
      <c r="F1036" t="inlineStr">
        <is>
          <t>mbnt</t>
        </is>
      </c>
      <c r="G1036" t="inlineStr">
        <is>
          <t>No aplica</t>
        </is>
      </c>
      <c r="H1036" t="inlineStr">
        <is>
          <t>pozo seco</t>
        </is>
      </c>
      <c r="I1036" t="inlineStr">
        <is>
          <t>SQM</t>
        </is>
      </c>
    </row>
    <row r="1037">
      <c r="A1037" t="inlineStr">
        <is>
          <t>L1-10</t>
        </is>
      </c>
      <c r="B1037" t="inlineStr">
        <is>
          <t>Cota del agua subterránea</t>
        </is>
      </c>
      <c r="C1037" t="n">
        <v>3</v>
      </c>
      <c r="D1037" t="inlineStr">
        <is>
          <t>2299.559</t>
        </is>
      </c>
      <c r="E1037" t="inlineStr">
        <is>
          <t>25-07-2025 10:17:00</t>
        </is>
      </c>
      <c r="F1037" t="inlineStr">
        <is>
          <t>msnm</t>
        </is>
      </c>
      <c r="G1037" t="inlineStr">
        <is>
          <t>No aplica</t>
        </is>
      </c>
      <c r="H1037" t="inlineStr"/>
      <c r="I1037" t="inlineStr">
        <is>
          <t>SQM</t>
        </is>
      </c>
    </row>
    <row r="1038">
      <c r="A1038" t="inlineStr">
        <is>
          <t>L1-10</t>
        </is>
      </c>
      <c r="B1038" t="inlineStr">
        <is>
          <t>Profundidad del agua subterránea bajo el punto de referencia</t>
        </is>
      </c>
      <c r="C1038" t="n">
        <v>1</v>
      </c>
      <c r="D1038" t="inlineStr">
        <is>
          <t>2.039</t>
        </is>
      </c>
      <c r="E1038" t="inlineStr">
        <is>
          <t>25-07-2025 10:17:00</t>
        </is>
      </c>
      <c r="F1038" t="inlineStr">
        <is>
          <t>mbpr</t>
        </is>
      </c>
      <c r="G1038" t="inlineStr">
        <is>
          <t>No aplica</t>
        </is>
      </c>
      <c r="H1038" t="inlineStr"/>
      <c r="I1038" t="inlineStr">
        <is>
          <t>SQM</t>
        </is>
      </c>
    </row>
    <row r="1039">
      <c r="A1039" t="inlineStr">
        <is>
          <t>L1-10</t>
        </is>
      </c>
      <c r="B1039" t="inlineStr">
        <is>
          <t>Profundidad del agua subterránea bajo el nivel de terreno</t>
        </is>
      </c>
      <c r="C1039" t="n">
        <v>2</v>
      </c>
      <c r="D1039" t="n">
        <v>1.047</v>
      </c>
      <c r="E1039" t="inlineStr">
        <is>
          <t>25-07-2025 10:17:00</t>
        </is>
      </c>
      <c r="F1039" t="inlineStr">
        <is>
          <t>mbnt</t>
        </is>
      </c>
      <c r="G1039" t="inlineStr">
        <is>
          <t>No aplica</t>
        </is>
      </c>
      <c r="H1039" t="inlineStr"/>
      <c r="I1039" t="inlineStr">
        <is>
          <t>SQM</t>
        </is>
      </c>
    </row>
    <row r="1040">
      <c r="A1040" t="inlineStr">
        <is>
          <t>L1-10</t>
        </is>
      </c>
      <c r="B1040" t="inlineStr">
        <is>
          <t>Cota del agua subterránea</t>
        </is>
      </c>
      <c r="C1040" t="n">
        <v>3</v>
      </c>
      <c r="D1040" t="inlineStr">
        <is>
          <t>2299.585</t>
        </is>
      </c>
      <c r="E1040" t="inlineStr">
        <is>
          <t>29-08-2025 12:25:00</t>
        </is>
      </c>
      <c r="F1040" t="inlineStr">
        <is>
          <t>msnm</t>
        </is>
      </c>
      <c r="G1040" t="inlineStr">
        <is>
          <t>No aplica</t>
        </is>
      </c>
      <c r="H1040" t="inlineStr"/>
      <c r="I1040" t="inlineStr">
        <is>
          <t>SQM</t>
        </is>
      </c>
    </row>
    <row r="1041">
      <c r="A1041" t="inlineStr">
        <is>
          <t>L1-10</t>
        </is>
      </c>
      <c r="B1041" t="inlineStr">
        <is>
          <t>Profundidad del agua subterránea bajo el punto de referencia</t>
        </is>
      </c>
      <c r="C1041" t="n">
        <v>1</v>
      </c>
      <c r="D1041" t="inlineStr">
        <is>
          <t>2.013</t>
        </is>
      </c>
      <c r="E1041" t="inlineStr">
        <is>
          <t>29-08-2025 12:25:00</t>
        </is>
      </c>
      <c r="F1041" t="inlineStr">
        <is>
          <t>mbpr</t>
        </is>
      </c>
      <c r="G1041" t="inlineStr">
        <is>
          <t>No aplica</t>
        </is>
      </c>
      <c r="H1041" t="inlineStr"/>
      <c r="I1041" t="inlineStr">
        <is>
          <t>SQM</t>
        </is>
      </c>
    </row>
    <row r="1042">
      <c r="A1042" t="inlineStr">
        <is>
          <t>L1-10</t>
        </is>
      </c>
      <c r="B1042" t="inlineStr">
        <is>
          <t>Profundidad del agua subterránea bajo el nivel de terreno</t>
        </is>
      </c>
      <c r="C1042" t="n">
        <v>2</v>
      </c>
      <c r="D1042" t="n">
        <v>1.021</v>
      </c>
      <c r="E1042" t="inlineStr">
        <is>
          <t>29-08-2025 12:25:00</t>
        </is>
      </c>
      <c r="F1042" t="inlineStr">
        <is>
          <t>mbnt</t>
        </is>
      </c>
      <c r="G1042" t="inlineStr">
        <is>
          <t>No aplica</t>
        </is>
      </c>
      <c r="H1042" t="inlineStr"/>
      <c r="I1042" t="inlineStr">
        <is>
          <t>SQM</t>
        </is>
      </c>
    </row>
    <row r="1043">
      <c r="A1043" t="inlineStr">
        <is>
          <t>L1-10</t>
        </is>
      </c>
      <c r="B1043" t="inlineStr">
        <is>
          <t>Cota del agua subterránea</t>
        </is>
      </c>
      <c r="C1043" t="n">
        <v>3</v>
      </c>
      <c r="D1043" t="inlineStr">
        <is>
          <t>2299.582</t>
        </is>
      </c>
      <c r="E1043" t="inlineStr">
        <is>
          <t>26-09-2025 10:42:00</t>
        </is>
      </c>
      <c r="F1043" t="inlineStr">
        <is>
          <t>msnm</t>
        </is>
      </c>
      <c r="G1043" t="inlineStr">
        <is>
          <t>No aplica</t>
        </is>
      </c>
      <c r="H1043" t="inlineStr"/>
      <c r="I1043" t="inlineStr">
        <is>
          <t>SQM</t>
        </is>
      </c>
    </row>
    <row r="1044">
      <c r="A1044" t="inlineStr">
        <is>
          <t>L1-10</t>
        </is>
      </c>
      <c r="B1044" t="inlineStr">
        <is>
          <t>Profundidad del agua subterránea bajo el punto de referencia</t>
        </is>
      </c>
      <c r="C1044" t="n">
        <v>1</v>
      </c>
      <c r="D1044" t="inlineStr">
        <is>
          <t>2.016</t>
        </is>
      </c>
      <c r="E1044" t="inlineStr">
        <is>
          <t>26-09-2025 10:42:00</t>
        </is>
      </c>
      <c r="F1044" t="inlineStr">
        <is>
          <t>mbpr</t>
        </is>
      </c>
      <c r="G1044" t="inlineStr">
        <is>
          <t>No aplica</t>
        </is>
      </c>
      <c r="H1044" t="inlineStr"/>
      <c r="I1044" t="inlineStr">
        <is>
          <t>SQM</t>
        </is>
      </c>
    </row>
    <row r="1045">
      <c r="A1045" t="inlineStr">
        <is>
          <t>L1-10</t>
        </is>
      </c>
      <c r="B1045" t="inlineStr">
        <is>
          <t>Profundidad del agua subterránea bajo el nivel de terreno</t>
        </is>
      </c>
      <c r="C1045" t="n">
        <v>2</v>
      </c>
      <c r="D1045" t="n">
        <v>1.024</v>
      </c>
      <c r="E1045" t="inlineStr">
        <is>
          <t>26-09-2025 10:42:00</t>
        </is>
      </c>
      <c r="F1045" t="inlineStr">
        <is>
          <t>mbnt</t>
        </is>
      </c>
      <c r="G1045" t="inlineStr">
        <is>
          <t>No aplica</t>
        </is>
      </c>
      <c r="H1045" t="inlineStr"/>
      <c r="I1045" t="inlineStr">
        <is>
          <t>SQM</t>
        </is>
      </c>
    </row>
    <row r="1046">
      <c r="A1046" t="inlineStr">
        <is>
          <t>L1-10</t>
        </is>
      </c>
      <c r="B1046" t="inlineStr">
        <is>
          <t>Cota del agua subterránea</t>
        </is>
      </c>
      <c r="C1046" t="n">
        <v>3</v>
      </c>
      <c r="D1046" t="inlineStr"/>
      <c r="E1046" t="inlineStr">
        <is>
          <t>24-10-2025 12:00:00</t>
        </is>
      </c>
      <c r="F1046" t="inlineStr">
        <is>
          <t>msnm</t>
        </is>
      </c>
      <c r="G1046" t="inlineStr">
        <is>
          <t>No aplica</t>
        </is>
      </c>
      <c r="H1046" t="inlineStr">
        <is>
          <t>NO HUBO RESPUESTA/NO HUBO RESPUESTA/SIN CARTA DE ACCESO CONAF</t>
        </is>
      </c>
      <c r="I1046" t="inlineStr">
        <is>
          <t>SQM</t>
        </is>
      </c>
    </row>
    <row r="1047">
      <c r="A1047" t="inlineStr">
        <is>
          <t>L1-10</t>
        </is>
      </c>
      <c r="B1047" t="inlineStr">
        <is>
          <t>Profundidad del agua subterránea bajo el punto de referencia</t>
        </is>
      </c>
      <c r="C1047" t="n">
        <v>1</v>
      </c>
      <c r="D1047" t="inlineStr"/>
      <c r="E1047" t="inlineStr">
        <is>
          <t>24-10-2025 12:00:00</t>
        </is>
      </c>
      <c r="F1047" t="inlineStr">
        <is>
          <t>mbpr</t>
        </is>
      </c>
      <c r="G1047" t="inlineStr">
        <is>
          <t>No aplica</t>
        </is>
      </c>
      <c r="H1047" t="inlineStr">
        <is>
          <t>NO HUBO RESPUESTA/NO HUBO RESPUESTA/SIN CARTA DE ACCESO CONAF</t>
        </is>
      </c>
      <c r="I1047" t="inlineStr">
        <is>
          <t>SQM</t>
        </is>
      </c>
    </row>
    <row r="1048">
      <c r="A1048" t="inlineStr">
        <is>
          <t>L1-10</t>
        </is>
      </c>
      <c r="B1048" t="inlineStr">
        <is>
          <t>Profundidad del agua subterránea bajo el nivel de terreno</t>
        </is>
      </c>
      <c r="C1048" t="n">
        <v>2</v>
      </c>
      <c r="D1048" t="inlineStr"/>
      <c r="E1048" t="inlineStr">
        <is>
          <t>24-10-2025 12:00:00</t>
        </is>
      </c>
      <c r="F1048" t="inlineStr">
        <is>
          <t>mbnt</t>
        </is>
      </c>
      <c r="G1048" t="inlineStr">
        <is>
          <t>No aplica</t>
        </is>
      </c>
      <c r="H1048" t="inlineStr">
        <is>
          <t>NO HUBO RESPUESTA/NO HUBO RESPUESTA/SIN CARTA DE ACCESO CONAF</t>
        </is>
      </c>
      <c r="I1048" t="inlineStr">
        <is>
          <t>SQM</t>
        </is>
      </c>
    </row>
    <row r="1049">
      <c r="A1049" t="inlineStr">
        <is>
          <t>L1-10</t>
        </is>
      </c>
      <c r="B1049" t="inlineStr">
        <is>
          <t>Cota del agua subterránea</t>
        </is>
      </c>
      <c r="C1049" t="n">
        <v>3</v>
      </c>
      <c r="D1049" t="inlineStr">
        <is>
          <t>2299.519</t>
        </is>
      </c>
      <c r="E1049" t="inlineStr">
        <is>
          <t>21-11-2025 14:18:00</t>
        </is>
      </c>
      <c r="F1049" t="inlineStr">
        <is>
          <t>msnm</t>
        </is>
      </c>
      <c r="G1049" t="inlineStr">
        <is>
          <t>No aplica</t>
        </is>
      </c>
      <c r="H1049" t="inlineStr"/>
      <c r="I1049" t="inlineStr">
        <is>
          <t>SQM</t>
        </is>
      </c>
    </row>
    <row r="1050">
      <c r="A1050" t="inlineStr">
        <is>
          <t>L1-10</t>
        </is>
      </c>
      <c r="B1050" t="inlineStr">
        <is>
          <t>Profundidad del agua subterránea bajo el punto de referencia</t>
        </is>
      </c>
      <c r="C1050" t="n">
        <v>1</v>
      </c>
      <c r="D1050" t="inlineStr">
        <is>
          <t>2.079</t>
        </is>
      </c>
      <c r="E1050" t="inlineStr">
        <is>
          <t>21-11-2025 14:18:00</t>
        </is>
      </c>
      <c r="F1050" t="inlineStr">
        <is>
          <t>mbpr</t>
        </is>
      </c>
      <c r="G1050" t="inlineStr">
        <is>
          <t>No aplica</t>
        </is>
      </c>
      <c r="H1050" t="inlineStr"/>
      <c r="I1050" t="inlineStr">
        <is>
          <t>SQM</t>
        </is>
      </c>
    </row>
    <row r="1051">
      <c r="A1051" t="inlineStr">
        <is>
          <t>L1-10</t>
        </is>
      </c>
      <c r="B1051" t="inlineStr">
        <is>
          <t>Profundidad del agua subterránea bajo el nivel de terreno</t>
        </is>
      </c>
      <c r="C1051" t="n">
        <v>2</v>
      </c>
      <c r="D1051" t="n">
        <v>1.087</v>
      </c>
      <c r="E1051" t="inlineStr">
        <is>
          <t>21-11-2025 14:18:00</t>
        </is>
      </c>
      <c r="F1051" t="inlineStr">
        <is>
          <t>mbnt</t>
        </is>
      </c>
      <c r="G1051" t="inlineStr">
        <is>
          <t>No aplica</t>
        </is>
      </c>
      <c r="H1051" t="inlineStr"/>
      <c r="I1051" t="inlineStr">
        <is>
          <t>SQM</t>
        </is>
      </c>
    </row>
    <row r="1052">
      <c r="A1052" t="inlineStr">
        <is>
          <t>L1-10</t>
        </is>
      </c>
      <c r="B1052" t="inlineStr">
        <is>
          <t>Cota del agua subterránea</t>
        </is>
      </c>
      <c r="C1052" t="n">
        <v>3</v>
      </c>
      <c r="D1052" t="inlineStr"/>
      <c r="E1052" t="inlineStr">
        <is>
          <t>19-12-2025 12:00:00</t>
        </is>
      </c>
      <c r="F1052" t="inlineStr">
        <is>
          <t>msnm</t>
        </is>
      </c>
      <c r="G1052" t="inlineStr">
        <is>
          <t>No aplica</t>
        </is>
      </c>
      <c r="H1052" t="inlineStr">
        <is>
          <t>RESTRICCION LAGUNAR RNLF SONCOR</t>
        </is>
      </c>
      <c r="I1052" t="inlineStr">
        <is>
          <t>SQM</t>
        </is>
      </c>
    </row>
    <row r="1053">
      <c r="A1053" t="inlineStr">
        <is>
          <t>L1-10</t>
        </is>
      </c>
      <c r="B1053" t="inlineStr">
        <is>
          <t>Profundidad del agua subterránea bajo el punto de referencia</t>
        </is>
      </c>
      <c r="C1053" t="n">
        <v>1</v>
      </c>
      <c r="D1053" t="inlineStr"/>
      <c r="E1053" t="inlineStr">
        <is>
          <t>19-12-2025 12:00:00</t>
        </is>
      </c>
      <c r="F1053" t="inlineStr">
        <is>
          <t>mbpr</t>
        </is>
      </c>
      <c r="G1053" t="inlineStr">
        <is>
          <t>No aplica</t>
        </is>
      </c>
      <c r="H1053" t="inlineStr">
        <is>
          <t>RESTRICCION LAGUNAR RNLF SONCOR</t>
        </is>
      </c>
      <c r="I1053" t="inlineStr">
        <is>
          <t>SQM</t>
        </is>
      </c>
    </row>
    <row r="1054">
      <c r="A1054" t="inlineStr">
        <is>
          <t>L1-10</t>
        </is>
      </c>
      <c r="B1054" t="inlineStr">
        <is>
          <t>Profundidad del agua subterránea bajo el nivel de terreno</t>
        </is>
      </c>
      <c r="C1054" t="n">
        <v>2</v>
      </c>
      <c r="D1054" t="inlineStr"/>
      <c r="E1054" t="inlineStr">
        <is>
          <t>19-12-2025 12:00:00</t>
        </is>
      </c>
      <c r="F1054" t="inlineStr">
        <is>
          <t>mbnt</t>
        </is>
      </c>
      <c r="G1054" t="inlineStr">
        <is>
          <t>No aplica</t>
        </is>
      </c>
      <c r="H1054" t="inlineStr">
        <is>
          <t>RESTRICCION LAGUNAR RNLF SONCOR</t>
        </is>
      </c>
      <c r="I1054" t="inlineStr">
        <is>
          <t>SQM</t>
        </is>
      </c>
    </row>
    <row r="1055">
      <c r="A1055" t="inlineStr">
        <is>
          <t>L1-11</t>
        </is>
      </c>
      <c r="B1055" t="inlineStr">
        <is>
          <t>Cota del agua subterránea</t>
        </is>
      </c>
      <c r="C1055" t="n">
        <v>3</v>
      </c>
      <c r="D1055" t="inlineStr">
        <is>
          <t>2299.000</t>
        </is>
      </c>
      <c r="E1055" t="inlineStr">
        <is>
          <t>10-07-2025 12:47:00</t>
        </is>
      </c>
      <c r="F1055" t="inlineStr">
        <is>
          <t>msnm</t>
        </is>
      </c>
      <c r="G1055" t="inlineStr">
        <is>
          <t>No aplica</t>
        </is>
      </c>
      <c r="H1055" t="inlineStr"/>
      <c r="I1055" t="inlineStr">
        <is>
          <t>SQM</t>
        </is>
      </c>
    </row>
    <row r="1056">
      <c r="A1056" t="inlineStr">
        <is>
          <t>L1-11</t>
        </is>
      </c>
      <c r="B1056" t="inlineStr">
        <is>
          <t>Profundidad del agua subterránea bajo el punto de referencia</t>
        </is>
      </c>
      <c r="C1056" t="n">
        <v>1</v>
      </c>
      <c r="D1056" t="inlineStr">
        <is>
          <t>2.609</t>
        </is>
      </c>
      <c r="E1056" t="inlineStr">
        <is>
          <t>10-07-2025 12:47:00</t>
        </is>
      </c>
      <c r="F1056" t="inlineStr">
        <is>
          <t>mbpr</t>
        </is>
      </c>
      <c r="G1056" t="inlineStr">
        <is>
          <t>No aplica</t>
        </is>
      </c>
      <c r="H1056" t="inlineStr"/>
      <c r="I1056" t="inlineStr">
        <is>
          <t>SQM</t>
        </is>
      </c>
    </row>
    <row r="1057">
      <c r="A1057" t="inlineStr">
        <is>
          <t>L1-11</t>
        </is>
      </c>
      <c r="B1057" t="inlineStr">
        <is>
          <t>Profundidad del agua subterránea bajo el nivel de terreno</t>
        </is>
      </c>
      <c r="C1057" t="n">
        <v>2</v>
      </c>
      <c r="D1057" t="n">
        <v>1.715</v>
      </c>
      <c r="E1057" t="inlineStr">
        <is>
          <t>10-07-2025 12:47:00</t>
        </is>
      </c>
      <c r="F1057" t="inlineStr">
        <is>
          <t>mbnt</t>
        </is>
      </c>
      <c r="G1057" t="inlineStr">
        <is>
          <t>No aplica</t>
        </is>
      </c>
      <c r="H1057" t="inlineStr"/>
      <c r="I1057" t="inlineStr">
        <is>
          <t>SQM</t>
        </is>
      </c>
    </row>
    <row r="1058">
      <c r="A1058" t="inlineStr">
        <is>
          <t>L1-11</t>
        </is>
      </c>
      <c r="B1058" t="inlineStr">
        <is>
          <t>Cota del agua subterránea</t>
        </is>
      </c>
      <c r="C1058" t="n">
        <v>3</v>
      </c>
      <c r="D1058" t="inlineStr">
        <is>
          <t>2298.999</t>
        </is>
      </c>
      <c r="E1058" t="inlineStr">
        <is>
          <t>18-07-2025 12:45:00</t>
        </is>
      </c>
      <c r="F1058" t="inlineStr">
        <is>
          <t>msnm</t>
        </is>
      </c>
      <c r="G1058" t="inlineStr">
        <is>
          <t>No aplica</t>
        </is>
      </c>
      <c r="H1058" t="inlineStr"/>
      <c r="I1058" t="inlineStr">
        <is>
          <t>SQM</t>
        </is>
      </c>
    </row>
    <row r="1059">
      <c r="A1059" t="inlineStr">
        <is>
          <t>L1-11</t>
        </is>
      </c>
      <c r="B1059" t="inlineStr">
        <is>
          <t>Profundidad del agua subterránea bajo el punto de referencia</t>
        </is>
      </c>
      <c r="C1059" t="n">
        <v>1</v>
      </c>
      <c r="D1059" t="inlineStr">
        <is>
          <t>2.610</t>
        </is>
      </c>
      <c r="E1059" t="inlineStr">
        <is>
          <t>18-07-2025 12:45:00</t>
        </is>
      </c>
      <c r="F1059" t="inlineStr">
        <is>
          <t>mbpr</t>
        </is>
      </c>
      <c r="G1059" t="inlineStr">
        <is>
          <t>No aplica</t>
        </is>
      </c>
      <c r="H1059" t="inlineStr"/>
      <c r="I1059" t="inlineStr">
        <is>
          <t>SQM</t>
        </is>
      </c>
    </row>
    <row r="1060">
      <c r="A1060" t="inlineStr">
        <is>
          <t>L1-11</t>
        </is>
      </c>
      <c r="B1060" t="inlineStr">
        <is>
          <t>Profundidad del agua subterránea bajo el nivel de terreno</t>
        </is>
      </c>
      <c r="C1060" t="n">
        <v>2</v>
      </c>
      <c r="D1060" t="n">
        <v>1.716</v>
      </c>
      <c r="E1060" t="inlineStr">
        <is>
          <t>18-07-2025 12:45:00</t>
        </is>
      </c>
      <c r="F1060" t="inlineStr">
        <is>
          <t>mbnt</t>
        </is>
      </c>
      <c r="G1060" t="inlineStr">
        <is>
          <t>No aplica</t>
        </is>
      </c>
      <c r="H1060" t="inlineStr"/>
      <c r="I1060" t="inlineStr">
        <is>
          <t>SQM</t>
        </is>
      </c>
    </row>
    <row r="1061">
      <c r="A1061" t="inlineStr">
        <is>
          <t>L1-11</t>
        </is>
      </c>
      <c r="B1061" t="inlineStr">
        <is>
          <t>Cota del agua subterránea</t>
        </is>
      </c>
      <c r="C1061" t="n">
        <v>3</v>
      </c>
      <c r="D1061" t="inlineStr">
        <is>
          <t>2298.991</t>
        </is>
      </c>
      <c r="E1061" t="inlineStr">
        <is>
          <t>22-08-2025 13:08:00</t>
        </is>
      </c>
      <c r="F1061" t="inlineStr">
        <is>
          <t>msnm</t>
        </is>
      </c>
      <c r="G1061" t="inlineStr">
        <is>
          <t>No aplica</t>
        </is>
      </c>
      <c r="H1061" t="inlineStr"/>
      <c r="I1061" t="inlineStr">
        <is>
          <t>SQM</t>
        </is>
      </c>
    </row>
    <row r="1062">
      <c r="A1062" t="inlineStr">
        <is>
          <t>L1-11</t>
        </is>
      </c>
      <c r="B1062" t="inlineStr">
        <is>
          <t>Profundidad del agua subterránea bajo el punto de referencia</t>
        </is>
      </c>
      <c r="C1062" t="n">
        <v>1</v>
      </c>
      <c r="D1062" t="inlineStr">
        <is>
          <t>2.618</t>
        </is>
      </c>
      <c r="E1062" t="inlineStr">
        <is>
          <t>22-08-2025 13:08:00</t>
        </is>
      </c>
      <c r="F1062" t="inlineStr">
        <is>
          <t>mbpr</t>
        </is>
      </c>
      <c r="G1062" t="inlineStr">
        <is>
          <t>No aplica</t>
        </is>
      </c>
      <c r="H1062" t="inlineStr"/>
      <c r="I1062" t="inlineStr">
        <is>
          <t>SQM</t>
        </is>
      </c>
    </row>
    <row r="1063">
      <c r="A1063" t="inlineStr">
        <is>
          <t>L1-11</t>
        </is>
      </c>
      <c r="B1063" t="inlineStr">
        <is>
          <t>Profundidad del agua subterránea bajo el nivel de terreno</t>
        </is>
      </c>
      <c r="C1063" t="n">
        <v>2</v>
      </c>
      <c r="D1063" t="n">
        <v>1.724</v>
      </c>
      <c r="E1063" t="inlineStr">
        <is>
          <t>22-08-2025 13:08:00</t>
        </is>
      </c>
      <c r="F1063" t="inlineStr">
        <is>
          <t>mbnt</t>
        </is>
      </c>
      <c r="G1063" t="inlineStr">
        <is>
          <t>No aplica</t>
        </is>
      </c>
      <c r="H1063" t="inlineStr"/>
      <c r="I1063" t="inlineStr">
        <is>
          <t>SQM</t>
        </is>
      </c>
    </row>
    <row r="1064">
      <c r="A1064" t="inlineStr">
        <is>
          <t>L1-11</t>
        </is>
      </c>
      <c r="B1064" t="inlineStr">
        <is>
          <t>Cota del agua subterránea</t>
        </is>
      </c>
      <c r="C1064" t="n">
        <v>3</v>
      </c>
      <c r="D1064" t="inlineStr">
        <is>
          <t>2298.985</t>
        </is>
      </c>
      <c r="E1064" t="inlineStr">
        <is>
          <t>12-09-2025 11:31:00</t>
        </is>
      </c>
      <c r="F1064" t="inlineStr">
        <is>
          <t>msnm</t>
        </is>
      </c>
      <c r="G1064" t="inlineStr">
        <is>
          <t>No aplica</t>
        </is>
      </c>
      <c r="H1064" t="inlineStr"/>
      <c r="I1064" t="inlineStr">
        <is>
          <t>SQM</t>
        </is>
      </c>
    </row>
    <row r="1065">
      <c r="A1065" t="inlineStr">
        <is>
          <t>L1-11</t>
        </is>
      </c>
      <c r="B1065" t="inlineStr">
        <is>
          <t>Profundidad del agua subterránea bajo el punto de referencia</t>
        </is>
      </c>
      <c r="C1065" t="n">
        <v>1</v>
      </c>
      <c r="D1065" t="inlineStr">
        <is>
          <t>2.624</t>
        </is>
      </c>
      <c r="E1065" t="inlineStr">
        <is>
          <t>12-09-2025 11:31:00</t>
        </is>
      </c>
      <c r="F1065" t="inlineStr">
        <is>
          <t>mbpr</t>
        </is>
      </c>
      <c r="G1065" t="inlineStr">
        <is>
          <t>No aplica</t>
        </is>
      </c>
      <c r="H1065" t="inlineStr"/>
      <c r="I1065" t="inlineStr">
        <is>
          <t>SQM</t>
        </is>
      </c>
    </row>
    <row r="1066">
      <c r="A1066" t="inlineStr">
        <is>
          <t>L1-11</t>
        </is>
      </c>
      <c r="B1066" t="inlineStr">
        <is>
          <t>Profundidad del agua subterránea bajo el nivel de terreno</t>
        </is>
      </c>
      <c r="C1066" t="n">
        <v>2</v>
      </c>
      <c r="D1066" t="n">
        <v>1.73</v>
      </c>
      <c r="E1066" t="inlineStr">
        <is>
          <t>12-09-2025 11:31:00</t>
        </is>
      </c>
      <c r="F1066" t="inlineStr">
        <is>
          <t>mbnt</t>
        </is>
      </c>
      <c r="G1066" t="inlineStr">
        <is>
          <t>No aplica</t>
        </is>
      </c>
      <c r="H1066" t="inlineStr"/>
      <c r="I1066" t="inlineStr">
        <is>
          <t>SQM</t>
        </is>
      </c>
    </row>
    <row r="1067">
      <c r="A1067" t="inlineStr">
        <is>
          <t>L1-11</t>
        </is>
      </c>
      <c r="B1067" t="inlineStr">
        <is>
          <t>Cota del agua subterránea</t>
        </is>
      </c>
      <c r="C1067" t="n">
        <v>3</v>
      </c>
      <c r="D1067" t="inlineStr"/>
      <c r="E1067" t="inlineStr">
        <is>
          <t>23-10-2025 12:00:00</t>
        </is>
      </c>
      <c r="F1067" t="inlineStr">
        <is>
          <t>msnm</t>
        </is>
      </c>
      <c r="G1067" t="inlineStr">
        <is>
          <t>No aplica</t>
        </is>
      </c>
      <c r="H1067" t="inlineStr">
        <is>
          <t>NO HUBO RESPUESTA/NO HUBO RESPUESTA/SIN CARTA DE ACCESO CONAF</t>
        </is>
      </c>
      <c r="I1067" t="inlineStr">
        <is>
          <t>SQM</t>
        </is>
      </c>
    </row>
    <row r="1068">
      <c r="A1068" t="inlineStr">
        <is>
          <t>L1-11</t>
        </is>
      </c>
      <c r="B1068" t="inlineStr">
        <is>
          <t>Profundidad del agua subterránea bajo el punto de referencia</t>
        </is>
      </c>
      <c r="C1068" t="n">
        <v>1</v>
      </c>
      <c r="D1068" t="inlineStr"/>
      <c r="E1068" t="inlineStr">
        <is>
          <t>23-10-2025 12:00:00</t>
        </is>
      </c>
      <c r="F1068" t="inlineStr">
        <is>
          <t>mbpr</t>
        </is>
      </c>
      <c r="G1068" t="inlineStr">
        <is>
          <t>No aplica</t>
        </is>
      </c>
      <c r="H1068" t="inlineStr">
        <is>
          <t>NO HUBO RESPUESTA/NO HUBO RESPUESTA/SIN CARTA DE ACCESO CONAF</t>
        </is>
      </c>
      <c r="I1068" t="inlineStr">
        <is>
          <t>SQM</t>
        </is>
      </c>
    </row>
    <row r="1069">
      <c r="A1069" t="inlineStr">
        <is>
          <t>L1-11</t>
        </is>
      </c>
      <c r="B1069" t="inlineStr">
        <is>
          <t>Profundidad del agua subterránea bajo el nivel de terreno</t>
        </is>
      </c>
      <c r="C1069" t="n">
        <v>2</v>
      </c>
      <c r="D1069" t="inlineStr"/>
      <c r="E1069" t="inlineStr">
        <is>
          <t>23-10-2025 12:00:00</t>
        </is>
      </c>
      <c r="F1069" t="inlineStr">
        <is>
          <t>mbnt</t>
        </is>
      </c>
      <c r="G1069" t="inlineStr">
        <is>
          <t>No aplica</t>
        </is>
      </c>
      <c r="H1069" t="inlineStr">
        <is>
          <t>NO HUBO RESPUESTA/NO HUBO RESPUESTA/SIN CARTA DE ACCESO CONAF</t>
        </is>
      </c>
      <c r="I1069" t="inlineStr">
        <is>
          <t>SQM</t>
        </is>
      </c>
    </row>
    <row r="1070">
      <c r="A1070" t="inlineStr">
        <is>
          <t>L1-11</t>
        </is>
      </c>
      <c r="B1070" t="inlineStr">
        <is>
          <t>Cota del agua subterránea</t>
        </is>
      </c>
      <c r="C1070" t="n">
        <v>3</v>
      </c>
      <c r="D1070" t="inlineStr">
        <is>
          <t>2298.994</t>
        </is>
      </c>
      <c r="E1070" t="inlineStr">
        <is>
          <t>14-11-2025 10:55:00</t>
        </is>
      </c>
      <c r="F1070" t="inlineStr">
        <is>
          <t>msnm</t>
        </is>
      </c>
      <c r="G1070" t="inlineStr">
        <is>
          <t>No aplica</t>
        </is>
      </c>
      <c r="H1070" t="inlineStr"/>
      <c r="I1070" t="inlineStr">
        <is>
          <t>SQM</t>
        </is>
      </c>
    </row>
    <row r="1071">
      <c r="A1071" t="inlineStr">
        <is>
          <t>L1-11</t>
        </is>
      </c>
      <c r="B1071" t="inlineStr">
        <is>
          <t>Profundidad del agua subterránea bajo el punto de referencia</t>
        </is>
      </c>
      <c r="C1071" t="n">
        <v>1</v>
      </c>
      <c r="D1071" t="inlineStr">
        <is>
          <t>2.615</t>
        </is>
      </c>
      <c r="E1071" t="inlineStr">
        <is>
          <t>14-11-2025 10:55:00</t>
        </is>
      </c>
      <c r="F1071" t="inlineStr">
        <is>
          <t>mbpr</t>
        </is>
      </c>
      <c r="G1071" t="inlineStr">
        <is>
          <t>No aplica</t>
        </is>
      </c>
      <c r="H1071" t="inlineStr"/>
      <c r="I1071" t="inlineStr">
        <is>
          <t>SQM</t>
        </is>
      </c>
    </row>
    <row r="1072">
      <c r="A1072" t="inlineStr">
        <is>
          <t>L1-11</t>
        </is>
      </c>
      <c r="B1072" t="inlineStr">
        <is>
          <t>Profundidad del agua subterránea bajo el nivel de terreno</t>
        </is>
      </c>
      <c r="C1072" t="n">
        <v>2</v>
      </c>
      <c r="D1072" t="n">
        <v>1.721</v>
      </c>
      <c r="E1072" t="inlineStr">
        <is>
          <t>14-11-2025 10:55:00</t>
        </is>
      </c>
      <c r="F1072" t="inlineStr">
        <is>
          <t>mbnt</t>
        </is>
      </c>
      <c r="G1072" t="inlineStr">
        <is>
          <t>No aplica</t>
        </is>
      </c>
      <c r="H1072" t="inlineStr"/>
      <c r="I1072" t="inlineStr">
        <is>
          <t>SQM</t>
        </is>
      </c>
    </row>
    <row r="1073">
      <c r="A1073" t="inlineStr">
        <is>
          <t>L1-11</t>
        </is>
      </c>
      <c r="B1073" t="inlineStr">
        <is>
          <t>Cota del agua subterránea</t>
        </is>
      </c>
      <c r="C1073" t="n">
        <v>3</v>
      </c>
      <c r="D1073" t="inlineStr">
        <is>
          <t>2298.994</t>
        </is>
      </c>
      <c r="E1073" t="inlineStr">
        <is>
          <t>12-12-2025 10:40:00</t>
        </is>
      </c>
      <c r="F1073" t="inlineStr">
        <is>
          <t>msnm</t>
        </is>
      </c>
      <c r="G1073" t="inlineStr">
        <is>
          <t>No aplica</t>
        </is>
      </c>
      <c r="H1073" t="inlineStr"/>
      <c r="I1073" t="inlineStr">
        <is>
          <t>SQM</t>
        </is>
      </c>
    </row>
    <row r="1074">
      <c r="A1074" t="inlineStr">
        <is>
          <t>L1-11</t>
        </is>
      </c>
      <c r="B1074" t="inlineStr">
        <is>
          <t>Profundidad del agua subterránea bajo el punto de referencia</t>
        </is>
      </c>
      <c r="C1074" t="n">
        <v>1</v>
      </c>
      <c r="D1074" t="inlineStr">
        <is>
          <t>2.615</t>
        </is>
      </c>
      <c r="E1074" t="inlineStr">
        <is>
          <t>12-12-2025 10:40:00</t>
        </is>
      </c>
      <c r="F1074" t="inlineStr">
        <is>
          <t>mbpr</t>
        </is>
      </c>
      <c r="G1074" t="inlineStr">
        <is>
          <t>No aplica</t>
        </is>
      </c>
      <c r="H1074" t="inlineStr"/>
      <c r="I1074" t="inlineStr">
        <is>
          <t>SQM</t>
        </is>
      </c>
    </row>
    <row r="1075">
      <c r="A1075" t="inlineStr">
        <is>
          <t>L1-11</t>
        </is>
      </c>
      <c r="B1075" t="inlineStr">
        <is>
          <t>Profundidad del agua subterránea bajo el nivel de terreno</t>
        </is>
      </c>
      <c r="C1075" t="n">
        <v>2</v>
      </c>
      <c r="D1075" t="n">
        <v>1.721</v>
      </c>
      <c r="E1075" t="inlineStr">
        <is>
          <t>12-12-2025 10:40:00</t>
        </is>
      </c>
      <c r="F1075" t="inlineStr">
        <is>
          <t>mbnt</t>
        </is>
      </c>
      <c r="G1075" t="inlineStr">
        <is>
          <t>No aplica</t>
        </is>
      </c>
      <c r="H1075" t="inlineStr"/>
      <c r="I1075" t="inlineStr">
        <is>
          <t>SQM</t>
        </is>
      </c>
    </row>
    <row r="1076">
      <c r="A1076" t="inlineStr">
        <is>
          <t>L1-12</t>
        </is>
      </c>
      <c r="B1076" t="inlineStr">
        <is>
          <t>Cota del agua subterránea</t>
        </is>
      </c>
      <c r="C1076" t="n">
        <v>3</v>
      </c>
      <c r="D1076" t="inlineStr">
        <is>
          <t>2298.767</t>
        </is>
      </c>
      <c r="E1076" t="inlineStr">
        <is>
          <t>10-07-2025 12:55:00</t>
        </is>
      </c>
      <c r="F1076" t="inlineStr">
        <is>
          <t>msnm</t>
        </is>
      </c>
      <c r="G1076" t="inlineStr">
        <is>
          <t>No aplica</t>
        </is>
      </c>
      <c r="H1076" t="inlineStr"/>
      <c r="I1076" t="inlineStr">
        <is>
          <t>SQM</t>
        </is>
      </c>
    </row>
    <row r="1077">
      <c r="A1077" t="inlineStr">
        <is>
          <t>L1-12</t>
        </is>
      </c>
      <c r="B1077" t="inlineStr">
        <is>
          <t>Profundidad del agua subterránea bajo el punto de referencia</t>
        </is>
      </c>
      <c r="C1077" t="n">
        <v>1</v>
      </c>
      <c r="D1077" t="inlineStr">
        <is>
          <t>2.567</t>
        </is>
      </c>
      <c r="E1077" t="inlineStr">
        <is>
          <t>10-07-2025 12:55:00</t>
        </is>
      </c>
      <c r="F1077" t="inlineStr">
        <is>
          <t>mbpr</t>
        </is>
      </c>
      <c r="G1077" t="inlineStr">
        <is>
          <t>No aplica</t>
        </is>
      </c>
      <c r="H1077" t="inlineStr"/>
      <c r="I1077" t="inlineStr">
        <is>
          <t>SQM</t>
        </is>
      </c>
    </row>
    <row r="1078">
      <c r="A1078" t="inlineStr">
        <is>
          <t>L1-12</t>
        </is>
      </c>
      <c r="B1078" t="inlineStr">
        <is>
          <t>Profundidad del agua subterránea bajo el nivel de terreno</t>
        </is>
      </c>
      <c r="C1078" t="n">
        <v>2</v>
      </c>
      <c r="D1078" t="n">
        <v>1.596</v>
      </c>
      <c r="E1078" t="inlineStr">
        <is>
          <t>10-07-2025 12:55:00</t>
        </is>
      </c>
      <c r="F1078" t="inlineStr">
        <is>
          <t>mbnt</t>
        </is>
      </c>
      <c r="G1078" t="inlineStr">
        <is>
          <t>No aplica</t>
        </is>
      </c>
      <c r="H1078" t="inlineStr"/>
      <c r="I1078" t="inlineStr">
        <is>
          <t>SQM</t>
        </is>
      </c>
    </row>
    <row r="1079">
      <c r="A1079" t="inlineStr">
        <is>
          <t>L1-12</t>
        </is>
      </c>
      <c r="B1079" t="inlineStr">
        <is>
          <t>Cota del agua subterránea</t>
        </is>
      </c>
      <c r="C1079" t="n">
        <v>3</v>
      </c>
      <c r="D1079" t="inlineStr">
        <is>
          <t>2298.758</t>
        </is>
      </c>
      <c r="E1079" t="inlineStr">
        <is>
          <t>22-08-2025 13:01:00</t>
        </is>
      </c>
      <c r="F1079" t="inlineStr">
        <is>
          <t>msnm</t>
        </is>
      </c>
      <c r="G1079" t="inlineStr">
        <is>
          <t>No aplica</t>
        </is>
      </c>
      <c r="H1079" t="inlineStr"/>
      <c r="I1079" t="inlineStr">
        <is>
          <t>SQM</t>
        </is>
      </c>
    </row>
    <row r="1080">
      <c r="A1080" t="inlineStr">
        <is>
          <t>L1-12</t>
        </is>
      </c>
      <c r="B1080" t="inlineStr">
        <is>
          <t>Profundidad del agua subterránea bajo el punto de referencia</t>
        </is>
      </c>
      <c r="C1080" t="n">
        <v>1</v>
      </c>
      <c r="D1080" t="inlineStr">
        <is>
          <t>2.576</t>
        </is>
      </c>
      <c r="E1080" t="inlineStr">
        <is>
          <t>22-08-2025 13:01:00</t>
        </is>
      </c>
      <c r="F1080" t="inlineStr">
        <is>
          <t>mbpr</t>
        </is>
      </c>
      <c r="G1080" t="inlineStr">
        <is>
          <t>No aplica</t>
        </is>
      </c>
      <c r="H1080" t="inlineStr"/>
      <c r="I1080" t="inlineStr">
        <is>
          <t>SQM</t>
        </is>
      </c>
    </row>
    <row r="1081">
      <c r="A1081" t="inlineStr">
        <is>
          <t>L1-12</t>
        </is>
      </c>
      <c r="B1081" t="inlineStr">
        <is>
          <t>Profundidad del agua subterránea bajo el nivel de terreno</t>
        </is>
      </c>
      <c r="C1081" t="n">
        <v>2</v>
      </c>
      <c r="D1081" t="n">
        <v>1.605</v>
      </c>
      <c r="E1081" t="inlineStr">
        <is>
          <t>22-08-2025 13:01:00</t>
        </is>
      </c>
      <c r="F1081" t="inlineStr">
        <is>
          <t>mbnt</t>
        </is>
      </c>
      <c r="G1081" t="inlineStr">
        <is>
          <t>No aplica</t>
        </is>
      </c>
      <c r="H1081" t="inlineStr"/>
      <c r="I1081" t="inlineStr">
        <is>
          <t>SQM</t>
        </is>
      </c>
    </row>
    <row r="1082">
      <c r="A1082" t="inlineStr">
        <is>
          <t>L1-12</t>
        </is>
      </c>
      <c r="B1082" t="inlineStr">
        <is>
          <t>Cota del agua subterránea</t>
        </is>
      </c>
      <c r="C1082" t="n">
        <v>3</v>
      </c>
      <c r="D1082" t="inlineStr">
        <is>
          <t>2298.750</t>
        </is>
      </c>
      <c r="E1082" t="inlineStr">
        <is>
          <t>12-09-2025 11:34:00</t>
        </is>
      </c>
      <c r="F1082" t="inlineStr">
        <is>
          <t>msnm</t>
        </is>
      </c>
      <c r="G1082" t="inlineStr">
        <is>
          <t>No aplica</t>
        </is>
      </c>
      <c r="H1082" t="inlineStr"/>
      <c r="I1082" t="inlineStr">
        <is>
          <t>SQM</t>
        </is>
      </c>
    </row>
    <row r="1083">
      <c r="A1083" t="inlineStr">
        <is>
          <t>L1-12</t>
        </is>
      </c>
      <c r="B1083" t="inlineStr">
        <is>
          <t>Profundidad del agua subterránea bajo el punto de referencia</t>
        </is>
      </c>
      <c r="C1083" t="n">
        <v>1</v>
      </c>
      <c r="D1083" t="inlineStr">
        <is>
          <t>2.584</t>
        </is>
      </c>
      <c r="E1083" t="inlineStr">
        <is>
          <t>12-09-2025 11:34:00</t>
        </is>
      </c>
      <c r="F1083" t="inlineStr">
        <is>
          <t>mbpr</t>
        </is>
      </c>
      <c r="G1083" t="inlineStr">
        <is>
          <t>No aplica</t>
        </is>
      </c>
      <c r="H1083" t="inlineStr"/>
      <c r="I1083" t="inlineStr">
        <is>
          <t>SQM</t>
        </is>
      </c>
    </row>
    <row r="1084">
      <c r="A1084" t="inlineStr">
        <is>
          <t>L1-12</t>
        </is>
      </c>
      <c r="B1084" t="inlineStr">
        <is>
          <t>Profundidad del agua subterránea bajo el nivel de terreno</t>
        </is>
      </c>
      <c r="C1084" t="n">
        <v>2</v>
      </c>
      <c r="D1084" t="n">
        <v>1.613</v>
      </c>
      <c r="E1084" t="inlineStr">
        <is>
          <t>12-09-2025 11:34:00</t>
        </is>
      </c>
      <c r="F1084" t="inlineStr">
        <is>
          <t>mbnt</t>
        </is>
      </c>
      <c r="G1084" t="inlineStr">
        <is>
          <t>No aplica</t>
        </is>
      </c>
      <c r="H1084" t="inlineStr"/>
      <c r="I1084" t="inlineStr">
        <is>
          <t>SQM</t>
        </is>
      </c>
    </row>
    <row r="1085">
      <c r="A1085" t="inlineStr">
        <is>
          <t>L1-12</t>
        </is>
      </c>
      <c r="B1085" t="inlineStr">
        <is>
          <t>Cota del agua subterránea</t>
        </is>
      </c>
      <c r="C1085" t="n">
        <v>3</v>
      </c>
      <c r="D1085" t="inlineStr"/>
      <c r="E1085" t="inlineStr">
        <is>
          <t>23-10-2025 12:00:00</t>
        </is>
      </c>
      <c r="F1085" t="inlineStr">
        <is>
          <t>msnm</t>
        </is>
      </c>
      <c r="G1085" t="inlineStr">
        <is>
          <t>No aplica</t>
        </is>
      </c>
      <c r="H1085" t="inlineStr">
        <is>
          <t>NO HUBO RESPUESTA/NO HUBO RESPUESTA/SIN CARTA DE ACCESO CONAF</t>
        </is>
      </c>
      <c r="I1085" t="inlineStr">
        <is>
          <t>SQM</t>
        </is>
      </c>
    </row>
    <row r="1086">
      <c r="A1086" t="inlineStr">
        <is>
          <t>L1-12</t>
        </is>
      </c>
      <c r="B1086" t="inlineStr">
        <is>
          <t>Profundidad del agua subterránea bajo el punto de referencia</t>
        </is>
      </c>
      <c r="C1086" t="n">
        <v>1</v>
      </c>
      <c r="D1086" t="inlineStr"/>
      <c r="E1086" t="inlineStr">
        <is>
          <t>23-10-2025 12:00:00</t>
        </is>
      </c>
      <c r="F1086" t="inlineStr">
        <is>
          <t>mbpr</t>
        </is>
      </c>
      <c r="G1086" t="inlineStr">
        <is>
          <t>No aplica</t>
        </is>
      </c>
      <c r="H1086" t="inlineStr">
        <is>
          <t>NO HUBO RESPUESTA/NO HUBO RESPUESTA/SIN CARTA DE ACCESO CONAF</t>
        </is>
      </c>
      <c r="I1086" t="inlineStr">
        <is>
          <t>SQM</t>
        </is>
      </c>
    </row>
    <row r="1087">
      <c r="A1087" t="inlineStr">
        <is>
          <t>L1-12</t>
        </is>
      </c>
      <c r="B1087" t="inlineStr">
        <is>
          <t>Profundidad del agua subterránea bajo el nivel de terreno</t>
        </is>
      </c>
      <c r="C1087" t="n">
        <v>2</v>
      </c>
      <c r="D1087" t="inlineStr"/>
      <c r="E1087" t="inlineStr">
        <is>
          <t>23-10-2025 12:00:00</t>
        </is>
      </c>
      <c r="F1087" t="inlineStr">
        <is>
          <t>mbnt</t>
        </is>
      </c>
      <c r="G1087" t="inlineStr">
        <is>
          <t>No aplica</t>
        </is>
      </c>
      <c r="H1087" t="inlineStr">
        <is>
          <t>NO HUBO RESPUESTA/NO HUBO RESPUESTA/SIN CARTA DE ACCESO CONAF</t>
        </is>
      </c>
      <c r="I1087" t="inlineStr">
        <is>
          <t>SQM</t>
        </is>
      </c>
    </row>
    <row r="1088">
      <c r="A1088" t="inlineStr">
        <is>
          <t>L1-12</t>
        </is>
      </c>
      <c r="B1088" t="inlineStr">
        <is>
          <t>Cota del agua subterránea</t>
        </is>
      </c>
      <c r="C1088" t="n">
        <v>3</v>
      </c>
      <c r="D1088" t="inlineStr">
        <is>
          <t>2298.748</t>
        </is>
      </c>
      <c r="E1088" t="inlineStr">
        <is>
          <t>14-11-2025 10:48:00</t>
        </is>
      </c>
      <c r="F1088" t="inlineStr">
        <is>
          <t>msnm</t>
        </is>
      </c>
      <c r="G1088" t="inlineStr">
        <is>
          <t>No aplica</t>
        </is>
      </c>
      <c r="H1088" t="inlineStr"/>
      <c r="I1088" t="inlineStr">
        <is>
          <t>SQM</t>
        </is>
      </c>
    </row>
    <row r="1089">
      <c r="A1089" t="inlineStr">
        <is>
          <t>L1-12</t>
        </is>
      </c>
      <c r="B1089" t="inlineStr">
        <is>
          <t>Profundidad del agua subterránea bajo el punto de referencia</t>
        </is>
      </c>
      <c r="C1089" t="n">
        <v>1</v>
      </c>
      <c r="D1089" t="inlineStr">
        <is>
          <t>2.586</t>
        </is>
      </c>
      <c r="E1089" t="inlineStr">
        <is>
          <t>14-11-2025 10:48:00</t>
        </is>
      </c>
      <c r="F1089" t="inlineStr">
        <is>
          <t>mbpr</t>
        </is>
      </c>
      <c r="G1089" t="inlineStr">
        <is>
          <t>No aplica</t>
        </is>
      </c>
      <c r="H1089" t="inlineStr"/>
      <c r="I1089" t="inlineStr">
        <is>
          <t>SQM</t>
        </is>
      </c>
    </row>
    <row r="1090">
      <c r="A1090" t="inlineStr">
        <is>
          <t>L1-12</t>
        </is>
      </c>
      <c r="B1090" t="inlineStr">
        <is>
          <t>Profundidad del agua subterránea bajo el nivel de terreno</t>
        </is>
      </c>
      <c r="C1090" t="n">
        <v>2</v>
      </c>
      <c r="D1090" t="n">
        <v>1.615</v>
      </c>
      <c r="E1090" t="inlineStr">
        <is>
          <t>14-11-2025 10:48:00</t>
        </is>
      </c>
      <c r="F1090" t="inlineStr">
        <is>
          <t>mbnt</t>
        </is>
      </c>
      <c r="G1090" t="inlineStr">
        <is>
          <t>No aplica</t>
        </is>
      </c>
      <c r="H1090" t="inlineStr"/>
      <c r="I1090" t="inlineStr">
        <is>
          <t>SQM</t>
        </is>
      </c>
    </row>
    <row r="1091">
      <c r="A1091" t="inlineStr">
        <is>
          <t>L1-12</t>
        </is>
      </c>
      <c r="B1091" t="inlineStr">
        <is>
          <t>Cota del agua subterránea</t>
        </is>
      </c>
      <c r="C1091" t="n">
        <v>3</v>
      </c>
      <c r="D1091" t="inlineStr">
        <is>
          <t>2298.748</t>
        </is>
      </c>
      <c r="E1091" t="inlineStr">
        <is>
          <t>12-12-2025 10:30:00</t>
        </is>
      </c>
      <c r="F1091" t="inlineStr">
        <is>
          <t>msnm</t>
        </is>
      </c>
      <c r="G1091" t="inlineStr">
        <is>
          <t>No aplica</t>
        </is>
      </c>
      <c r="H1091" t="inlineStr"/>
      <c r="I1091" t="inlineStr">
        <is>
          <t>SQM</t>
        </is>
      </c>
    </row>
    <row r="1092">
      <c r="A1092" t="inlineStr">
        <is>
          <t>L1-12</t>
        </is>
      </c>
      <c r="B1092" t="inlineStr">
        <is>
          <t>Profundidad del agua subterránea bajo el punto de referencia</t>
        </is>
      </c>
      <c r="C1092" t="n">
        <v>1</v>
      </c>
      <c r="D1092" t="inlineStr">
        <is>
          <t>2.586</t>
        </is>
      </c>
      <c r="E1092" t="inlineStr">
        <is>
          <t>12-12-2025 10:30:00</t>
        </is>
      </c>
      <c r="F1092" t="inlineStr">
        <is>
          <t>mbpr</t>
        </is>
      </c>
      <c r="G1092" t="inlineStr">
        <is>
          <t>No aplica</t>
        </is>
      </c>
      <c r="H1092" t="inlineStr"/>
      <c r="I1092" t="inlineStr">
        <is>
          <t>SQM</t>
        </is>
      </c>
    </row>
    <row r="1093">
      <c r="A1093" t="inlineStr">
        <is>
          <t>L1-12</t>
        </is>
      </c>
      <c r="B1093" t="inlineStr">
        <is>
          <t>Profundidad del agua subterránea bajo el nivel de terreno</t>
        </is>
      </c>
      <c r="C1093" t="n">
        <v>2</v>
      </c>
      <c r="D1093" t="n">
        <v>1.615</v>
      </c>
      <c r="E1093" t="inlineStr">
        <is>
          <t>12-12-2025 10:30:00</t>
        </is>
      </c>
      <c r="F1093" t="inlineStr">
        <is>
          <t>mbnt</t>
        </is>
      </c>
      <c r="G1093" t="inlineStr">
        <is>
          <t>No aplica</t>
        </is>
      </c>
      <c r="H1093" t="inlineStr"/>
      <c r="I1093" t="inlineStr">
        <is>
          <t>SQM</t>
        </is>
      </c>
    </row>
    <row r="1094">
      <c r="A1094" t="inlineStr">
        <is>
          <t>L1-13</t>
        </is>
      </c>
      <c r="B1094" t="inlineStr">
        <is>
          <t>Cota del agua subterránea</t>
        </is>
      </c>
      <c r="C1094" t="n">
        <v>3</v>
      </c>
      <c r="D1094" t="inlineStr">
        <is>
          <t>2298.977</t>
        </is>
      </c>
      <c r="E1094" t="inlineStr">
        <is>
          <t>10-07-2025 12:27:00</t>
        </is>
      </c>
      <c r="F1094" t="inlineStr">
        <is>
          <t>msnm</t>
        </is>
      </c>
      <c r="G1094" t="inlineStr">
        <is>
          <t>No aplica</t>
        </is>
      </c>
      <c r="H1094" t="inlineStr"/>
      <c r="I1094" t="inlineStr">
        <is>
          <t>SQM</t>
        </is>
      </c>
    </row>
    <row r="1095">
      <c r="A1095" t="inlineStr">
        <is>
          <t>L1-13</t>
        </is>
      </c>
      <c r="B1095" t="inlineStr">
        <is>
          <t>Profundidad del agua subterránea bajo el punto de referencia</t>
        </is>
      </c>
      <c r="C1095" t="n">
        <v>1</v>
      </c>
      <c r="D1095" t="inlineStr">
        <is>
          <t>2.437</t>
        </is>
      </c>
      <c r="E1095" t="inlineStr">
        <is>
          <t>10-07-2025 12:27:00</t>
        </is>
      </c>
      <c r="F1095" t="inlineStr">
        <is>
          <t>mbpr</t>
        </is>
      </c>
      <c r="G1095" t="inlineStr">
        <is>
          <t>No aplica</t>
        </is>
      </c>
      <c r="H1095" t="inlineStr"/>
      <c r="I1095" t="inlineStr">
        <is>
          <t>SQM</t>
        </is>
      </c>
    </row>
    <row r="1096">
      <c r="A1096" t="inlineStr">
        <is>
          <t>L1-13</t>
        </is>
      </c>
      <c r="B1096" t="inlineStr">
        <is>
          <t>Profundidad del agua subterránea bajo el nivel de terreno</t>
        </is>
      </c>
      <c r="C1096" t="n">
        <v>2</v>
      </c>
      <c r="D1096" t="n">
        <v>1.472</v>
      </c>
      <c r="E1096" t="inlineStr">
        <is>
          <t>10-07-2025 12:27:00</t>
        </is>
      </c>
      <c r="F1096" t="inlineStr">
        <is>
          <t>mbnt</t>
        </is>
      </c>
      <c r="G1096" t="inlineStr">
        <is>
          <t>No aplica</t>
        </is>
      </c>
      <c r="H1096" t="inlineStr"/>
      <c r="I1096" t="inlineStr">
        <is>
          <t>SQM</t>
        </is>
      </c>
    </row>
    <row r="1097">
      <c r="A1097" t="inlineStr">
        <is>
          <t>L1-13</t>
        </is>
      </c>
      <c r="B1097" t="inlineStr">
        <is>
          <t>Cota del agua subterránea</t>
        </is>
      </c>
      <c r="C1097" t="n">
        <v>3</v>
      </c>
      <c r="D1097" t="inlineStr">
        <is>
          <t>2298.971</t>
        </is>
      </c>
      <c r="E1097" t="inlineStr">
        <is>
          <t>22-08-2025 12:16:00</t>
        </is>
      </c>
      <c r="F1097" t="inlineStr">
        <is>
          <t>msnm</t>
        </is>
      </c>
      <c r="G1097" t="inlineStr">
        <is>
          <t>No aplica</t>
        </is>
      </c>
      <c r="H1097" t="inlineStr"/>
      <c r="I1097" t="inlineStr">
        <is>
          <t>SQM</t>
        </is>
      </c>
    </row>
    <row r="1098">
      <c r="A1098" t="inlineStr">
        <is>
          <t>L1-13</t>
        </is>
      </c>
      <c r="B1098" t="inlineStr">
        <is>
          <t>Profundidad del agua subterránea bajo el punto de referencia</t>
        </is>
      </c>
      <c r="C1098" t="n">
        <v>1</v>
      </c>
      <c r="D1098" t="inlineStr">
        <is>
          <t>2.443</t>
        </is>
      </c>
      <c r="E1098" t="inlineStr">
        <is>
          <t>22-08-2025 12:16:00</t>
        </is>
      </c>
      <c r="F1098" t="inlineStr">
        <is>
          <t>mbpr</t>
        </is>
      </c>
      <c r="G1098" t="inlineStr">
        <is>
          <t>No aplica</t>
        </is>
      </c>
      <c r="H1098" t="inlineStr"/>
      <c r="I1098" t="inlineStr">
        <is>
          <t>SQM</t>
        </is>
      </c>
    </row>
    <row r="1099">
      <c r="A1099" t="inlineStr">
        <is>
          <t>L1-13</t>
        </is>
      </c>
      <c r="B1099" t="inlineStr">
        <is>
          <t>Profundidad del agua subterránea bajo el nivel de terreno</t>
        </is>
      </c>
      <c r="C1099" t="n">
        <v>2</v>
      </c>
      <c r="D1099" t="n">
        <v>1.478</v>
      </c>
      <c r="E1099" t="inlineStr">
        <is>
          <t>22-08-2025 12:16:00</t>
        </is>
      </c>
      <c r="F1099" t="inlineStr">
        <is>
          <t>mbnt</t>
        </is>
      </c>
      <c r="G1099" t="inlineStr">
        <is>
          <t>No aplica</t>
        </is>
      </c>
      <c r="H1099" t="inlineStr"/>
      <c r="I1099" t="inlineStr">
        <is>
          <t>SQM</t>
        </is>
      </c>
    </row>
    <row r="1100">
      <c r="A1100" t="inlineStr">
        <is>
          <t>L1-13</t>
        </is>
      </c>
      <c r="B1100" t="inlineStr">
        <is>
          <t>Cota del agua subterránea</t>
        </is>
      </c>
      <c r="C1100" t="n">
        <v>3</v>
      </c>
      <c r="D1100" t="inlineStr">
        <is>
          <t>2298.963</t>
        </is>
      </c>
      <c r="E1100" t="inlineStr">
        <is>
          <t>12-09-2025 11:24:00</t>
        </is>
      </c>
      <c r="F1100" t="inlineStr">
        <is>
          <t>msnm</t>
        </is>
      </c>
      <c r="G1100" t="inlineStr">
        <is>
          <t>No aplica</t>
        </is>
      </c>
      <c r="H1100" t="inlineStr"/>
      <c r="I1100" t="inlineStr">
        <is>
          <t>SQM</t>
        </is>
      </c>
    </row>
    <row r="1101">
      <c r="A1101" t="inlineStr">
        <is>
          <t>L1-13</t>
        </is>
      </c>
      <c r="B1101" t="inlineStr">
        <is>
          <t>Profundidad del agua subterránea bajo el punto de referencia</t>
        </is>
      </c>
      <c r="C1101" t="n">
        <v>1</v>
      </c>
      <c r="D1101" t="inlineStr">
        <is>
          <t>2.451</t>
        </is>
      </c>
      <c r="E1101" t="inlineStr">
        <is>
          <t>12-09-2025 11:24:00</t>
        </is>
      </c>
      <c r="F1101" t="inlineStr">
        <is>
          <t>mbpr</t>
        </is>
      </c>
      <c r="G1101" t="inlineStr">
        <is>
          <t>No aplica</t>
        </is>
      </c>
      <c r="H1101" t="inlineStr"/>
      <c r="I1101" t="inlineStr">
        <is>
          <t>SQM</t>
        </is>
      </c>
    </row>
    <row r="1102">
      <c r="A1102" t="inlineStr">
        <is>
          <t>L1-13</t>
        </is>
      </c>
      <c r="B1102" t="inlineStr">
        <is>
          <t>Profundidad del agua subterránea bajo el nivel de terreno</t>
        </is>
      </c>
      <c r="C1102" t="n">
        <v>2</v>
      </c>
      <c r="D1102" t="n">
        <v>1.486</v>
      </c>
      <c r="E1102" t="inlineStr">
        <is>
          <t>12-09-2025 11:24:00</t>
        </is>
      </c>
      <c r="F1102" t="inlineStr">
        <is>
          <t>mbnt</t>
        </is>
      </c>
      <c r="G1102" t="inlineStr">
        <is>
          <t>No aplica</t>
        </is>
      </c>
      <c r="H1102" t="inlineStr"/>
      <c r="I1102" t="inlineStr">
        <is>
          <t>SQM</t>
        </is>
      </c>
    </row>
    <row r="1103">
      <c r="A1103" t="inlineStr">
        <is>
          <t>L1-13</t>
        </is>
      </c>
      <c r="B1103" t="inlineStr">
        <is>
          <t>Cota del agua subterránea</t>
        </is>
      </c>
      <c r="C1103" t="n">
        <v>3</v>
      </c>
      <c r="D1103" t="inlineStr"/>
      <c r="E1103" t="inlineStr">
        <is>
          <t>23-10-2025 12:00:00</t>
        </is>
      </c>
      <c r="F1103" t="inlineStr">
        <is>
          <t>msnm</t>
        </is>
      </c>
      <c r="G1103" t="inlineStr">
        <is>
          <t>No aplica</t>
        </is>
      </c>
      <c r="H1103" t="inlineStr">
        <is>
          <t>NO HUBO RESPUESTA/NO HUBO RESPUESTA/SIN CARTA DE ACCESO CONAF</t>
        </is>
      </c>
      <c r="I1103" t="inlineStr">
        <is>
          <t>SQM</t>
        </is>
      </c>
    </row>
    <row r="1104">
      <c r="A1104" t="inlineStr">
        <is>
          <t>L1-13</t>
        </is>
      </c>
      <c r="B1104" t="inlineStr">
        <is>
          <t>Profundidad del agua subterránea bajo el punto de referencia</t>
        </is>
      </c>
      <c r="C1104" t="n">
        <v>1</v>
      </c>
      <c r="D1104" t="inlineStr"/>
      <c r="E1104" t="inlineStr">
        <is>
          <t>23-10-2025 12:00:00</t>
        </is>
      </c>
      <c r="F1104" t="inlineStr">
        <is>
          <t>mbpr</t>
        </is>
      </c>
      <c r="G1104" t="inlineStr">
        <is>
          <t>No aplica</t>
        </is>
      </c>
      <c r="H1104" t="inlineStr">
        <is>
          <t>NO HUBO RESPUESTA/NO HUBO RESPUESTA/SIN CARTA DE ACCESO CONAF</t>
        </is>
      </c>
      <c r="I1104" t="inlineStr">
        <is>
          <t>SQM</t>
        </is>
      </c>
    </row>
    <row r="1105">
      <c r="A1105" t="inlineStr">
        <is>
          <t>L1-13</t>
        </is>
      </c>
      <c r="B1105" t="inlineStr">
        <is>
          <t>Profundidad del agua subterránea bajo el nivel de terreno</t>
        </is>
      </c>
      <c r="C1105" t="n">
        <v>2</v>
      </c>
      <c r="D1105" t="inlineStr"/>
      <c r="E1105" t="inlineStr">
        <is>
          <t>23-10-2025 12:00:00</t>
        </is>
      </c>
      <c r="F1105" t="inlineStr">
        <is>
          <t>mbnt</t>
        </is>
      </c>
      <c r="G1105" t="inlineStr">
        <is>
          <t>No aplica</t>
        </is>
      </c>
      <c r="H1105" t="inlineStr">
        <is>
          <t>NO HUBO RESPUESTA/NO HUBO RESPUESTA/SIN CARTA DE ACCESO CONAF</t>
        </is>
      </c>
      <c r="I1105" t="inlineStr">
        <is>
          <t>SQM</t>
        </is>
      </c>
    </row>
    <row r="1106">
      <c r="A1106" t="inlineStr">
        <is>
          <t>L1-13</t>
        </is>
      </c>
      <c r="B1106" t="inlineStr">
        <is>
          <t>Cota del agua subterránea</t>
        </is>
      </c>
      <c r="C1106" t="n">
        <v>3</v>
      </c>
      <c r="D1106" t="inlineStr">
        <is>
          <t>2298.966</t>
        </is>
      </c>
      <c r="E1106" t="inlineStr">
        <is>
          <t>14-11-2025 10:40:00</t>
        </is>
      </c>
      <c r="F1106" t="inlineStr">
        <is>
          <t>msnm</t>
        </is>
      </c>
      <c r="G1106" t="inlineStr">
        <is>
          <t>No aplica</t>
        </is>
      </c>
      <c r="H1106" t="inlineStr"/>
      <c r="I1106" t="inlineStr">
        <is>
          <t>SQM</t>
        </is>
      </c>
    </row>
    <row r="1107">
      <c r="A1107" t="inlineStr">
        <is>
          <t>L1-13</t>
        </is>
      </c>
      <c r="B1107" t="inlineStr">
        <is>
          <t>Profundidad del agua subterránea bajo el punto de referencia</t>
        </is>
      </c>
      <c r="C1107" t="n">
        <v>1</v>
      </c>
      <c r="D1107" t="inlineStr">
        <is>
          <t>2.448</t>
        </is>
      </c>
      <c r="E1107" t="inlineStr">
        <is>
          <t>14-11-2025 10:40:00</t>
        </is>
      </c>
      <c r="F1107" t="inlineStr">
        <is>
          <t>mbpr</t>
        </is>
      </c>
      <c r="G1107" t="inlineStr">
        <is>
          <t>No aplica</t>
        </is>
      </c>
      <c r="H1107" t="inlineStr"/>
      <c r="I1107" t="inlineStr">
        <is>
          <t>SQM</t>
        </is>
      </c>
    </row>
    <row r="1108">
      <c r="A1108" t="inlineStr">
        <is>
          <t>L1-13</t>
        </is>
      </c>
      <c r="B1108" t="inlineStr">
        <is>
          <t>Profundidad del agua subterránea bajo el nivel de terreno</t>
        </is>
      </c>
      <c r="C1108" t="n">
        <v>2</v>
      </c>
      <c r="D1108" t="n">
        <v>1.483</v>
      </c>
      <c r="E1108" t="inlineStr">
        <is>
          <t>14-11-2025 10:40:00</t>
        </is>
      </c>
      <c r="F1108" t="inlineStr">
        <is>
          <t>mbnt</t>
        </is>
      </c>
      <c r="G1108" t="inlineStr">
        <is>
          <t>No aplica</t>
        </is>
      </c>
      <c r="H1108" t="inlineStr"/>
      <c r="I1108" t="inlineStr">
        <is>
          <t>SQM</t>
        </is>
      </c>
    </row>
    <row r="1109">
      <c r="A1109" t="inlineStr">
        <is>
          <t>L1-13</t>
        </is>
      </c>
      <c r="B1109" t="inlineStr">
        <is>
          <t>Cota del agua subterránea</t>
        </is>
      </c>
      <c r="C1109" t="n">
        <v>3</v>
      </c>
      <c r="D1109" t="inlineStr"/>
      <c r="E1109" t="inlineStr">
        <is>
          <t>12-12-2025 12:00:00</t>
        </is>
      </c>
      <c r="F1109" t="inlineStr">
        <is>
          <t>msnm</t>
        </is>
      </c>
      <c r="G1109" t="inlineStr">
        <is>
          <t>No aplica</t>
        </is>
      </c>
      <c r="H1109" t="inlineStr">
        <is>
          <t>RESTRICCION LAGUNAR RNLF SONCOR</t>
        </is>
      </c>
      <c r="I1109" t="inlineStr">
        <is>
          <t>SQM</t>
        </is>
      </c>
    </row>
    <row r="1110">
      <c r="A1110" t="inlineStr">
        <is>
          <t>L1-13</t>
        </is>
      </c>
      <c r="B1110" t="inlineStr">
        <is>
          <t>Profundidad del agua subterránea bajo el punto de referencia</t>
        </is>
      </c>
      <c r="C1110" t="n">
        <v>1</v>
      </c>
      <c r="D1110" t="inlineStr"/>
      <c r="E1110" t="inlineStr">
        <is>
          <t>12-12-2025 12:00:00</t>
        </is>
      </c>
      <c r="F1110" t="inlineStr">
        <is>
          <t>mbpr</t>
        </is>
      </c>
      <c r="G1110" t="inlineStr">
        <is>
          <t>No aplica</t>
        </is>
      </c>
      <c r="H1110" t="inlineStr">
        <is>
          <t>RESTRICCION LAGUNAR RNLF SONCOR</t>
        </is>
      </c>
      <c r="I1110" t="inlineStr">
        <is>
          <t>SQM</t>
        </is>
      </c>
    </row>
    <row r="1111">
      <c r="A1111" t="inlineStr">
        <is>
          <t>L1-13</t>
        </is>
      </c>
      <c r="B1111" t="inlineStr">
        <is>
          <t>Profundidad del agua subterránea bajo el nivel de terreno</t>
        </is>
      </c>
      <c r="C1111" t="n">
        <v>2</v>
      </c>
      <c r="D1111" t="inlineStr"/>
      <c r="E1111" t="inlineStr">
        <is>
          <t>12-12-2025 12:00:00</t>
        </is>
      </c>
      <c r="F1111" t="inlineStr">
        <is>
          <t>mbnt</t>
        </is>
      </c>
      <c r="G1111" t="inlineStr">
        <is>
          <t>No aplica</t>
        </is>
      </c>
      <c r="H1111" t="inlineStr">
        <is>
          <t>RESTRICCION LAGUNAR RNLF SONCOR</t>
        </is>
      </c>
      <c r="I1111" t="inlineStr">
        <is>
          <t>SQM</t>
        </is>
      </c>
    </row>
    <row r="1112">
      <c r="A1112" t="inlineStr">
        <is>
          <t>L1-14</t>
        </is>
      </c>
      <c r="B1112" t="inlineStr">
        <is>
          <t>Cota del agua subterránea</t>
        </is>
      </c>
      <c r="C1112" t="n">
        <v>3</v>
      </c>
      <c r="D1112" t="inlineStr">
        <is>
          <t>2298.625</t>
        </is>
      </c>
      <c r="E1112" t="inlineStr">
        <is>
          <t>10-07-2025 13:31:00</t>
        </is>
      </c>
      <c r="F1112" t="inlineStr">
        <is>
          <t>msnm</t>
        </is>
      </c>
      <c r="G1112" t="inlineStr">
        <is>
          <t>No aplica</t>
        </is>
      </c>
      <c r="H1112" t="inlineStr"/>
      <c r="I1112" t="inlineStr">
        <is>
          <t>SQM</t>
        </is>
      </c>
    </row>
    <row r="1113">
      <c r="A1113" t="inlineStr">
        <is>
          <t>L1-14</t>
        </is>
      </c>
      <c r="B1113" t="inlineStr">
        <is>
          <t>Profundidad del agua subterránea bajo el punto de referencia</t>
        </is>
      </c>
      <c r="C1113" t="n">
        <v>1</v>
      </c>
      <c r="D1113" t="inlineStr">
        <is>
          <t>2.767</t>
        </is>
      </c>
      <c r="E1113" t="inlineStr">
        <is>
          <t>10-07-2025 13:31:00</t>
        </is>
      </c>
      <c r="F1113" t="inlineStr">
        <is>
          <t>mbpr</t>
        </is>
      </c>
      <c r="G1113" t="inlineStr">
        <is>
          <t>No aplica</t>
        </is>
      </c>
      <c r="H1113" t="inlineStr"/>
      <c r="I1113" t="inlineStr">
        <is>
          <t>SQM</t>
        </is>
      </c>
    </row>
    <row r="1114">
      <c r="A1114" t="inlineStr">
        <is>
          <t>L1-14</t>
        </is>
      </c>
      <c r="B1114" t="inlineStr">
        <is>
          <t>Profundidad del agua subterránea bajo el nivel de terreno</t>
        </is>
      </c>
      <c r="C1114" t="n">
        <v>2</v>
      </c>
      <c r="D1114" t="n">
        <v>1.803</v>
      </c>
      <c r="E1114" t="inlineStr">
        <is>
          <t>10-07-2025 13:31:00</t>
        </is>
      </c>
      <c r="F1114" t="inlineStr">
        <is>
          <t>mbnt</t>
        </is>
      </c>
      <c r="G1114" t="inlineStr">
        <is>
          <t>No aplica</t>
        </is>
      </c>
      <c r="H1114" t="inlineStr"/>
      <c r="I1114" t="inlineStr">
        <is>
          <t>SQM</t>
        </is>
      </c>
    </row>
    <row r="1115">
      <c r="A1115" t="inlineStr">
        <is>
          <t>L1-14</t>
        </is>
      </c>
      <c r="B1115" t="inlineStr">
        <is>
          <t>Cota del agua subterránea</t>
        </is>
      </c>
      <c r="C1115" t="n">
        <v>3</v>
      </c>
      <c r="D1115" t="inlineStr">
        <is>
          <t>2298.614</t>
        </is>
      </c>
      <c r="E1115" t="inlineStr">
        <is>
          <t>22-08-2025 13:14:00</t>
        </is>
      </c>
      <c r="F1115" t="inlineStr">
        <is>
          <t>msnm</t>
        </is>
      </c>
      <c r="G1115" t="inlineStr">
        <is>
          <t>No aplica</t>
        </is>
      </c>
      <c r="H1115" t="inlineStr"/>
      <c r="I1115" t="inlineStr">
        <is>
          <t>SQM</t>
        </is>
      </c>
    </row>
    <row r="1116">
      <c r="A1116" t="inlineStr">
        <is>
          <t>L1-14</t>
        </is>
      </c>
      <c r="B1116" t="inlineStr">
        <is>
          <t>Profundidad del agua subterránea bajo el punto de referencia</t>
        </is>
      </c>
      <c r="C1116" t="n">
        <v>1</v>
      </c>
      <c r="D1116" t="inlineStr">
        <is>
          <t>2.778</t>
        </is>
      </c>
      <c r="E1116" t="inlineStr">
        <is>
          <t>22-08-2025 13:14:00</t>
        </is>
      </c>
      <c r="F1116" t="inlineStr">
        <is>
          <t>mbpr</t>
        </is>
      </c>
      <c r="G1116" t="inlineStr">
        <is>
          <t>No aplica</t>
        </is>
      </c>
      <c r="H1116" t="inlineStr"/>
      <c r="I1116" t="inlineStr">
        <is>
          <t>SQM</t>
        </is>
      </c>
    </row>
    <row r="1117">
      <c r="A1117" t="inlineStr">
        <is>
          <t>L1-14</t>
        </is>
      </c>
      <c r="B1117" t="inlineStr">
        <is>
          <t>Profundidad del agua subterránea bajo el nivel de terreno</t>
        </is>
      </c>
      <c r="C1117" t="n">
        <v>2</v>
      </c>
      <c r="D1117" t="n">
        <v>1.814</v>
      </c>
      <c r="E1117" t="inlineStr">
        <is>
          <t>22-08-2025 13:14:00</t>
        </is>
      </c>
      <c r="F1117" t="inlineStr">
        <is>
          <t>mbnt</t>
        </is>
      </c>
      <c r="G1117" t="inlineStr">
        <is>
          <t>No aplica</t>
        </is>
      </c>
      <c r="H1117" t="inlineStr"/>
      <c r="I1117" t="inlineStr">
        <is>
          <t>SQM</t>
        </is>
      </c>
    </row>
    <row r="1118">
      <c r="A1118" t="inlineStr">
        <is>
          <t>L1-14</t>
        </is>
      </c>
      <c r="B1118" t="inlineStr">
        <is>
          <t>Cota del agua subterránea</t>
        </is>
      </c>
      <c r="C1118" t="n">
        <v>3</v>
      </c>
      <c r="D1118" t="inlineStr">
        <is>
          <t>2298.606</t>
        </is>
      </c>
      <c r="E1118" t="inlineStr">
        <is>
          <t>12-09-2025 11:44:00</t>
        </is>
      </c>
      <c r="F1118" t="inlineStr">
        <is>
          <t>msnm</t>
        </is>
      </c>
      <c r="G1118" t="inlineStr">
        <is>
          <t>No aplica</t>
        </is>
      </c>
      <c r="H1118" t="inlineStr"/>
      <c r="I1118" t="inlineStr">
        <is>
          <t>SQM</t>
        </is>
      </c>
    </row>
    <row r="1119">
      <c r="A1119" t="inlineStr">
        <is>
          <t>L1-14</t>
        </is>
      </c>
      <c r="B1119" t="inlineStr">
        <is>
          <t>Profundidad del agua subterránea bajo el punto de referencia</t>
        </is>
      </c>
      <c r="C1119" t="n">
        <v>1</v>
      </c>
      <c r="D1119" t="inlineStr">
        <is>
          <t>2.786</t>
        </is>
      </c>
      <c r="E1119" t="inlineStr">
        <is>
          <t>12-09-2025 11:44:00</t>
        </is>
      </c>
      <c r="F1119" t="inlineStr">
        <is>
          <t>mbpr</t>
        </is>
      </c>
      <c r="G1119" t="inlineStr">
        <is>
          <t>No aplica</t>
        </is>
      </c>
      <c r="H1119" t="inlineStr"/>
      <c r="I1119" t="inlineStr">
        <is>
          <t>SQM</t>
        </is>
      </c>
    </row>
    <row r="1120">
      <c r="A1120" t="inlineStr">
        <is>
          <t>L1-14</t>
        </is>
      </c>
      <c r="B1120" t="inlineStr">
        <is>
          <t>Profundidad del agua subterránea bajo el nivel de terreno</t>
        </is>
      </c>
      <c r="C1120" t="n">
        <v>2</v>
      </c>
      <c r="D1120" t="n">
        <v>1.822</v>
      </c>
      <c r="E1120" t="inlineStr">
        <is>
          <t>12-09-2025 11:44:00</t>
        </is>
      </c>
      <c r="F1120" t="inlineStr">
        <is>
          <t>mbnt</t>
        </is>
      </c>
      <c r="G1120" t="inlineStr">
        <is>
          <t>No aplica</t>
        </is>
      </c>
      <c r="H1120" t="inlineStr"/>
      <c r="I1120" t="inlineStr">
        <is>
          <t>SQM</t>
        </is>
      </c>
    </row>
    <row r="1121">
      <c r="A1121" t="inlineStr">
        <is>
          <t>L1-14</t>
        </is>
      </c>
      <c r="B1121" t="inlineStr">
        <is>
          <t>Cota del agua subterránea</t>
        </is>
      </c>
      <c r="C1121" t="n">
        <v>3</v>
      </c>
      <c r="D1121" t="inlineStr"/>
      <c r="E1121" t="inlineStr">
        <is>
          <t>23-10-2025 12:00:00</t>
        </is>
      </c>
      <c r="F1121" t="inlineStr">
        <is>
          <t>msnm</t>
        </is>
      </c>
      <c r="G1121" t="inlineStr">
        <is>
          <t>No aplica</t>
        </is>
      </c>
      <c r="H1121" t="inlineStr">
        <is>
          <t>NO HUBO RESPUESTA/NO HUBO RESPUESTA/SIN CARTA DE ACCESO CONAF</t>
        </is>
      </c>
      <c r="I1121" t="inlineStr">
        <is>
          <t>SQM</t>
        </is>
      </c>
    </row>
    <row r="1122">
      <c r="A1122" t="inlineStr">
        <is>
          <t>L1-14</t>
        </is>
      </c>
      <c r="B1122" t="inlineStr">
        <is>
          <t>Profundidad del agua subterránea bajo el punto de referencia</t>
        </is>
      </c>
      <c r="C1122" t="n">
        <v>1</v>
      </c>
      <c r="D1122" t="inlineStr"/>
      <c r="E1122" t="inlineStr">
        <is>
          <t>23-10-2025 12:00:00</t>
        </is>
      </c>
      <c r="F1122" t="inlineStr">
        <is>
          <t>mbpr</t>
        </is>
      </c>
      <c r="G1122" t="inlineStr">
        <is>
          <t>No aplica</t>
        </is>
      </c>
      <c r="H1122" t="inlineStr">
        <is>
          <t>NO HUBO RESPUESTA/NO HUBO RESPUESTA/SIN CARTA DE ACCESO CONAF</t>
        </is>
      </c>
      <c r="I1122" t="inlineStr">
        <is>
          <t>SQM</t>
        </is>
      </c>
    </row>
    <row r="1123">
      <c r="A1123" t="inlineStr">
        <is>
          <t>L1-14</t>
        </is>
      </c>
      <c r="B1123" t="inlineStr">
        <is>
          <t>Profundidad del agua subterránea bajo el nivel de terreno</t>
        </is>
      </c>
      <c r="C1123" t="n">
        <v>2</v>
      </c>
      <c r="D1123" t="inlineStr"/>
      <c r="E1123" t="inlineStr">
        <is>
          <t>23-10-2025 12:00:00</t>
        </is>
      </c>
      <c r="F1123" t="inlineStr">
        <is>
          <t>mbnt</t>
        </is>
      </c>
      <c r="G1123" t="inlineStr">
        <is>
          <t>No aplica</t>
        </is>
      </c>
      <c r="H1123" t="inlineStr">
        <is>
          <t>NO HUBO RESPUESTA/NO HUBO RESPUESTA/SIN CARTA DE ACCESO CONAF</t>
        </is>
      </c>
      <c r="I1123" t="inlineStr">
        <is>
          <t>SQM</t>
        </is>
      </c>
    </row>
    <row r="1124">
      <c r="A1124" t="inlineStr">
        <is>
          <t>L1-14</t>
        </is>
      </c>
      <c r="B1124" t="inlineStr">
        <is>
          <t>Cota del agua subterránea</t>
        </is>
      </c>
      <c r="C1124" t="n">
        <v>3</v>
      </c>
      <c r="D1124" t="inlineStr">
        <is>
          <t>2298.596</t>
        </is>
      </c>
      <c r="E1124" t="inlineStr">
        <is>
          <t>14-11-2025 11:02:00</t>
        </is>
      </c>
      <c r="F1124" t="inlineStr">
        <is>
          <t>msnm</t>
        </is>
      </c>
      <c r="G1124" t="inlineStr">
        <is>
          <t>No aplica</t>
        </is>
      </c>
      <c r="H1124" t="inlineStr"/>
      <c r="I1124" t="inlineStr">
        <is>
          <t>SQM</t>
        </is>
      </c>
    </row>
    <row r="1125">
      <c r="A1125" t="inlineStr">
        <is>
          <t>L1-14</t>
        </is>
      </c>
      <c r="B1125" t="inlineStr">
        <is>
          <t>Profundidad del agua subterránea bajo el punto de referencia</t>
        </is>
      </c>
      <c r="C1125" t="n">
        <v>1</v>
      </c>
      <c r="D1125" t="inlineStr">
        <is>
          <t>2.796</t>
        </is>
      </c>
      <c r="E1125" t="inlineStr">
        <is>
          <t>14-11-2025 11:02:00</t>
        </is>
      </c>
      <c r="F1125" t="inlineStr">
        <is>
          <t>mbpr</t>
        </is>
      </c>
      <c r="G1125" t="inlineStr">
        <is>
          <t>No aplica</t>
        </is>
      </c>
      <c r="H1125" t="inlineStr"/>
      <c r="I1125" t="inlineStr">
        <is>
          <t>SQM</t>
        </is>
      </c>
    </row>
    <row r="1126">
      <c r="A1126" t="inlineStr">
        <is>
          <t>L1-14</t>
        </is>
      </c>
      <c r="B1126" t="inlineStr">
        <is>
          <t>Profundidad del agua subterránea bajo el nivel de terreno</t>
        </is>
      </c>
      <c r="C1126" t="n">
        <v>2</v>
      </c>
      <c r="D1126" t="n">
        <v>1.832</v>
      </c>
      <c r="E1126" t="inlineStr">
        <is>
          <t>14-11-2025 11:02:00</t>
        </is>
      </c>
      <c r="F1126" t="inlineStr">
        <is>
          <t>mbnt</t>
        </is>
      </c>
      <c r="G1126" t="inlineStr">
        <is>
          <t>No aplica</t>
        </is>
      </c>
      <c r="H1126" t="inlineStr"/>
      <c r="I1126" t="inlineStr">
        <is>
          <t>SQM</t>
        </is>
      </c>
    </row>
    <row r="1127">
      <c r="A1127" t="inlineStr">
        <is>
          <t>L1-14</t>
        </is>
      </c>
      <c r="B1127" t="inlineStr">
        <is>
          <t>Cota del agua subterránea</t>
        </is>
      </c>
      <c r="C1127" t="n">
        <v>3</v>
      </c>
      <c r="D1127" t="inlineStr">
        <is>
          <t>2298.592</t>
        </is>
      </c>
      <c r="E1127" t="inlineStr">
        <is>
          <t>12-12-2025 10:51:00</t>
        </is>
      </c>
      <c r="F1127" t="inlineStr">
        <is>
          <t>msnm</t>
        </is>
      </c>
      <c r="G1127" t="inlineStr">
        <is>
          <t>No aplica</t>
        </is>
      </c>
      <c r="H1127" t="inlineStr"/>
      <c r="I1127" t="inlineStr">
        <is>
          <t>SQM</t>
        </is>
      </c>
    </row>
    <row r="1128">
      <c r="A1128" t="inlineStr">
        <is>
          <t>L1-14</t>
        </is>
      </c>
      <c r="B1128" t="inlineStr">
        <is>
          <t>Profundidad del agua subterránea bajo el punto de referencia</t>
        </is>
      </c>
      <c r="C1128" t="n">
        <v>1</v>
      </c>
      <c r="D1128" t="inlineStr">
        <is>
          <t>2.800</t>
        </is>
      </c>
      <c r="E1128" t="inlineStr">
        <is>
          <t>12-12-2025 10:51:00</t>
        </is>
      </c>
      <c r="F1128" t="inlineStr">
        <is>
          <t>mbpr</t>
        </is>
      </c>
      <c r="G1128" t="inlineStr">
        <is>
          <t>No aplica</t>
        </is>
      </c>
      <c r="H1128" t="inlineStr"/>
      <c r="I1128" t="inlineStr">
        <is>
          <t>SQM</t>
        </is>
      </c>
    </row>
    <row r="1129">
      <c r="A1129" t="inlineStr">
        <is>
          <t>L1-14</t>
        </is>
      </c>
      <c r="B1129" t="inlineStr">
        <is>
          <t>Profundidad del agua subterránea bajo el nivel de terreno</t>
        </is>
      </c>
      <c r="C1129" t="n">
        <v>2</v>
      </c>
      <c r="D1129" t="n">
        <v>1.836</v>
      </c>
      <c r="E1129" t="inlineStr">
        <is>
          <t>12-12-2025 10:51:00</t>
        </is>
      </c>
      <c r="F1129" t="inlineStr">
        <is>
          <t>mbnt</t>
        </is>
      </c>
      <c r="G1129" t="inlineStr">
        <is>
          <t>No aplica</t>
        </is>
      </c>
      <c r="H1129" t="inlineStr"/>
      <c r="I1129" t="inlineStr">
        <is>
          <t>SQM</t>
        </is>
      </c>
    </row>
    <row r="1130">
      <c r="A1130" t="inlineStr">
        <is>
          <t>L1-15</t>
        </is>
      </c>
      <c r="B1130" t="inlineStr">
        <is>
          <t>Cota del agua subterránea</t>
        </is>
      </c>
      <c r="C1130" t="n">
        <v>3</v>
      </c>
      <c r="D1130" t="inlineStr">
        <is>
          <t>2299.826</t>
        </is>
      </c>
      <c r="E1130" t="inlineStr">
        <is>
          <t>25-07-2025 11:41:00</t>
        </is>
      </c>
      <c r="F1130" t="inlineStr">
        <is>
          <t>msnm</t>
        </is>
      </c>
      <c r="G1130" t="inlineStr">
        <is>
          <t>No aplica</t>
        </is>
      </c>
      <c r="H1130" t="inlineStr"/>
      <c r="I1130" t="inlineStr">
        <is>
          <t>SQM</t>
        </is>
      </c>
    </row>
    <row r="1131">
      <c r="A1131" t="inlineStr">
        <is>
          <t>L1-15</t>
        </is>
      </c>
      <c r="B1131" t="inlineStr">
        <is>
          <t>Profundidad del agua subterránea bajo el punto de referencia</t>
        </is>
      </c>
      <c r="C1131" t="n">
        <v>1</v>
      </c>
      <c r="D1131" t="inlineStr">
        <is>
          <t>1.909</t>
        </is>
      </c>
      <c r="E1131" t="inlineStr">
        <is>
          <t>25-07-2025 11:41:00</t>
        </is>
      </c>
      <c r="F1131" t="inlineStr">
        <is>
          <t>mbpr</t>
        </is>
      </c>
      <c r="G1131" t="inlineStr">
        <is>
          <t>No aplica</t>
        </is>
      </c>
      <c r="H1131" t="inlineStr"/>
      <c r="I1131" t="inlineStr">
        <is>
          <t>SQM</t>
        </is>
      </c>
    </row>
    <row r="1132">
      <c r="A1132" t="inlineStr">
        <is>
          <t>L1-15</t>
        </is>
      </c>
      <c r="B1132" t="inlineStr">
        <is>
          <t>Profundidad del agua subterránea bajo el nivel de terreno</t>
        </is>
      </c>
      <c r="C1132" t="n">
        <v>2</v>
      </c>
      <c r="D1132" t="n">
        <v>0.997</v>
      </c>
      <c r="E1132" t="inlineStr">
        <is>
          <t>25-07-2025 11:41:00</t>
        </is>
      </c>
      <c r="F1132" t="inlineStr">
        <is>
          <t>mbnt</t>
        </is>
      </c>
      <c r="G1132" t="inlineStr">
        <is>
          <t>No aplica</t>
        </is>
      </c>
      <c r="H1132" t="inlineStr"/>
      <c r="I1132" t="inlineStr">
        <is>
          <t>SQM</t>
        </is>
      </c>
    </row>
    <row r="1133">
      <c r="A1133" t="inlineStr">
        <is>
          <t>L1-15</t>
        </is>
      </c>
      <c r="B1133" t="inlineStr">
        <is>
          <t>Cota del agua subterránea</t>
        </is>
      </c>
      <c r="C1133" t="n">
        <v>3</v>
      </c>
      <c r="D1133" t="inlineStr">
        <is>
          <t>2299.841</t>
        </is>
      </c>
      <c r="E1133" t="inlineStr">
        <is>
          <t>29-08-2025 10:58:00</t>
        </is>
      </c>
      <c r="F1133" t="inlineStr">
        <is>
          <t>msnm</t>
        </is>
      </c>
      <c r="G1133" t="inlineStr">
        <is>
          <t>No aplica</t>
        </is>
      </c>
      <c r="H1133" t="inlineStr"/>
      <c r="I1133" t="inlineStr">
        <is>
          <t>SQM</t>
        </is>
      </c>
    </row>
    <row r="1134">
      <c r="A1134" t="inlineStr">
        <is>
          <t>L1-15</t>
        </is>
      </c>
      <c r="B1134" t="inlineStr">
        <is>
          <t>Profundidad del agua subterránea bajo el punto de referencia</t>
        </is>
      </c>
      <c r="C1134" t="n">
        <v>1</v>
      </c>
      <c r="D1134" t="inlineStr">
        <is>
          <t>1.894</t>
        </is>
      </c>
      <c r="E1134" t="inlineStr">
        <is>
          <t>29-08-2025 10:58:00</t>
        </is>
      </c>
      <c r="F1134" t="inlineStr">
        <is>
          <t>mbpr</t>
        </is>
      </c>
      <c r="G1134" t="inlineStr">
        <is>
          <t>No aplica</t>
        </is>
      </c>
      <c r="H1134" t="inlineStr"/>
      <c r="I1134" t="inlineStr">
        <is>
          <t>SQM</t>
        </is>
      </c>
    </row>
    <row r="1135">
      <c r="A1135" t="inlineStr">
        <is>
          <t>L1-15</t>
        </is>
      </c>
      <c r="B1135" t="inlineStr">
        <is>
          <t>Profundidad del agua subterránea bajo el nivel de terreno</t>
        </is>
      </c>
      <c r="C1135" t="n">
        <v>2</v>
      </c>
      <c r="D1135" t="n">
        <v>0.982</v>
      </c>
      <c r="E1135" t="inlineStr">
        <is>
          <t>29-08-2025 10:58:00</t>
        </is>
      </c>
      <c r="F1135" t="inlineStr">
        <is>
          <t>mbnt</t>
        </is>
      </c>
      <c r="G1135" t="inlineStr">
        <is>
          <t>No aplica</t>
        </is>
      </c>
      <c r="H1135" t="inlineStr"/>
      <c r="I1135" t="inlineStr">
        <is>
          <t>SQM</t>
        </is>
      </c>
    </row>
    <row r="1136">
      <c r="A1136" t="inlineStr">
        <is>
          <t>L1-15</t>
        </is>
      </c>
      <c r="B1136" t="inlineStr">
        <is>
          <t>Cota del agua subterránea</t>
        </is>
      </c>
      <c r="C1136" t="n">
        <v>3</v>
      </c>
      <c r="D1136" t="inlineStr">
        <is>
          <t>2299.854</t>
        </is>
      </c>
      <c r="E1136" t="inlineStr">
        <is>
          <t>26-09-2025 11:56:00</t>
        </is>
      </c>
      <c r="F1136" t="inlineStr">
        <is>
          <t>msnm</t>
        </is>
      </c>
      <c r="G1136" t="inlineStr">
        <is>
          <t>No aplica</t>
        </is>
      </c>
      <c r="H1136" t="inlineStr"/>
      <c r="I1136" t="inlineStr">
        <is>
          <t>SQM</t>
        </is>
      </c>
    </row>
    <row r="1137">
      <c r="A1137" t="inlineStr">
        <is>
          <t>L1-15</t>
        </is>
      </c>
      <c r="B1137" t="inlineStr">
        <is>
          <t>Profundidad del agua subterránea bajo el punto de referencia</t>
        </is>
      </c>
      <c r="C1137" t="n">
        <v>1</v>
      </c>
      <c r="D1137" t="inlineStr">
        <is>
          <t>1.881</t>
        </is>
      </c>
      <c r="E1137" t="inlineStr">
        <is>
          <t>26-09-2025 11:56:00</t>
        </is>
      </c>
      <c r="F1137" t="inlineStr">
        <is>
          <t>mbpr</t>
        </is>
      </c>
      <c r="G1137" t="inlineStr">
        <is>
          <t>No aplica</t>
        </is>
      </c>
      <c r="H1137" t="inlineStr"/>
      <c r="I1137" t="inlineStr">
        <is>
          <t>SQM</t>
        </is>
      </c>
    </row>
    <row r="1138">
      <c r="A1138" t="inlineStr">
        <is>
          <t>L1-15</t>
        </is>
      </c>
      <c r="B1138" t="inlineStr">
        <is>
          <t>Profundidad del agua subterránea bajo el nivel de terreno</t>
        </is>
      </c>
      <c r="C1138" t="n">
        <v>2</v>
      </c>
      <c r="D1138" t="n">
        <v>0.969</v>
      </c>
      <c r="E1138" t="inlineStr">
        <is>
          <t>26-09-2025 11:56:00</t>
        </is>
      </c>
      <c r="F1138" t="inlineStr">
        <is>
          <t>mbnt</t>
        </is>
      </c>
      <c r="G1138" t="inlineStr">
        <is>
          <t>No aplica</t>
        </is>
      </c>
      <c r="H1138" t="inlineStr"/>
      <c r="I1138" t="inlineStr">
        <is>
          <t>SQM</t>
        </is>
      </c>
    </row>
    <row r="1139">
      <c r="A1139" t="inlineStr">
        <is>
          <t>L1-15</t>
        </is>
      </c>
      <c r="B1139" t="inlineStr">
        <is>
          <t>Cota del agua subterránea</t>
        </is>
      </c>
      <c r="C1139" t="n">
        <v>3</v>
      </c>
      <c r="D1139" t="inlineStr"/>
      <c r="E1139" t="inlineStr">
        <is>
          <t>24-10-2025 12:00:00</t>
        </is>
      </c>
      <c r="F1139" t="inlineStr">
        <is>
          <t>msnm</t>
        </is>
      </c>
      <c r="G1139" t="inlineStr">
        <is>
          <t>No aplica</t>
        </is>
      </c>
      <c r="H1139" t="inlineStr">
        <is>
          <t>NO HUBO RESPUESTA/NO HUBO RESPUESTA/SIN CARTA DE ACCESO CONAF</t>
        </is>
      </c>
      <c r="I1139" t="inlineStr">
        <is>
          <t>SQM</t>
        </is>
      </c>
    </row>
    <row r="1140">
      <c r="A1140" t="inlineStr">
        <is>
          <t>L1-15</t>
        </is>
      </c>
      <c r="B1140" t="inlineStr">
        <is>
          <t>Profundidad del agua subterránea bajo el punto de referencia</t>
        </is>
      </c>
      <c r="C1140" t="n">
        <v>1</v>
      </c>
      <c r="D1140" t="inlineStr"/>
      <c r="E1140" t="inlineStr">
        <is>
          <t>24-10-2025 12:00:00</t>
        </is>
      </c>
      <c r="F1140" t="inlineStr">
        <is>
          <t>mbpr</t>
        </is>
      </c>
      <c r="G1140" t="inlineStr">
        <is>
          <t>No aplica</t>
        </is>
      </c>
      <c r="H1140" t="inlineStr">
        <is>
          <t>NO HUBO RESPUESTA/NO HUBO RESPUESTA/SIN CARTA DE ACCESO CONAF</t>
        </is>
      </c>
      <c r="I1140" t="inlineStr">
        <is>
          <t>SQM</t>
        </is>
      </c>
    </row>
    <row r="1141">
      <c r="A1141" t="inlineStr">
        <is>
          <t>L1-15</t>
        </is>
      </c>
      <c r="B1141" t="inlineStr">
        <is>
          <t>Profundidad del agua subterránea bajo el nivel de terreno</t>
        </is>
      </c>
      <c r="C1141" t="n">
        <v>2</v>
      </c>
      <c r="D1141" t="inlineStr"/>
      <c r="E1141" t="inlineStr">
        <is>
          <t>24-10-2025 12:00:00</t>
        </is>
      </c>
      <c r="F1141" t="inlineStr">
        <is>
          <t>mbnt</t>
        </is>
      </c>
      <c r="G1141" t="inlineStr">
        <is>
          <t>No aplica</t>
        </is>
      </c>
      <c r="H1141" t="inlineStr">
        <is>
          <t>NO HUBO RESPUESTA/NO HUBO RESPUESTA/SIN CARTA DE ACCESO CONAF</t>
        </is>
      </c>
      <c r="I1141" t="inlineStr">
        <is>
          <t>SQM</t>
        </is>
      </c>
    </row>
    <row r="1142">
      <c r="A1142" t="inlineStr">
        <is>
          <t>L1-15</t>
        </is>
      </c>
      <c r="B1142" t="inlineStr">
        <is>
          <t>Cota del agua subterránea</t>
        </is>
      </c>
      <c r="C1142" t="n">
        <v>3</v>
      </c>
      <c r="D1142" t="inlineStr">
        <is>
          <t>2299.867</t>
        </is>
      </c>
      <c r="E1142" t="inlineStr">
        <is>
          <t>21-11-2025 13:22:00</t>
        </is>
      </c>
      <c r="F1142" t="inlineStr">
        <is>
          <t>msnm</t>
        </is>
      </c>
      <c r="G1142" t="inlineStr">
        <is>
          <t>No aplica</t>
        </is>
      </c>
      <c r="H1142" t="inlineStr"/>
      <c r="I1142" t="inlineStr">
        <is>
          <t>SQM</t>
        </is>
      </c>
    </row>
    <row r="1143">
      <c r="A1143" t="inlineStr">
        <is>
          <t>L1-15</t>
        </is>
      </c>
      <c r="B1143" t="inlineStr">
        <is>
          <t>Profundidad del agua subterránea bajo el punto de referencia</t>
        </is>
      </c>
      <c r="C1143" t="n">
        <v>1</v>
      </c>
      <c r="D1143" t="inlineStr">
        <is>
          <t>1.868</t>
        </is>
      </c>
      <c r="E1143" t="inlineStr">
        <is>
          <t>21-11-2025 13:22:00</t>
        </is>
      </c>
      <c r="F1143" t="inlineStr">
        <is>
          <t>mbpr</t>
        </is>
      </c>
      <c r="G1143" t="inlineStr">
        <is>
          <t>No aplica</t>
        </is>
      </c>
      <c r="H1143" t="inlineStr"/>
      <c r="I1143" t="inlineStr">
        <is>
          <t>SQM</t>
        </is>
      </c>
    </row>
    <row r="1144">
      <c r="A1144" t="inlineStr">
        <is>
          <t>L1-15</t>
        </is>
      </c>
      <c r="B1144" t="inlineStr">
        <is>
          <t>Profundidad del agua subterránea bajo el nivel de terreno</t>
        </is>
      </c>
      <c r="C1144" t="n">
        <v>2</v>
      </c>
      <c r="D1144" t="n">
        <v>0.956</v>
      </c>
      <c r="E1144" t="inlineStr">
        <is>
          <t>21-11-2025 13:22:00</t>
        </is>
      </c>
      <c r="F1144" t="inlineStr">
        <is>
          <t>mbnt</t>
        </is>
      </c>
      <c r="G1144" t="inlineStr">
        <is>
          <t>No aplica</t>
        </is>
      </c>
      <c r="H1144" t="inlineStr"/>
      <c r="I1144" t="inlineStr">
        <is>
          <t>SQM</t>
        </is>
      </c>
    </row>
    <row r="1145">
      <c r="A1145" t="inlineStr">
        <is>
          <t>L1-15</t>
        </is>
      </c>
      <c r="B1145" t="inlineStr">
        <is>
          <t>Cota del agua subterránea</t>
        </is>
      </c>
      <c r="C1145" t="n">
        <v>3</v>
      </c>
      <c r="D1145" t="inlineStr">
        <is>
          <t>2299.859</t>
        </is>
      </c>
      <c r="E1145" t="inlineStr">
        <is>
          <t>19-12-2025 11:08:00</t>
        </is>
      </c>
      <c r="F1145" t="inlineStr">
        <is>
          <t>msnm</t>
        </is>
      </c>
      <c r="G1145" t="inlineStr">
        <is>
          <t>No aplica</t>
        </is>
      </c>
      <c r="H1145" t="inlineStr"/>
      <c r="I1145" t="inlineStr">
        <is>
          <t>SQM</t>
        </is>
      </c>
    </row>
    <row r="1146">
      <c r="A1146" t="inlineStr">
        <is>
          <t>L1-15</t>
        </is>
      </c>
      <c r="B1146" t="inlineStr">
        <is>
          <t>Profundidad del agua subterránea bajo el punto de referencia</t>
        </is>
      </c>
      <c r="C1146" t="n">
        <v>1</v>
      </c>
      <c r="D1146" t="inlineStr">
        <is>
          <t>1.876</t>
        </is>
      </c>
      <c r="E1146" t="inlineStr">
        <is>
          <t>19-12-2025 11:08:00</t>
        </is>
      </c>
      <c r="F1146" t="inlineStr">
        <is>
          <t>mbpr</t>
        </is>
      </c>
      <c r="G1146" t="inlineStr">
        <is>
          <t>No aplica</t>
        </is>
      </c>
      <c r="H1146" t="inlineStr"/>
      <c r="I1146" t="inlineStr">
        <is>
          <t>SQM</t>
        </is>
      </c>
    </row>
    <row r="1147">
      <c r="A1147" t="inlineStr">
        <is>
          <t>L1-15</t>
        </is>
      </c>
      <c r="B1147" t="inlineStr">
        <is>
          <t>Profundidad del agua subterránea bajo el nivel de terreno</t>
        </is>
      </c>
      <c r="C1147" t="n">
        <v>2</v>
      </c>
      <c r="D1147" t="n">
        <v>0.964</v>
      </c>
      <c r="E1147" t="inlineStr">
        <is>
          <t>19-12-2025 11:08:00</t>
        </is>
      </c>
      <c r="F1147" t="inlineStr">
        <is>
          <t>mbnt</t>
        </is>
      </c>
      <c r="G1147" t="inlineStr">
        <is>
          <t>No aplica</t>
        </is>
      </c>
      <c r="H1147" t="inlineStr"/>
      <c r="I1147" t="inlineStr">
        <is>
          <t>SQM</t>
        </is>
      </c>
    </row>
    <row r="1148">
      <c r="A1148" t="inlineStr">
        <is>
          <t>L1-16</t>
        </is>
      </c>
      <c r="B1148" t="inlineStr">
        <is>
          <t>Cota del agua subterránea</t>
        </is>
      </c>
      <c r="C1148" t="n">
        <v>3</v>
      </c>
      <c r="D1148" t="inlineStr">
        <is>
          <t>2300.083</t>
        </is>
      </c>
      <c r="E1148" t="inlineStr">
        <is>
          <t>25-07-2025 12:01:00</t>
        </is>
      </c>
      <c r="F1148" t="inlineStr">
        <is>
          <t>msnm</t>
        </is>
      </c>
      <c r="G1148" t="inlineStr">
        <is>
          <t>No aplica</t>
        </is>
      </c>
      <c r="H1148" t="inlineStr"/>
      <c r="I1148" t="inlineStr">
        <is>
          <t>SQM</t>
        </is>
      </c>
    </row>
    <row r="1149">
      <c r="A1149" t="inlineStr">
        <is>
          <t>L1-16</t>
        </is>
      </c>
      <c r="B1149" t="inlineStr">
        <is>
          <t>Profundidad del agua subterránea bajo el punto de referencia</t>
        </is>
      </c>
      <c r="C1149" t="n">
        <v>1</v>
      </c>
      <c r="D1149" t="inlineStr">
        <is>
          <t>1.469</t>
        </is>
      </c>
      <c r="E1149" t="inlineStr">
        <is>
          <t>25-07-2025 12:01:00</t>
        </is>
      </c>
      <c r="F1149" t="inlineStr">
        <is>
          <t>mbpr</t>
        </is>
      </c>
      <c r="G1149" t="inlineStr">
        <is>
          <t>No aplica</t>
        </is>
      </c>
      <c r="H1149" t="inlineStr"/>
      <c r="I1149" t="inlineStr">
        <is>
          <t>SQM</t>
        </is>
      </c>
    </row>
    <row r="1150">
      <c r="A1150" t="inlineStr">
        <is>
          <t>L1-16</t>
        </is>
      </c>
      <c r="B1150" t="inlineStr">
        <is>
          <t>Profundidad del agua subterránea bajo el nivel de terreno</t>
        </is>
      </c>
      <c r="C1150" t="n">
        <v>2</v>
      </c>
      <c r="D1150" t="n">
        <v>0.5590000000000001</v>
      </c>
      <c r="E1150" t="inlineStr">
        <is>
          <t>25-07-2025 12:01:00</t>
        </is>
      </c>
      <c r="F1150" t="inlineStr">
        <is>
          <t>mbnt</t>
        </is>
      </c>
      <c r="G1150" t="inlineStr">
        <is>
          <t>No aplica</t>
        </is>
      </c>
      <c r="H1150" t="inlineStr"/>
      <c r="I1150" t="inlineStr">
        <is>
          <t>SQM</t>
        </is>
      </c>
    </row>
    <row r="1151">
      <c r="A1151" t="inlineStr">
        <is>
          <t>L1-16</t>
        </is>
      </c>
      <c r="B1151" t="inlineStr">
        <is>
          <t>Cota del agua subterránea</t>
        </is>
      </c>
      <c r="C1151" t="n">
        <v>3</v>
      </c>
      <c r="D1151" t="inlineStr">
        <is>
          <t>2300.080</t>
        </is>
      </c>
      <c r="E1151" t="inlineStr">
        <is>
          <t>29-08-2025 11:52:00</t>
        </is>
      </c>
      <c r="F1151" t="inlineStr">
        <is>
          <t>msnm</t>
        </is>
      </c>
      <c r="G1151" t="inlineStr">
        <is>
          <t>No aplica</t>
        </is>
      </c>
      <c r="H1151" t="inlineStr"/>
      <c r="I1151" t="inlineStr">
        <is>
          <t>SQM</t>
        </is>
      </c>
    </row>
    <row r="1152">
      <c r="A1152" t="inlineStr">
        <is>
          <t>L1-16</t>
        </is>
      </c>
      <c r="B1152" t="inlineStr">
        <is>
          <t>Profundidad del agua subterránea bajo el punto de referencia</t>
        </is>
      </c>
      <c r="C1152" t="n">
        <v>1</v>
      </c>
      <c r="D1152" t="inlineStr">
        <is>
          <t>1.472</t>
        </is>
      </c>
      <c r="E1152" t="inlineStr">
        <is>
          <t>29-08-2025 11:52:00</t>
        </is>
      </c>
      <c r="F1152" t="inlineStr">
        <is>
          <t>mbpr</t>
        </is>
      </c>
      <c r="G1152" t="inlineStr">
        <is>
          <t>No aplica</t>
        </is>
      </c>
      <c r="H1152" t="inlineStr"/>
      <c r="I1152" t="inlineStr">
        <is>
          <t>SQM</t>
        </is>
      </c>
    </row>
    <row r="1153">
      <c r="A1153" t="inlineStr">
        <is>
          <t>L1-16</t>
        </is>
      </c>
      <c r="B1153" t="inlineStr">
        <is>
          <t>Profundidad del agua subterránea bajo el nivel de terreno</t>
        </is>
      </c>
      <c r="C1153" t="n">
        <v>2</v>
      </c>
      <c r="D1153" t="n">
        <v>0.5620000000000001</v>
      </c>
      <c r="E1153" t="inlineStr">
        <is>
          <t>29-08-2025 11:52:00</t>
        </is>
      </c>
      <c r="F1153" t="inlineStr">
        <is>
          <t>mbnt</t>
        </is>
      </c>
      <c r="G1153" t="inlineStr">
        <is>
          <t>No aplica</t>
        </is>
      </c>
      <c r="H1153" t="inlineStr"/>
      <c r="I1153" t="inlineStr">
        <is>
          <t>SQM</t>
        </is>
      </c>
    </row>
    <row r="1154">
      <c r="A1154" t="inlineStr">
        <is>
          <t>L1-16</t>
        </is>
      </c>
      <c r="B1154" t="inlineStr">
        <is>
          <t>Cota del agua subterránea</t>
        </is>
      </c>
      <c r="C1154" t="n">
        <v>3</v>
      </c>
      <c r="D1154" t="inlineStr">
        <is>
          <t>2300.055</t>
        </is>
      </c>
      <c r="E1154" t="inlineStr">
        <is>
          <t>26-09-2025 11:18:00</t>
        </is>
      </c>
      <c r="F1154" t="inlineStr">
        <is>
          <t>msnm</t>
        </is>
      </c>
      <c r="G1154" t="inlineStr">
        <is>
          <t>No aplica</t>
        </is>
      </c>
      <c r="H1154" t="inlineStr"/>
      <c r="I1154" t="inlineStr">
        <is>
          <t>SQM</t>
        </is>
      </c>
    </row>
    <row r="1155">
      <c r="A1155" t="inlineStr">
        <is>
          <t>L1-16</t>
        </is>
      </c>
      <c r="B1155" t="inlineStr">
        <is>
          <t>Profundidad del agua subterránea bajo el punto de referencia</t>
        </is>
      </c>
      <c r="C1155" t="n">
        <v>1</v>
      </c>
      <c r="D1155" t="inlineStr">
        <is>
          <t>1.497</t>
        </is>
      </c>
      <c r="E1155" t="inlineStr">
        <is>
          <t>26-09-2025 11:18:00</t>
        </is>
      </c>
      <c r="F1155" t="inlineStr">
        <is>
          <t>mbpr</t>
        </is>
      </c>
      <c r="G1155" t="inlineStr">
        <is>
          <t>No aplica</t>
        </is>
      </c>
      <c r="H1155" t="inlineStr"/>
      <c r="I1155" t="inlineStr">
        <is>
          <t>SQM</t>
        </is>
      </c>
    </row>
    <row r="1156">
      <c r="A1156" t="inlineStr">
        <is>
          <t>L1-16</t>
        </is>
      </c>
      <c r="B1156" t="inlineStr">
        <is>
          <t>Profundidad del agua subterránea bajo el nivel de terreno</t>
        </is>
      </c>
      <c r="C1156" t="n">
        <v>2</v>
      </c>
      <c r="D1156" t="n">
        <v>0.587</v>
      </c>
      <c r="E1156" t="inlineStr">
        <is>
          <t>26-09-2025 11:18:00</t>
        </is>
      </c>
      <c r="F1156" t="inlineStr">
        <is>
          <t>mbnt</t>
        </is>
      </c>
      <c r="G1156" t="inlineStr">
        <is>
          <t>No aplica</t>
        </is>
      </c>
      <c r="H1156" t="inlineStr"/>
      <c r="I1156" t="inlineStr">
        <is>
          <t>SQM</t>
        </is>
      </c>
    </row>
    <row r="1157">
      <c r="A1157" t="inlineStr">
        <is>
          <t>L1-16</t>
        </is>
      </c>
      <c r="B1157" t="inlineStr">
        <is>
          <t>Cota del agua subterránea</t>
        </is>
      </c>
      <c r="C1157" t="n">
        <v>3</v>
      </c>
      <c r="D1157" t="inlineStr"/>
      <c r="E1157" t="inlineStr">
        <is>
          <t>24-10-2025 12:00:00</t>
        </is>
      </c>
      <c r="F1157" t="inlineStr">
        <is>
          <t>msnm</t>
        </is>
      </c>
      <c r="G1157" t="inlineStr">
        <is>
          <t>No aplica</t>
        </is>
      </c>
      <c r="H1157" t="inlineStr">
        <is>
          <t>NO HUBO RESPUESTA/NO HUBO RESPUESTA/SIN CARTA DE ACCESO CONAF</t>
        </is>
      </c>
      <c r="I1157" t="inlineStr">
        <is>
          <t>SQM</t>
        </is>
      </c>
    </row>
    <row r="1158">
      <c r="A1158" t="inlineStr">
        <is>
          <t>L1-16</t>
        </is>
      </c>
      <c r="B1158" t="inlineStr">
        <is>
          <t>Profundidad del agua subterránea bajo el punto de referencia</t>
        </is>
      </c>
      <c r="C1158" t="n">
        <v>1</v>
      </c>
      <c r="D1158" t="inlineStr"/>
      <c r="E1158" t="inlineStr">
        <is>
          <t>24-10-2025 12:00:00</t>
        </is>
      </c>
      <c r="F1158" t="inlineStr">
        <is>
          <t>mbpr</t>
        </is>
      </c>
      <c r="G1158" t="inlineStr">
        <is>
          <t>No aplica</t>
        </is>
      </c>
      <c r="H1158" t="inlineStr">
        <is>
          <t>NO HUBO RESPUESTA/NO HUBO RESPUESTA/SIN CARTA DE ACCESO CONAF</t>
        </is>
      </c>
      <c r="I1158" t="inlineStr">
        <is>
          <t>SQM</t>
        </is>
      </c>
    </row>
    <row r="1159">
      <c r="A1159" t="inlineStr">
        <is>
          <t>L1-16</t>
        </is>
      </c>
      <c r="B1159" t="inlineStr">
        <is>
          <t>Profundidad del agua subterránea bajo el nivel de terreno</t>
        </is>
      </c>
      <c r="C1159" t="n">
        <v>2</v>
      </c>
      <c r="D1159" t="inlineStr"/>
      <c r="E1159" t="inlineStr">
        <is>
          <t>24-10-2025 12:00:00</t>
        </is>
      </c>
      <c r="F1159" t="inlineStr">
        <is>
          <t>mbnt</t>
        </is>
      </c>
      <c r="G1159" t="inlineStr">
        <is>
          <t>No aplica</t>
        </is>
      </c>
      <c r="H1159" t="inlineStr">
        <is>
          <t>NO HUBO RESPUESTA/NO HUBO RESPUESTA/SIN CARTA DE ACCESO CONAF</t>
        </is>
      </c>
      <c r="I1159" t="inlineStr">
        <is>
          <t>SQM</t>
        </is>
      </c>
    </row>
    <row r="1160">
      <c r="A1160" t="inlineStr">
        <is>
          <t>L1-16</t>
        </is>
      </c>
      <c r="B1160" t="inlineStr">
        <is>
          <t>Cota del agua subterránea</t>
        </is>
      </c>
      <c r="C1160" t="n">
        <v>3</v>
      </c>
      <c r="D1160" t="inlineStr">
        <is>
          <t>2300.030</t>
        </is>
      </c>
      <c r="E1160" t="inlineStr">
        <is>
          <t>21-11-2025 13:54:00</t>
        </is>
      </c>
      <c r="F1160" t="inlineStr">
        <is>
          <t>msnm</t>
        </is>
      </c>
      <c r="G1160" t="inlineStr">
        <is>
          <t>No aplica</t>
        </is>
      </c>
      <c r="H1160" t="inlineStr"/>
      <c r="I1160" t="inlineStr">
        <is>
          <t>SQM</t>
        </is>
      </c>
    </row>
    <row r="1161">
      <c r="A1161" t="inlineStr">
        <is>
          <t>L1-16</t>
        </is>
      </c>
      <c r="B1161" t="inlineStr">
        <is>
          <t>Profundidad del agua subterránea bajo el punto de referencia</t>
        </is>
      </c>
      <c r="C1161" t="n">
        <v>1</v>
      </c>
      <c r="D1161" t="inlineStr">
        <is>
          <t>1.522</t>
        </is>
      </c>
      <c r="E1161" t="inlineStr">
        <is>
          <t>21-11-2025 13:54:00</t>
        </is>
      </c>
      <c r="F1161" t="inlineStr">
        <is>
          <t>mbpr</t>
        </is>
      </c>
      <c r="G1161" t="inlineStr">
        <is>
          <t>No aplica</t>
        </is>
      </c>
      <c r="H1161" t="inlineStr"/>
      <c r="I1161" t="inlineStr">
        <is>
          <t>SQM</t>
        </is>
      </c>
    </row>
    <row r="1162">
      <c r="A1162" t="inlineStr">
        <is>
          <t>L1-16</t>
        </is>
      </c>
      <c r="B1162" t="inlineStr">
        <is>
          <t>Profundidad del agua subterránea bajo el nivel de terreno</t>
        </is>
      </c>
      <c r="C1162" t="n">
        <v>2</v>
      </c>
      <c r="D1162" t="n">
        <v>0.612</v>
      </c>
      <c r="E1162" t="inlineStr">
        <is>
          <t>21-11-2025 13:54:00</t>
        </is>
      </c>
      <c r="F1162" t="inlineStr">
        <is>
          <t>mbnt</t>
        </is>
      </c>
      <c r="G1162" t="inlineStr">
        <is>
          <t>No aplica</t>
        </is>
      </c>
      <c r="H1162" t="inlineStr"/>
      <c r="I1162" t="inlineStr">
        <is>
          <t>SQM</t>
        </is>
      </c>
    </row>
    <row r="1163">
      <c r="A1163" t="inlineStr">
        <is>
          <t>L1-16</t>
        </is>
      </c>
      <c r="B1163" t="inlineStr">
        <is>
          <t>Cota del agua subterránea</t>
        </is>
      </c>
      <c r="C1163" t="n">
        <v>3</v>
      </c>
      <c r="D1163" t="inlineStr">
        <is>
          <t>2299.998</t>
        </is>
      </c>
      <c r="E1163" t="inlineStr">
        <is>
          <t>19-12-2025 11:01:00</t>
        </is>
      </c>
      <c r="F1163" t="inlineStr">
        <is>
          <t>msnm</t>
        </is>
      </c>
      <c r="G1163" t="inlineStr">
        <is>
          <t>No aplica</t>
        </is>
      </c>
      <c r="H1163" t="inlineStr"/>
      <c r="I1163" t="inlineStr">
        <is>
          <t>SQM</t>
        </is>
      </c>
    </row>
    <row r="1164">
      <c r="A1164" t="inlineStr">
        <is>
          <t>L1-16</t>
        </is>
      </c>
      <c r="B1164" t="inlineStr">
        <is>
          <t>Profundidad del agua subterránea bajo el punto de referencia</t>
        </is>
      </c>
      <c r="C1164" t="n">
        <v>1</v>
      </c>
      <c r="D1164" t="inlineStr">
        <is>
          <t>1.554</t>
        </is>
      </c>
      <c r="E1164" t="inlineStr">
        <is>
          <t>19-12-2025 11:01:00</t>
        </is>
      </c>
      <c r="F1164" t="inlineStr">
        <is>
          <t>mbpr</t>
        </is>
      </c>
      <c r="G1164" t="inlineStr">
        <is>
          <t>No aplica</t>
        </is>
      </c>
      <c r="H1164" t="inlineStr"/>
      <c r="I1164" t="inlineStr">
        <is>
          <t>SQM</t>
        </is>
      </c>
    </row>
    <row r="1165">
      <c r="A1165" t="inlineStr">
        <is>
          <t>L1-16</t>
        </is>
      </c>
      <c r="B1165" t="inlineStr">
        <is>
          <t>Profundidad del agua subterránea bajo el nivel de terreno</t>
        </is>
      </c>
      <c r="C1165" t="n">
        <v>2</v>
      </c>
      <c r="D1165" t="n">
        <v>0.644</v>
      </c>
      <c r="E1165" t="inlineStr">
        <is>
          <t>19-12-2025 11:01:00</t>
        </is>
      </c>
      <c r="F1165" t="inlineStr">
        <is>
          <t>mbnt</t>
        </is>
      </c>
      <c r="G1165" t="inlineStr">
        <is>
          <t>No aplica</t>
        </is>
      </c>
      <c r="H1165" t="inlineStr"/>
      <c r="I1165" t="inlineStr">
        <is>
          <t>SQM</t>
        </is>
      </c>
    </row>
    <row r="1166">
      <c r="A1166" t="inlineStr">
        <is>
          <t>L1-2</t>
        </is>
      </c>
      <c r="B1166" t="inlineStr">
        <is>
          <t>Cota del agua subterránea</t>
        </is>
      </c>
      <c r="C1166" t="n">
        <v>3</v>
      </c>
      <c r="D1166" t="inlineStr">
        <is>
          <t>2324.688</t>
        </is>
      </c>
      <c r="E1166" t="inlineStr">
        <is>
          <t>04-07-2025 16:43:00</t>
        </is>
      </c>
      <c r="F1166" t="inlineStr">
        <is>
          <t>msnm</t>
        </is>
      </c>
      <c r="G1166" t="inlineStr">
        <is>
          <t>No aplica</t>
        </is>
      </c>
      <c r="H1166" t="inlineStr"/>
      <c r="I1166" t="inlineStr">
        <is>
          <t>SQM</t>
        </is>
      </c>
    </row>
    <row r="1167">
      <c r="A1167" t="inlineStr">
        <is>
          <t>L1-2</t>
        </is>
      </c>
      <c r="B1167" t="inlineStr">
        <is>
          <t>Profundidad del agua subterránea bajo el punto de referencia</t>
        </is>
      </c>
      <c r="C1167" t="n">
        <v>1</v>
      </c>
      <c r="D1167" t="inlineStr">
        <is>
          <t>34.757</t>
        </is>
      </c>
      <c r="E1167" t="inlineStr">
        <is>
          <t>04-07-2025 16:43:00</t>
        </is>
      </c>
      <c r="F1167" t="inlineStr">
        <is>
          <t>mbpr</t>
        </is>
      </c>
      <c r="G1167" t="inlineStr">
        <is>
          <t>No aplica</t>
        </is>
      </c>
      <c r="H1167" t="inlineStr"/>
      <c r="I1167" t="inlineStr">
        <is>
          <t>SQM</t>
        </is>
      </c>
    </row>
    <row r="1168">
      <c r="A1168" t="inlineStr">
        <is>
          <t>L1-2</t>
        </is>
      </c>
      <c r="B1168" t="inlineStr">
        <is>
          <t>Profundidad del agua subterránea bajo el nivel de terreno</t>
        </is>
      </c>
      <c r="C1168" t="n">
        <v>2</v>
      </c>
      <c r="D1168" t="n">
        <v>33.932</v>
      </c>
      <c r="E1168" t="inlineStr">
        <is>
          <t>04-07-2025 16:43:00</t>
        </is>
      </c>
      <c r="F1168" t="inlineStr">
        <is>
          <t>mbnt</t>
        </is>
      </c>
      <c r="G1168" t="inlineStr">
        <is>
          <t>No aplica</t>
        </is>
      </c>
      <c r="H1168" t="inlineStr"/>
      <c r="I1168" t="inlineStr">
        <is>
          <t>SQM</t>
        </is>
      </c>
    </row>
    <row r="1169">
      <c r="A1169" t="inlineStr">
        <is>
          <t>L1-2</t>
        </is>
      </c>
      <c r="B1169" t="inlineStr">
        <is>
          <t>Cota del agua subterránea</t>
        </is>
      </c>
      <c r="C1169" t="n">
        <v>3</v>
      </c>
      <c r="D1169" t="inlineStr">
        <is>
          <t>2324.688</t>
        </is>
      </c>
      <c r="E1169" t="inlineStr">
        <is>
          <t>06-07-2025 12:28:00</t>
        </is>
      </c>
      <c r="F1169" t="inlineStr">
        <is>
          <t>msnm</t>
        </is>
      </c>
      <c r="G1169" t="inlineStr">
        <is>
          <t>No aplica</t>
        </is>
      </c>
      <c r="H1169" t="inlineStr"/>
      <c r="I1169" t="inlineStr">
        <is>
          <t>SQM</t>
        </is>
      </c>
    </row>
    <row r="1170">
      <c r="A1170" t="inlineStr">
        <is>
          <t>L1-2</t>
        </is>
      </c>
      <c r="B1170" t="inlineStr">
        <is>
          <t>Profundidad del agua subterránea bajo el punto de referencia</t>
        </is>
      </c>
      <c r="C1170" t="n">
        <v>1</v>
      </c>
      <c r="D1170" t="inlineStr">
        <is>
          <t>34.757</t>
        </is>
      </c>
      <c r="E1170" t="inlineStr">
        <is>
          <t>06-07-2025 12:28:00</t>
        </is>
      </c>
      <c r="F1170" t="inlineStr">
        <is>
          <t>mbpr</t>
        </is>
      </c>
      <c r="G1170" t="inlineStr">
        <is>
          <t>No aplica</t>
        </is>
      </c>
      <c r="H1170" t="inlineStr"/>
      <c r="I1170" t="inlineStr">
        <is>
          <t>SQM</t>
        </is>
      </c>
    </row>
    <row r="1171">
      <c r="A1171" t="inlineStr">
        <is>
          <t>L1-2</t>
        </is>
      </c>
      <c r="B1171" t="inlineStr">
        <is>
          <t>Profundidad del agua subterránea bajo el nivel de terreno</t>
        </is>
      </c>
      <c r="C1171" t="n">
        <v>2</v>
      </c>
      <c r="D1171" t="n">
        <v>33.932</v>
      </c>
      <c r="E1171" t="inlineStr">
        <is>
          <t>06-07-2025 12:28:00</t>
        </is>
      </c>
      <c r="F1171" t="inlineStr">
        <is>
          <t>mbnt</t>
        </is>
      </c>
      <c r="G1171" t="inlineStr">
        <is>
          <t>No aplica</t>
        </is>
      </c>
      <c r="H1171" t="inlineStr"/>
      <c r="I1171" t="inlineStr">
        <is>
          <t>SQM</t>
        </is>
      </c>
    </row>
    <row r="1172">
      <c r="A1172" t="inlineStr">
        <is>
          <t>L1-2</t>
        </is>
      </c>
      <c r="B1172" t="inlineStr">
        <is>
          <t>Cota del agua subterránea</t>
        </is>
      </c>
      <c r="C1172" t="n">
        <v>3</v>
      </c>
      <c r="D1172" t="inlineStr">
        <is>
          <t>2324.679</t>
        </is>
      </c>
      <c r="E1172" t="inlineStr">
        <is>
          <t>03-08-2025 11:50:00</t>
        </is>
      </c>
      <c r="F1172" t="inlineStr">
        <is>
          <t>msnm</t>
        </is>
      </c>
      <c r="G1172" t="inlineStr">
        <is>
          <t>No aplica</t>
        </is>
      </c>
      <c r="H1172" t="inlineStr"/>
      <c r="I1172" t="inlineStr">
        <is>
          <t>SQM</t>
        </is>
      </c>
    </row>
    <row r="1173">
      <c r="A1173" t="inlineStr">
        <is>
          <t>L1-2</t>
        </is>
      </c>
      <c r="B1173" t="inlineStr">
        <is>
          <t>Profundidad del agua subterránea bajo el punto de referencia</t>
        </is>
      </c>
      <c r="C1173" t="n">
        <v>1</v>
      </c>
      <c r="D1173" t="inlineStr">
        <is>
          <t>34.766</t>
        </is>
      </c>
      <c r="E1173" t="inlineStr">
        <is>
          <t>03-08-2025 11:50:00</t>
        </is>
      </c>
      <c r="F1173" t="inlineStr">
        <is>
          <t>mbpr</t>
        </is>
      </c>
      <c r="G1173" t="inlineStr">
        <is>
          <t>No aplica</t>
        </is>
      </c>
      <c r="H1173" t="inlineStr"/>
      <c r="I1173" t="inlineStr">
        <is>
          <t>SQM</t>
        </is>
      </c>
    </row>
    <row r="1174">
      <c r="A1174" t="inlineStr">
        <is>
          <t>L1-2</t>
        </is>
      </c>
      <c r="B1174" t="inlineStr">
        <is>
          <t>Profundidad del agua subterránea bajo el nivel de terreno</t>
        </is>
      </c>
      <c r="C1174" t="n">
        <v>2</v>
      </c>
      <c r="D1174" t="n">
        <v>33.941</v>
      </c>
      <c r="E1174" t="inlineStr">
        <is>
          <t>03-08-2025 11:50:00</t>
        </is>
      </c>
      <c r="F1174" t="inlineStr">
        <is>
          <t>mbnt</t>
        </is>
      </c>
      <c r="G1174" t="inlineStr">
        <is>
          <t>No aplica</t>
        </is>
      </c>
      <c r="H1174" t="inlineStr"/>
      <c r="I1174" t="inlineStr">
        <is>
          <t>SQM</t>
        </is>
      </c>
    </row>
    <row r="1175">
      <c r="A1175" t="inlineStr">
        <is>
          <t>L1-2</t>
        </is>
      </c>
      <c r="B1175" t="inlineStr">
        <is>
          <t>Cota del agua subterránea</t>
        </is>
      </c>
      <c r="C1175" t="n">
        <v>3</v>
      </c>
      <c r="D1175" t="inlineStr">
        <is>
          <t>2324.700</t>
        </is>
      </c>
      <c r="E1175" t="inlineStr">
        <is>
          <t>07-08-2025 13:30:00</t>
        </is>
      </c>
      <c r="F1175" t="inlineStr">
        <is>
          <t>msnm</t>
        </is>
      </c>
      <c r="G1175" t="inlineStr">
        <is>
          <t>No aplica</t>
        </is>
      </c>
      <c r="H1175" t="inlineStr"/>
      <c r="I1175" t="inlineStr">
        <is>
          <t>SQM</t>
        </is>
      </c>
    </row>
    <row r="1176">
      <c r="A1176" t="inlineStr">
        <is>
          <t>L1-2</t>
        </is>
      </c>
      <c r="B1176" t="inlineStr">
        <is>
          <t>Profundidad del agua subterránea bajo el punto de referencia</t>
        </is>
      </c>
      <c r="C1176" t="n">
        <v>1</v>
      </c>
      <c r="D1176" t="inlineStr">
        <is>
          <t>34.745</t>
        </is>
      </c>
      <c r="E1176" t="inlineStr">
        <is>
          <t>07-08-2025 13:30:00</t>
        </is>
      </c>
      <c r="F1176" t="inlineStr">
        <is>
          <t>mbpr</t>
        </is>
      </c>
      <c r="G1176" t="inlineStr">
        <is>
          <t>No aplica</t>
        </is>
      </c>
      <c r="H1176" t="inlineStr"/>
      <c r="I1176" t="inlineStr">
        <is>
          <t>SQM</t>
        </is>
      </c>
    </row>
    <row r="1177">
      <c r="A1177" t="inlineStr">
        <is>
          <t>L1-2</t>
        </is>
      </c>
      <c r="B1177" t="inlineStr">
        <is>
          <t>Profundidad del agua subterránea bajo el nivel de terreno</t>
        </is>
      </c>
      <c r="C1177" t="n">
        <v>2</v>
      </c>
      <c r="D1177" t="n">
        <v>33.92</v>
      </c>
      <c r="E1177" t="inlineStr">
        <is>
          <t>07-08-2025 13:30:00</t>
        </is>
      </c>
      <c r="F1177" t="inlineStr">
        <is>
          <t>mbnt</t>
        </is>
      </c>
      <c r="G1177" t="inlineStr">
        <is>
          <t>No aplica</t>
        </is>
      </c>
      <c r="H1177" t="inlineStr"/>
      <c r="I1177" t="inlineStr">
        <is>
          <t>SQM</t>
        </is>
      </c>
    </row>
    <row r="1178">
      <c r="A1178" t="inlineStr">
        <is>
          <t>L1-2</t>
        </is>
      </c>
      <c r="B1178" t="inlineStr">
        <is>
          <t>Cota del agua subterránea</t>
        </is>
      </c>
      <c r="C1178" t="n">
        <v>3</v>
      </c>
      <c r="D1178" t="inlineStr">
        <is>
          <t>2324.707</t>
        </is>
      </c>
      <c r="E1178" t="inlineStr">
        <is>
          <t>04-09-2025 14:11:00</t>
        </is>
      </c>
      <c r="F1178" t="inlineStr">
        <is>
          <t>msnm</t>
        </is>
      </c>
      <c r="G1178" t="inlineStr">
        <is>
          <t>No aplica</t>
        </is>
      </c>
      <c r="H1178" t="inlineStr"/>
      <c r="I1178" t="inlineStr">
        <is>
          <t>SQM</t>
        </is>
      </c>
    </row>
    <row r="1179">
      <c r="A1179" t="inlineStr">
        <is>
          <t>L1-2</t>
        </is>
      </c>
      <c r="B1179" t="inlineStr">
        <is>
          <t>Profundidad del agua subterránea bajo el punto de referencia</t>
        </is>
      </c>
      <c r="C1179" t="n">
        <v>1</v>
      </c>
      <c r="D1179" t="inlineStr">
        <is>
          <t>34.738</t>
        </is>
      </c>
      <c r="E1179" t="inlineStr">
        <is>
          <t>04-09-2025 14:11:00</t>
        </is>
      </c>
      <c r="F1179" t="inlineStr">
        <is>
          <t>mbpr</t>
        </is>
      </c>
      <c r="G1179" t="inlineStr">
        <is>
          <t>No aplica</t>
        </is>
      </c>
      <c r="H1179" t="inlineStr"/>
      <c r="I1179" t="inlineStr">
        <is>
          <t>SQM</t>
        </is>
      </c>
    </row>
    <row r="1180">
      <c r="A1180" t="inlineStr">
        <is>
          <t>L1-2</t>
        </is>
      </c>
      <c r="B1180" t="inlineStr">
        <is>
          <t>Profundidad del agua subterránea bajo el nivel de terreno</t>
        </is>
      </c>
      <c r="C1180" t="n">
        <v>2</v>
      </c>
      <c r="D1180" t="n">
        <v>33.913</v>
      </c>
      <c r="E1180" t="inlineStr">
        <is>
          <t>04-09-2025 14:11:00</t>
        </is>
      </c>
      <c r="F1180" t="inlineStr">
        <is>
          <t>mbnt</t>
        </is>
      </c>
      <c r="G1180" t="inlineStr">
        <is>
          <t>No aplica</t>
        </is>
      </c>
      <c r="H1180" t="inlineStr"/>
      <c r="I1180" t="inlineStr">
        <is>
          <t>SQM</t>
        </is>
      </c>
    </row>
    <row r="1181">
      <c r="A1181" t="inlineStr">
        <is>
          <t>L1-2</t>
        </is>
      </c>
      <c r="B1181" t="inlineStr">
        <is>
          <t>Cota del agua subterránea</t>
        </is>
      </c>
      <c r="C1181" t="n">
        <v>3</v>
      </c>
      <c r="D1181" t="inlineStr">
        <is>
          <t>2324.691</t>
        </is>
      </c>
      <c r="E1181" t="inlineStr">
        <is>
          <t>06-09-2025 12:24:00</t>
        </is>
      </c>
      <c r="F1181" t="inlineStr">
        <is>
          <t>msnm</t>
        </is>
      </c>
      <c r="G1181" t="inlineStr">
        <is>
          <t>No aplica</t>
        </is>
      </c>
      <c r="H1181" t="inlineStr"/>
      <c r="I1181" t="inlineStr">
        <is>
          <t>SQM</t>
        </is>
      </c>
    </row>
    <row r="1182">
      <c r="A1182" t="inlineStr">
        <is>
          <t>L1-2</t>
        </is>
      </c>
      <c r="B1182" t="inlineStr">
        <is>
          <t>Profundidad del agua subterránea bajo el punto de referencia</t>
        </is>
      </c>
      <c r="C1182" t="n">
        <v>1</v>
      </c>
      <c r="D1182" t="inlineStr">
        <is>
          <t>34.754</t>
        </is>
      </c>
      <c r="E1182" t="inlineStr">
        <is>
          <t>06-09-2025 12:24:00</t>
        </is>
      </c>
      <c r="F1182" t="inlineStr">
        <is>
          <t>mbpr</t>
        </is>
      </c>
      <c r="G1182" t="inlineStr">
        <is>
          <t>No aplica</t>
        </is>
      </c>
      <c r="H1182" t="inlineStr"/>
      <c r="I1182" t="inlineStr">
        <is>
          <t>SQM</t>
        </is>
      </c>
    </row>
    <row r="1183">
      <c r="A1183" t="inlineStr">
        <is>
          <t>L1-2</t>
        </is>
      </c>
      <c r="B1183" t="inlineStr">
        <is>
          <t>Profundidad del agua subterránea bajo el nivel de terreno</t>
        </is>
      </c>
      <c r="C1183" t="n">
        <v>2</v>
      </c>
      <c r="D1183" t="n">
        <v>33.929</v>
      </c>
      <c r="E1183" t="inlineStr">
        <is>
          <t>06-09-2025 12:24:00</t>
        </is>
      </c>
      <c r="F1183" t="inlineStr">
        <is>
          <t>mbnt</t>
        </is>
      </c>
      <c r="G1183" t="inlineStr">
        <is>
          <t>No aplica</t>
        </is>
      </c>
      <c r="H1183" t="inlineStr"/>
      <c r="I1183" t="inlineStr">
        <is>
          <t>SQM</t>
        </is>
      </c>
    </row>
    <row r="1184">
      <c r="A1184" t="inlineStr">
        <is>
          <t>L1-2</t>
        </is>
      </c>
      <c r="B1184" t="inlineStr">
        <is>
          <t>Cota del agua subterránea</t>
        </is>
      </c>
      <c r="C1184" t="n">
        <v>3</v>
      </c>
      <c r="D1184" t="inlineStr">
        <is>
          <t>2324.704</t>
        </is>
      </c>
      <c r="E1184" t="inlineStr">
        <is>
          <t>09-10-2025 14:50:00</t>
        </is>
      </c>
      <c r="F1184" t="inlineStr">
        <is>
          <t>msnm</t>
        </is>
      </c>
      <c r="G1184" t="inlineStr">
        <is>
          <t>No aplica</t>
        </is>
      </c>
      <c r="H1184" t="inlineStr"/>
      <c r="I1184" t="inlineStr">
        <is>
          <t>SQM</t>
        </is>
      </c>
    </row>
    <row r="1185">
      <c r="A1185" t="inlineStr">
        <is>
          <t>L1-2</t>
        </is>
      </c>
      <c r="B1185" t="inlineStr">
        <is>
          <t>Profundidad del agua subterránea bajo el punto de referencia</t>
        </is>
      </c>
      <c r="C1185" t="n">
        <v>1</v>
      </c>
      <c r="D1185" t="inlineStr">
        <is>
          <t>34.741</t>
        </is>
      </c>
      <c r="E1185" t="inlineStr">
        <is>
          <t>09-10-2025 14:50:00</t>
        </is>
      </c>
      <c r="F1185" t="inlineStr">
        <is>
          <t>mbpr</t>
        </is>
      </c>
      <c r="G1185" t="inlineStr">
        <is>
          <t>No aplica</t>
        </is>
      </c>
      <c r="H1185" t="inlineStr"/>
      <c r="I1185" t="inlineStr">
        <is>
          <t>SQM</t>
        </is>
      </c>
    </row>
    <row r="1186">
      <c r="A1186" t="inlineStr">
        <is>
          <t>L1-2</t>
        </is>
      </c>
      <c r="B1186" t="inlineStr">
        <is>
          <t>Profundidad del agua subterránea bajo el nivel de terreno</t>
        </is>
      </c>
      <c r="C1186" t="n">
        <v>2</v>
      </c>
      <c r="D1186" t="n">
        <v>33.916</v>
      </c>
      <c r="E1186" t="inlineStr">
        <is>
          <t>09-10-2025 14:50:00</t>
        </is>
      </c>
      <c r="F1186" t="inlineStr">
        <is>
          <t>mbnt</t>
        </is>
      </c>
      <c r="G1186" t="inlineStr">
        <is>
          <t>No aplica</t>
        </is>
      </c>
      <c r="H1186" t="inlineStr"/>
      <c r="I1186" t="inlineStr">
        <is>
          <t>SQM</t>
        </is>
      </c>
    </row>
    <row r="1187">
      <c r="A1187" t="inlineStr">
        <is>
          <t>L1-2</t>
        </is>
      </c>
      <c r="B1187" t="inlineStr">
        <is>
          <t>Cota del agua subterránea</t>
        </is>
      </c>
      <c r="C1187" t="n">
        <v>3</v>
      </c>
      <c r="D1187" t="inlineStr">
        <is>
          <t>2324.701</t>
        </is>
      </c>
      <c r="E1187" t="inlineStr">
        <is>
          <t>06-11-2025 12:40:00</t>
        </is>
      </c>
      <c r="F1187" t="inlineStr">
        <is>
          <t>msnm</t>
        </is>
      </c>
      <c r="G1187" t="inlineStr">
        <is>
          <t>No aplica</t>
        </is>
      </c>
      <c r="H1187" t="inlineStr"/>
      <c r="I1187" t="inlineStr">
        <is>
          <t>SQM</t>
        </is>
      </c>
    </row>
    <row r="1188">
      <c r="A1188" t="inlineStr">
        <is>
          <t>L1-2</t>
        </is>
      </c>
      <c r="B1188" t="inlineStr">
        <is>
          <t>Profundidad del agua subterránea bajo el punto de referencia</t>
        </is>
      </c>
      <c r="C1188" t="n">
        <v>1</v>
      </c>
      <c r="D1188" t="inlineStr">
        <is>
          <t>34.744</t>
        </is>
      </c>
      <c r="E1188" t="inlineStr">
        <is>
          <t>06-11-2025 12:40:00</t>
        </is>
      </c>
      <c r="F1188" t="inlineStr">
        <is>
          <t>mbpr</t>
        </is>
      </c>
      <c r="G1188" t="inlineStr">
        <is>
          <t>No aplica</t>
        </is>
      </c>
      <c r="H1188" t="inlineStr"/>
      <c r="I1188" t="inlineStr">
        <is>
          <t>SQM</t>
        </is>
      </c>
    </row>
    <row r="1189">
      <c r="A1189" t="inlineStr">
        <is>
          <t>L1-2</t>
        </is>
      </c>
      <c r="B1189" t="inlineStr">
        <is>
          <t>Profundidad del agua subterránea bajo el nivel de terreno</t>
        </is>
      </c>
      <c r="C1189" t="n">
        <v>2</v>
      </c>
      <c r="D1189" t="n">
        <v>33.919</v>
      </c>
      <c r="E1189" t="inlineStr">
        <is>
          <t>06-11-2025 12:40:00</t>
        </is>
      </c>
      <c r="F1189" t="inlineStr">
        <is>
          <t>mbnt</t>
        </is>
      </c>
      <c r="G1189" t="inlineStr">
        <is>
          <t>No aplica</t>
        </is>
      </c>
      <c r="H1189" t="inlineStr"/>
      <c r="I1189" t="inlineStr">
        <is>
          <t>SQM</t>
        </is>
      </c>
    </row>
    <row r="1190">
      <c r="A1190" t="inlineStr">
        <is>
          <t>L1-2</t>
        </is>
      </c>
      <c r="B1190" t="inlineStr">
        <is>
          <t>Cota del agua subterránea</t>
        </is>
      </c>
      <c r="C1190" t="n">
        <v>3</v>
      </c>
      <c r="D1190" t="inlineStr">
        <is>
          <t>2324.706</t>
        </is>
      </c>
      <c r="E1190" t="inlineStr">
        <is>
          <t>04-12-2025 11:58:00</t>
        </is>
      </c>
      <c r="F1190" t="inlineStr">
        <is>
          <t>msnm</t>
        </is>
      </c>
      <c r="G1190" t="inlineStr">
        <is>
          <t>No aplica</t>
        </is>
      </c>
      <c r="H1190" t="inlineStr"/>
      <c r="I1190" t="inlineStr">
        <is>
          <t>SQM</t>
        </is>
      </c>
    </row>
    <row r="1191">
      <c r="A1191" t="inlineStr">
        <is>
          <t>L1-2</t>
        </is>
      </c>
      <c r="B1191" t="inlineStr">
        <is>
          <t>Profundidad del agua subterránea bajo el punto de referencia</t>
        </is>
      </c>
      <c r="C1191" t="n">
        <v>1</v>
      </c>
      <c r="D1191" t="inlineStr">
        <is>
          <t>34.739</t>
        </is>
      </c>
      <c r="E1191" t="inlineStr">
        <is>
          <t>04-12-2025 11:58:00</t>
        </is>
      </c>
      <c r="F1191" t="inlineStr">
        <is>
          <t>mbpr</t>
        </is>
      </c>
      <c r="G1191" t="inlineStr">
        <is>
          <t>No aplica</t>
        </is>
      </c>
      <c r="H1191" t="inlineStr"/>
      <c r="I1191" t="inlineStr">
        <is>
          <t>SQM</t>
        </is>
      </c>
    </row>
    <row r="1192">
      <c r="A1192" t="inlineStr">
        <is>
          <t>L1-2</t>
        </is>
      </c>
      <c r="B1192" t="inlineStr">
        <is>
          <t>Profundidad del agua subterránea bajo el nivel de terreno</t>
        </is>
      </c>
      <c r="C1192" t="n">
        <v>2</v>
      </c>
      <c r="D1192" t="n">
        <v>33.914</v>
      </c>
      <c r="E1192" t="inlineStr">
        <is>
          <t>04-12-2025 11:58:00</t>
        </is>
      </c>
      <c r="F1192" t="inlineStr">
        <is>
          <t>mbnt</t>
        </is>
      </c>
      <c r="G1192" t="inlineStr">
        <is>
          <t>No aplica</t>
        </is>
      </c>
      <c r="H1192" t="inlineStr"/>
      <c r="I1192" t="inlineStr">
        <is>
          <t>SQM</t>
        </is>
      </c>
    </row>
    <row r="1193">
      <c r="A1193" t="inlineStr">
        <is>
          <t>L1-6</t>
        </is>
      </c>
      <c r="B1193" t="inlineStr">
        <is>
          <t>Cota del agua subterránea</t>
        </is>
      </c>
      <c r="C1193" t="n">
        <v>3</v>
      </c>
      <c r="D1193" t="inlineStr">
        <is>
          <t>2299.893</t>
        </is>
      </c>
      <c r="E1193" t="inlineStr">
        <is>
          <t>06-07-2025 16:13:00</t>
        </is>
      </c>
      <c r="F1193" t="inlineStr">
        <is>
          <t>msnm</t>
        </is>
      </c>
      <c r="G1193" t="inlineStr">
        <is>
          <t>No aplica</t>
        </is>
      </c>
      <c r="H1193" t="inlineStr"/>
      <c r="I1193" t="inlineStr">
        <is>
          <t>SQM</t>
        </is>
      </c>
    </row>
    <row r="1194">
      <c r="A1194" t="inlineStr">
        <is>
          <t>L1-6</t>
        </is>
      </c>
      <c r="B1194" t="inlineStr">
        <is>
          <t>Profundidad del agua subterránea bajo el punto de referencia</t>
        </is>
      </c>
      <c r="C1194" t="n">
        <v>1</v>
      </c>
      <c r="D1194" t="inlineStr">
        <is>
          <t>1.491</t>
        </is>
      </c>
      <c r="E1194" t="inlineStr">
        <is>
          <t>06-07-2025 16:13:00</t>
        </is>
      </c>
      <c r="F1194" t="inlineStr">
        <is>
          <t>mbpr</t>
        </is>
      </c>
      <c r="G1194" t="inlineStr">
        <is>
          <t>No aplica</t>
        </is>
      </c>
      <c r="H1194" t="inlineStr"/>
      <c r="I1194" t="inlineStr">
        <is>
          <t>SQM</t>
        </is>
      </c>
    </row>
    <row r="1195">
      <c r="A1195" t="inlineStr">
        <is>
          <t>L1-6</t>
        </is>
      </c>
      <c r="B1195" t="inlineStr">
        <is>
          <t>Profundidad del agua subterránea bajo el nivel de terreno</t>
        </is>
      </c>
      <c r="C1195" t="n">
        <v>2</v>
      </c>
      <c r="D1195" t="n">
        <v>0.592</v>
      </c>
      <c r="E1195" t="inlineStr">
        <is>
          <t>06-07-2025 16:13:00</t>
        </is>
      </c>
      <c r="F1195" t="inlineStr">
        <is>
          <t>mbnt</t>
        </is>
      </c>
      <c r="G1195" t="inlineStr">
        <is>
          <t>No aplica</t>
        </is>
      </c>
      <c r="H1195" t="inlineStr"/>
      <c r="I1195" t="inlineStr">
        <is>
          <t>SQM</t>
        </is>
      </c>
    </row>
    <row r="1196">
      <c r="A1196" t="inlineStr">
        <is>
          <t>L1-6</t>
        </is>
      </c>
      <c r="B1196" t="inlineStr">
        <is>
          <t>Cota del agua subterránea</t>
        </is>
      </c>
      <c r="C1196" t="n">
        <v>3</v>
      </c>
      <c r="D1196" t="inlineStr">
        <is>
          <t>2299.887</t>
        </is>
      </c>
      <c r="E1196" t="inlineStr">
        <is>
          <t>09-07-2025 11:36:00</t>
        </is>
      </c>
      <c r="F1196" t="inlineStr">
        <is>
          <t>msnm</t>
        </is>
      </c>
      <c r="G1196" t="inlineStr">
        <is>
          <t>No aplica</t>
        </is>
      </c>
      <c r="H1196" t="inlineStr"/>
      <c r="I1196" t="inlineStr">
        <is>
          <t>SQM</t>
        </is>
      </c>
    </row>
    <row r="1197">
      <c r="A1197" t="inlineStr">
        <is>
          <t>L1-6</t>
        </is>
      </c>
      <c r="B1197" t="inlineStr">
        <is>
          <t>Profundidad del agua subterránea bajo el punto de referencia</t>
        </is>
      </c>
      <c r="C1197" t="n">
        <v>1</v>
      </c>
      <c r="D1197" t="inlineStr">
        <is>
          <t>1.497</t>
        </is>
      </c>
      <c r="E1197" t="inlineStr">
        <is>
          <t>09-07-2025 11:36:00</t>
        </is>
      </c>
      <c r="F1197" t="inlineStr">
        <is>
          <t>mbpr</t>
        </is>
      </c>
      <c r="G1197" t="inlineStr">
        <is>
          <t>No aplica</t>
        </is>
      </c>
      <c r="H1197" t="inlineStr"/>
      <c r="I1197" t="inlineStr">
        <is>
          <t>SQM</t>
        </is>
      </c>
    </row>
    <row r="1198">
      <c r="A1198" t="inlineStr">
        <is>
          <t>L1-6</t>
        </is>
      </c>
      <c r="B1198" t="inlineStr">
        <is>
          <t>Profundidad del agua subterránea bajo el nivel de terreno</t>
        </is>
      </c>
      <c r="C1198" t="n">
        <v>2</v>
      </c>
      <c r="D1198" t="n">
        <v>0.598</v>
      </c>
      <c r="E1198" t="inlineStr">
        <is>
          <t>09-07-2025 11:36:00</t>
        </is>
      </c>
      <c r="F1198" t="inlineStr">
        <is>
          <t>mbnt</t>
        </is>
      </c>
      <c r="G1198" t="inlineStr">
        <is>
          <t>No aplica</t>
        </is>
      </c>
      <c r="H1198" t="inlineStr"/>
      <c r="I1198" t="inlineStr">
        <is>
          <t>SQM</t>
        </is>
      </c>
    </row>
    <row r="1199">
      <c r="A1199" t="inlineStr">
        <is>
          <t>L1-6</t>
        </is>
      </c>
      <c r="B1199" t="inlineStr">
        <is>
          <t>Cota del agua subterránea</t>
        </is>
      </c>
      <c r="C1199" t="n">
        <v>3</v>
      </c>
      <c r="D1199" t="inlineStr">
        <is>
          <t>2299.919</t>
        </is>
      </c>
      <c r="E1199" t="inlineStr">
        <is>
          <t>03-08-2025 15:17:00</t>
        </is>
      </c>
      <c r="F1199" t="inlineStr">
        <is>
          <t>msnm</t>
        </is>
      </c>
      <c r="G1199" t="inlineStr">
        <is>
          <t>No aplica</t>
        </is>
      </c>
      <c r="H1199" t="inlineStr"/>
      <c r="I1199" t="inlineStr">
        <is>
          <t>SQM</t>
        </is>
      </c>
    </row>
    <row r="1200">
      <c r="A1200" t="inlineStr">
        <is>
          <t>L1-6</t>
        </is>
      </c>
      <c r="B1200" t="inlineStr">
        <is>
          <t>Profundidad del agua subterránea bajo el punto de referencia</t>
        </is>
      </c>
      <c r="C1200" t="n">
        <v>1</v>
      </c>
      <c r="D1200" t="inlineStr">
        <is>
          <t>1.465</t>
        </is>
      </c>
      <c r="E1200" t="inlineStr">
        <is>
          <t>03-08-2025 15:17:00</t>
        </is>
      </c>
      <c r="F1200" t="inlineStr">
        <is>
          <t>mbpr</t>
        </is>
      </c>
      <c r="G1200" t="inlineStr">
        <is>
          <t>No aplica</t>
        </is>
      </c>
      <c r="H1200" t="inlineStr"/>
      <c r="I1200" t="inlineStr">
        <is>
          <t>SQM</t>
        </is>
      </c>
    </row>
    <row r="1201">
      <c r="A1201" t="inlineStr">
        <is>
          <t>L1-6</t>
        </is>
      </c>
      <c r="B1201" t="inlineStr">
        <is>
          <t>Profundidad del agua subterránea bajo el nivel de terreno</t>
        </is>
      </c>
      <c r="C1201" t="n">
        <v>2</v>
      </c>
      <c r="D1201" t="n">
        <v>0.5659999999999999</v>
      </c>
      <c r="E1201" t="inlineStr">
        <is>
          <t>03-08-2025 15:17:00</t>
        </is>
      </c>
      <c r="F1201" t="inlineStr">
        <is>
          <t>mbnt</t>
        </is>
      </c>
      <c r="G1201" t="inlineStr">
        <is>
          <t>No aplica</t>
        </is>
      </c>
      <c r="H1201" t="inlineStr"/>
      <c r="I1201" t="inlineStr">
        <is>
          <t>SQM</t>
        </is>
      </c>
    </row>
    <row r="1202">
      <c r="A1202" t="inlineStr">
        <is>
          <t>L1-6</t>
        </is>
      </c>
      <c r="B1202" t="inlineStr">
        <is>
          <t>Cota del agua subterránea</t>
        </is>
      </c>
      <c r="C1202" t="n">
        <v>3</v>
      </c>
      <c r="D1202" t="inlineStr">
        <is>
          <t>2299.980</t>
        </is>
      </c>
      <c r="E1202" t="inlineStr">
        <is>
          <t>22-09-2025 13:19:00</t>
        </is>
      </c>
      <c r="F1202" t="inlineStr">
        <is>
          <t>msnm</t>
        </is>
      </c>
      <c r="G1202" t="inlineStr">
        <is>
          <t>No aplica</t>
        </is>
      </c>
      <c r="H1202" t="inlineStr"/>
      <c r="I1202" t="inlineStr">
        <is>
          <t>SQM</t>
        </is>
      </c>
    </row>
    <row r="1203">
      <c r="A1203" t="inlineStr">
        <is>
          <t>L1-6</t>
        </is>
      </c>
      <c r="B1203" t="inlineStr">
        <is>
          <t>Profundidad del agua subterránea bajo el punto de referencia</t>
        </is>
      </c>
      <c r="C1203" t="n">
        <v>1</v>
      </c>
      <c r="D1203" t="inlineStr">
        <is>
          <t>1.404</t>
        </is>
      </c>
      <c r="E1203" t="inlineStr">
        <is>
          <t>22-09-2025 13:19:00</t>
        </is>
      </c>
      <c r="F1203" t="inlineStr">
        <is>
          <t>mbpr</t>
        </is>
      </c>
      <c r="G1203" t="inlineStr">
        <is>
          <t>No aplica</t>
        </is>
      </c>
      <c r="H1203" t="inlineStr"/>
      <c r="I1203" t="inlineStr">
        <is>
          <t>SQM</t>
        </is>
      </c>
    </row>
    <row r="1204">
      <c r="A1204" t="inlineStr">
        <is>
          <t>L1-6</t>
        </is>
      </c>
      <c r="B1204" t="inlineStr">
        <is>
          <t>Profundidad del agua subterránea bajo el nivel de terreno</t>
        </is>
      </c>
      <c r="C1204" t="n">
        <v>2</v>
      </c>
      <c r="D1204" t="n">
        <v>0.505</v>
      </c>
      <c r="E1204" t="inlineStr">
        <is>
          <t>22-09-2025 13:19:00</t>
        </is>
      </c>
      <c r="F1204" t="inlineStr">
        <is>
          <t>mbnt</t>
        </is>
      </c>
      <c r="G1204" t="inlineStr">
        <is>
          <t>No aplica</t>
        </is>
      </c>
      <c r="H1204" t="inlineStr"/>
      <c r="I1204" t="inlineStr">
        <is>
          <t>SQM</t>
        </is>
      </c>
    </row>
    <row r="1205">
      <c r="A1205" t="inlineStr">
        <is>
          <t>L1-6</t>
        </is>
      </c>
      <c r="B1205" t="inlineStr">
        <is>
          <t>Cota del agua subterránea</t>
        </is>
      </c>
      <c r="C1205" t="n">
        <v>3</v>
      </c>
      <c r="D1205" t="inlineStr">
        <is>
          <t>2299.964</t>
        </is>
      </c>
      <c r="E1205" t="inlineStr">
        <is>
          <t>26-10-2025 11:13:00</t>
        </is>
      </c>
      <c r="F1205" t="inlineStr">
        <is>
          <t>msnm</t>
        </is>
      </c>
      <c r="G1205" t="inlineStr">
        <is>
          <t>No aplica</t>
        </is>
      </c>
      <c r="H1205" t="inlineStr"/>
      <c r="I1205" t="inlineStr">
        <is>
          <t>SQM</t>
        </is>
      </c>
    </row>
    <row r="1206">
      <c r="A1206" t="inlineStr">
        <is>
          <t>L1-6</t>
        </is>
      </c>
      <c r="B1206" t="inlineStr">
        <is>
          <t>Profundidad del agua subterránea bajo el punto de referencia</t>
        </is>
      </c>
      <c r="C1206" t="n">
        <v>1</v>
      </c>
      <c r="D1206" t="inlineStr">
        <is>
          <t>1.420</t>
        </is>
      </c>
      <c r="E1206" t="inlineStr">
        <is>
          <t>26-10-2025 11:13:00</t>
        </is>
      </c>
      <c r="F1206" t="inlineStr">
        <is>
          <t>mbpr</t>
        </is>
      </c>
      <c r="G1206" t="inlineStr">
        <is>
          <t>No aplica</t>
        </is>
      </c>
      <c r="H1206" t="inlineStr"/>
      <c r="I1206" t="inlineStr">
        <is>
          <t>SQM</t>
        </is>
      </c>
    </row>
    <row r="1207">
      <c r="A1207" t="inlineStr">
        <is>
          <t>L1-6</t>
        </is>
      </c>
      <c r="B1207" t="inlineStr">
        <is>
          <t>Profundidad del agua subterránea bajo el nivel de terreno</t>
        </is>
      </c>
      <c r="C1207" t="n">
        <v>2</v>
      </c>
      <c r="D1207" t="n">
        <v>0.521</v>
      </c>
      <c r="E1207" t="inlineStr">
        <is>
          <t>26-10-2025 11:13:00</t>
        </is>
      </c>
      <c r="F1207" t="inlineStr">
        <is>
          <t>mbnt</t>
        </is>
      </c>
      <c r="G1207" t="inlineStr">
        <is>
          <t>No aplica</t>
        </is>
      </c>
      <c r="H1207" t="inlineStr"/>
      <c r="I1207" t="inlineStr">
        <is>
          <t>SQM</t>
        </is>
      </c>
    </row>
    <row r="1208">
      <c r="A1208" t="inlineStr">
        <is>
          <t>L1-6</t>
        </is>
      </c>
      <c r="B1208" t="inlineStr">
        <is>
          <t>Cota del agua subterránea</t>
        </is>
      </c>
      <c r="C1208" t="n">
        <v>3</v>
      </c>
      <c r="D1208" t="inlineStr">
        <is>
          <t>2299.947</t>
        </is>
      </c>
      <c r="E1208" t="inlineStr">
        <is>
          <t>17-11-2025 11:28:00</t>
        </is>
      </c>
      <c r="F1208" t="inlineStr">
        <is>
          <t>msnm</t>
        </is>
      </c>
      <c r="G1208" t="inlineStr">
        <is>
          <t>No aplica</t>
        </is>
      </c>
      <c r="H1208" t="inlineStr"/>
      <c r="I1208" t="inlineStr">
        <is>
          <t>SQM</t>
        </is>
      </c>
    </row>
    <row r="1209">
      <c r="A1209" t="inlineStr">
        <is>
          <t>L1-6</t>
        </is>
      </c>
      <c r="B1209" t="inlineStr">
        <is>
          <t>Profundidad del agua subterránea bajo el punto de referencia</t>
        </is>
      </c>
      <c r="C1209" t="n">
        <v>1</v>
      </c>
      <c r="D1209" t="inlineStr">
        <is>
          <t>1.437</t>
        </is>
      </c>
      <c r="E1209" t="inlineStr">
        <is>
          <t>17-11-2025 11:28:00</t>
        </is>
      </c>
      <c r="F1209" t="inlineStr">
        <is>
          <t>mbpr</t>
        </is>
      </c>
      <c r="G1209" t="inlineStr">
        <is>
          <t>No aplica</t>
        </is>
      </c>
      <c r="H1209" t="inlineStr"/>
      <c r="I1209" t="inlineStr">
        <is>
          <t>SQM</t>
        </is>
      </c>
    </row>
    <row r="1210">
      <c r="A1210" t="inlineStr">
        <is>
          <t>L1-6</t>
        </is>
      </c>
      <c r="B1210" t="inlineStr">
        <is>
          <t>Profundidad del agua subterránea bajo el nivel de terreno</t>
        </is>
      </c>
      <c r="C1210" t="n">
        <v>2</v>
      </c>
      <c r="D1210" t="n">
        <v>0.538</v>
      </c>
      <c r="E1210" t="inlineStr">
        <is>
          <t>17-11-2025 11:28:00</t>
        </is>
      </c>
      <c r="F1210" t="inlineStr">
        <is>
          <t>mbnt</t>
        </is>
      </c>
      <c r="G1210" t="inlineStr">
        <is>
          <t>No aplica</t>
        </is>
      </c>
      <c r="H1210" t="inlineStr"/>
      <c r="I1210" t="inlineStr">
        <is>
          <t>SQM</t>
        </is>
      </c>
    </row>
    <row r="1211">
      <c r="A1211" t="inlineStr">
        <is>
          <t>L1-6</t>
        </is>
      </c>
      <c r="B1211" t="inlineStr">
        <is>
          <t>Cota del agua subterránea</t>
        </is>
      </c>
      <c r="C1211" t="n">
        <v>3</v>
      </c>
      <c r="D1211" t="inlineStr">
        <is>
          <t>2299.926</t>
        </is>
      </c>
      <c r="E1211" t="inlineStr">
        <is>
          <t>13-12-2025 11:27:00</t>
        </is>
      </c>
      <c r="F1211" t="inlineStr">
        <is>
          <t>msnm</t>
        </is>
      </c>
      <c r="G1211" t="inlineStr">
        <is>
          <t>No aplica</t>
        </is>
      </c>
      <c r="H1211" t="inlineStr"/>
      <c r="I1211" t="inlineStr">
        <is>
          <t>SQM</t>
        </is>
      </c>
    </row>
    <row r="1212">
      <c r="A1212" t="inlineStr">
        <is>
          <t>L1-6</t>
        </is>
      </c>
      <c r="B1212" t="inlineStr">
        <is>
          <t>Profundidad del agua subterránea bajo el punto de referencia</t>
        </is>
      </c>
      <c r="C1212" t="n">
        <v>1</v>
      </c>
      <c r="D1212" t="inlineStr">
        <is>
          <t>1.458</t>
        </is>
      </c>
      <c r="E1212" t="inlineStr">
        <is>
          <t>13-12-2025 11:27:00</t>
        </is>
      </c>
      <c r="F1212" t="inlineStr">
        <is>
          <t>mbpr</t>
        </is>
      </c>
      <c r="G1212" t="inlineStr">
        <is>
          <t>No aplica</t>
        </is>
      </c>
      <c r="H1212" t="inlineStr"/>
      <c r="I1212" t="inlineStr">
        <is>
          <t>SQM</t>
        </is>
      </c>
    </row>
    <row r="1213">
      <c r="A1213" t="inlineStr">
        <is>
          <t>L1-6</t>
        </is>
      </c>
      <c r="B1213" t="inlineStr">
        <is>
          <t>Profundidad del agua subterránea bajo el nivel de terreno</t>
        </is>
      </c>
      <c r="C1213" t="n">
        <v>2</v>
      </c>
      <c r="D1213" t="n">
        <v>0.5590000000000001</v>
      </c>
      <c r="E1213" t="inlineStr">
        <is>
          <t>13-12-2025 11:27:00</t>
        </is>
      </c>
      <c r="F1213" t="inlineStr">
        <is>
          <t>mbnt</t>
        </is>
      </c>
      <c r="G1213" t="inlineStr">
        <is>
          <t>No aplica</t>
        </is>
      </c>
      <c r="H1213" t="inlineStr"/>
      <c r="I1213" t="inlineStr">
        <is>
          <t>SQM</t>
        </is>
      </c>
    </row>
    <row r="1214">
      <c r="A1214" t="inlineStr">
        <is>
          <t>L1-7</t>
        </is>
      </c>
      <c r="B1214" t="inlineStr">
        <is>
          <t>Cota del agua subterránea</t>
        </is>
      </c>
      <c r="C1214" t="n">
        <v>3</v>
      </c>
      <c r="D1214" t="inlineStr">
        <is>
          <t>2299.564</t>
        </is>
      </c>
      <c r="E1214" t="inlineStr">
        <is>
          <t>20-07-2025 10:45:00</t>
        </is>
      </c>
      <c r="F1214" t="inlineStr">
        <is>
          <t>msnm</t>
        </is>
      </c>
      <c r="G1214" t="inlineStr">
        <is>
          <t>No aplica</t>
        </is>
      </c>
      <c r="H1214" t="inlineStr"/>
      <c r="I1214" t="inlineStr">
        <is>
          <t>SQM</t>
        </is>
      </c>
    </row>
    <row r="1215">
      <c r="A1215" t="inlineStr">
        <is>
          <t>L1-7</t>
        </is>
      </c>
      <c r="B1215" t="inlineStr">
        <is>
          <t>Profundidad del agua subterránea bajo el punto de referencia</t>
        </is>
      </c>
      <c r="C1215" t="n">
        <v>1</v>
      </c>
      <c r="D1215" t="inlineStr">
        <is>
          <t>1.894</t>
        </is>
      </c>
      <c r="E1215" t="inlineStr">
        <is>
          <t>20-07-2025 10:45:00</t>
        </is>
      </c>
      <c r="F1215" t="inlineStr">
        <is>
          <t>mbpr</t>
        </is>
      </c>
      <c r="G1215" t="inlineStr">
        <is>
          <t>No aplica</t>
        </is>
      </c>
      <c r="H1215" t="inlineStr"/>
      <c r="I1215" t="inlineStr">
        <is>
          <t>SQM</t>
        </is>
      </c>
    </row>
    <row r="1216">
      <c r="A1216" t="inlineStr">
        <is>
          <t>L1-7</t>
        </is>
      </c>
      <c r="B1216" t="inlineStr">
        <is>
          <t>Profundidad del agua subterránea bajo el nivel de terreno</t>
        </is>
      </c>
      <c r="C1216" t="n">
        <v>2</v>
      </c>
      <c r="D1216" t="n">
        <v>1.06</v>
      </c>
      <c r="E1216" t="inlineStr">
        <is>
          <t>20-07-2025 10:45:00</t>
        </is>
      </c>
      <c r="F1216" t="inlineStr">
        <is>
          <t>mbnt</t>
        </is>
      </c>
      <c r="G1216" t="inlineStr">
        <is>
          <t>No aplica</t>
        </is>
      </c>
      <c r="H1216" t="inlineStr"/>
      <c r="I1216" t="inlineStr">
        <is>
          <t>SQM</t>
        </is>
      </c>
    </row>
    <row r="1217">
      <c r="A1217" t="inlineStr">
        <is>
          <t>L1-7</t>
        </is>
      </c>
      <c r="B1217" t="inlineStr">
        <is>
          <t>Cota del agua subterránea</t>
        </is>
      </c>
      <c r="C1217" t="n">
        <v>3</v>
      </c>
      <c r="D1217" t="inlineStr">
        <is>
          <t>2299.575</t>
        </is>
      </c>
      <c r="E1217" t="inlineStr">
        <is>
          <t>17-08-2025 12:04:00</t>
        </is>
      </c>
      <c r="F1217" t="inlineStr">
        <is>
          <t>msnm</t>
        </is>
      </c>
      <c r="G1217" t="inlineStr">
        <is>
          <t>No aplica</t>
        </is>
      </c>
      <c r="H1217" t="inlineStr"/>
      <c r="I1217" t="inlineStr">
        <is>
          <t>SQM</t>
        </is>
      </c>
    </row>
    <row r="1218">
      <c r="A1218" t="inlineStr">
        <is>
          <t>L1-7</t>
        </is>
      </c>
      <c r="B1218" t="inlineStr">
        <is>
          <t>Profundidad del agua subterránea bajo el punto de referencia</t>
        </is>
      </c>
      <c r="C1218" t="n">
        <v>1</v>
      </c>
      <c r="D1218" t="inlineStr">
        <is>
          <t>1.883</t>
        </is>
      </c>
      <c r="E1218" t="inlineStr">
        <is>
          <t>17-08-2025 12:04:00</t>
        </is>
      </c>
      <c r="F1218" t="inlineStr">
        <is>
          <t>mbpr</t>
        </is>
      </c>
      <c r="G1218" t="inlineStr">
        <is>
          <t>No aplica</t>
        </is>
      </c>
      <c r="H1218" t="inlineStr"/>
      <c r="I1218" t="inlineStr">
        <is>
          <t>SQM</t>
        </is>
      </c>
    </row>
    <row r="1219">
      <c r="A1219" t="inlineStr">
        <is>
          <t>L1-7</t>
        </is>
      </c>
      <c r="B1219" t="inlineStr">
        <is>
          <t>Profundidad del agua subterránea bajo el nivel de terreno</t>
        </is>
      </c>
      <c r="C1219" t="n">
        <v>2</v>
      </c>
      <c r="D1219" t="n">
        <v>1.049</v>
      </c>
      <c r="E1219" t="inlineStr">
        <is>
          <t>17-08-2025 12:04:00</t>
        </is>
      </c>
      <c r="F1219" t="inlineStr">
        <is>
          <t>mbnt</t>
        </is>
      </c>
      <c r="G1219" t="inlineStr">
        <is>
          <t>No aplica</t>
        </is>
      </c>
      <c r="H1219" t="inlineStr"/>
      <c r="I1219" t="inlineStr">
        <is>
          <t>SQM</t>
        </is>
      </c>
    </row>
    <row r="1220">
      <c r="A1220" t="inlineStr">
        <is>
          <t>L1-7</t>
        </is>
      </c>
      <c r="B1220" t="inlineStr">
        <is>
          <t>Cota del agua subterránea</t>
        </is>
      </c>
      <c r="C1220" t="n">
        <v>3</v>
      </c>
      <c r="D1220" t="inlineStr">
        <is>
          <t>2299.562</t>
        </is>
      </c>
      <c r="E1220" t="inlineStr">
        <is>
          <t>22-09-2025 13:35:00</t>
        </is>
      </c>
      <c r="F1220" t="inlineStr">
        <is>
          <t>msnm</t>
        </is>
      </c>
      <c r="G1220" t="inlineStr">
        <is>
          <t>No aplica</t>
        </is>
      </c>
      <c r="H1220" t="inlineStr"/>
      <c r="I1220" t="inlineStr">
        <is>
          <t>SQM</t>
        </is>
      </c>
    </row>
    <row r="1221">
      <c r="A1221" t="inlineStr">
        <is>
          <t>L1-7</t>
        </is>
      </c>
      <c r="B1221" t="inlineStr">
        <is>
          <t>Profundidad del agua subterránea bajo el punto de referencia</t>
        </is>
      </c>
      <c r="C1221" t="n">
        <v>1</v>
      </c>
      <c r="D1221" t="inlineStr">
        <is>
          <t>1.896</t>
        </is>
      </c>
      <c r="E1221" t="inlineStr">
        <is>
          <t>22-09-2025 13:35:00</t>
        </is>
      </c>
      <c r="F1221" t="inlineStr">
        <is>
          <t>mbpr</t>
        </is>
      </c>
      <c r="G1221" t="inlineStr">
        <is>
          <t>No aplica</t>
        </is>
      </c>
      <c r="H1221" t="inlineStr"/>
      <c r="I1221" t="inlineStr">
        <is>
          <t>SQM</t>
        </is>
      </c>
    </row>
    <row r="1222">
      <c r="A1222" t="inlineStr">
        <is>
          <t>L1-7</t>
        </is>
      </c>
      <c r="B1222" t="inlineStr">
        <is>
          <t>Profundidad del agua subterránea bajo el nivel de terreno</t>
        </is>
      </c>
      <c r="C1222" t="n">
        <v>2</v>
      </c>
      <c r="D1222" t="n">
        <v>1.062</v>
      </c>
      <c r="E1222" t="inlineStr">
        <is>
          <t>22-09-2025 13:35:00</t>
        </is>
      </c>
      <c r="F1222" t="inlineStr">
        <is>
          <t>mbnt</t>
        </is>
      </c>
      <c r="G1222" t="inlineStr">
        <is>
          <t>No aplica</t>
        </is>
      </c>
      <c r="H1222" t="inlineStr"/>
      <c r="I1222" t="inlineStr">
        <is>
          <t>SQM</t>
        </is>
      </c>
    </row>
    <row r="1223">
      <c r="A1223" t="inlineStr">
        <is>
          <t>L1-7</t>
        </is>
      </c>
      <c r="B1223" t="inlineStr">
        <is>
          <t>Cota del agua subterránea</t>
        </is>
      </c>
      <c r="C1223" t="n">
        <v>3</v>
      </c>
      <c r="D1223" t="inlineStr">
        <is>
          <t>2299.555</t>
        </is>
      </c>
      <c r="E1223" t="inlineStr">
        <is>
          <t>30-10-2025 10:02:00</t>
        </is>
      </c>
      <c r="F1223" t="inlineStr">
        <is>
          <t>msnm</t>
        </is>
      </c>
      <c r="G1223" t="inlineStr">
        <is>
          <t>No aplica</t>
        </is>
      </c>
      <c r="H1223" t="inlineStr"/>
      <c r="I1223" t="inlineStr">
        <is>
          <t>SQM</t>
        </is>
      </c>
    </row>
    <row r="1224">
      <c r="A1224" t="inlineStr">
        <is>
          <t>L1-7</t>
        </is>
      </c>
      <c r="B1224" t="inlineStr">
        <is>
          <t>Profundidad del agua subterránea bajo el punto de referencia</t>
        </is>
      </c>
      <c r="C1224" t="n">
        <v>1</v>
      </c>
      <c r="D1224" t="inlineStr">
        <is>
          <t>1.903</t>
        </is>
      </c>
      <c r="E1224" t="inlineStr">
        <is>
          <t>30-10-2025 10:02:00</t>
        </is>
      </c>
      <c r="F1224" t="inlineStr">
        <is>
          <t>mbpr</t>
        </is>
      </c>
      <c r="G1224" t="inlineStr">
        <is>
          <t>No aplica</t>
        </is>
      </c>
      <c r="H1224" t="inlineStr"/>
      <c r="I1224" t="inlineStr">
        <is>
          <t>SQM</t>
        </is>
      </c>
    </row>
    <row r="1225">
      <c r="A1225" t="inlineStr">
        <is>
          <t>L1-7</t>
        </is>
      </c>
      <c r="B1225" t="inlineStr">
        <is>
          <t>Profundidad del agua subterránea bajo el nivel de terreno</t>
        </is>
      </c>
      <c r="C1225" t="n">
        <v>2</v>
      </c>
      <c r="D1225" t="n">
        <v>1.069</v>
      </c>
      <c r="E1225" t="inlineStr">
        <is>
          <t>30-10-2025 10:02:00</t>
        </is>
      </c>
      <c r="F1225" t="inlineStr">
        <is>
          <t>mbnt</t>
        </is>
      </c>
      <c r="G1225" t="inlineStr">
        <is>
          <t>No aplica</t>
        </is>
      </c>
      <c r="H1225" t="inlineStr"/>
      <c r="I1225" t="inlineStr">
        <is>
          <t>SQM</t>
        </is>
      </c>
    </row>
    <row r="1226">
      <c r="A1226" t="inlineStr">
        <is>
          <t>L1-7</t>
        </is>
      </c>
      <c r="B1226" t="inlineStr">
        <is>
          <t>Cota del agua subterránea</t>
        </is>
      </c>
      <c r="C1226" t="n">
        <v>3</v>
      </c>
      <c r="D1226" t="inlineStr">
        <is>
          <t>2299.551</t>
        </is>
      </c>
      <c r="E1226" t="inlineStr">
        <is>
          <t>17-11-2025 11:54:00</t>
        </is>
      </c>
      <c r="F1226" t="inlineStr">
        <is>
          <t>msnm</t>
        </is>
      </c>
      <c r="G1226" t="inlineStr">
        <is>
          <t>No aplica</t>
        </is>
      </c>
      <c r="H1226" t="inlineStr"/>
      <c r="I1226" t="inlineStr">
        <is>
          <t>SQM</t>
        </is>
      </c>
    </row>
    <row r="1227">
      <c r="A1227" t="inlineStr">
        <is>
          <t>L1-7</t>
        </is>
      </c>
      <c r="B1227" t="inlineStr">
        <is>
          <t>Profundidad del agua subterránea bajo el punto de referencia</t>
        </is>
      </c>
      <c r="C1227" t="n">
        <v>1</v>
      </c>
      <c r="D1227" t="inlineStr">
        <is>
          <t>1.907</t>
        </is>
      </c>
      <c r="E1227" t="inlineStr">
        <is>
          <t>17-11-2025 11:54:00</t>
        </is>
      </c>
      <c r="F1227" t="inlineStr">
        <is>
          <t>mbpr</t>
        </is>
      </c>
      <c r="G1227" t="inlineStr">
        <is>
          <t>No aplica</t>
        </is>
      </c>
      <c r="H1227" t="inlineStr"/>
      <c r="I1227" t="inlineStr">
        <is>
          <t>SQM</t>
        </is>
      </c>
    </row>
    <row r="1228">
      <c r="A1228" t="inlineStr">
        <is>
          <t>L1-7</t>
        </is>
      </c>
      <c r="B1228" t="inlineStr">
        <is>
          <t>Profundidad del agua subterránea bajo el nivel de terreno</t>
        </is>
      </c>
      <c r="C1228" t="n">
        <v>2</v>
      </c>
      <c r="D1228" t="n">
        <v>1.073</v>
      </c>
      <c r="E1228" t="inlineStr">
        <is>
          <t>17-11-2025 11:54:00</t>
        </is>
      </c>
      <c r="F1228" t="inlineStr">
        <is>
          <t>mbnt</t>
        </is>
      </c>
      <c r="G1228" t="inlineStr">
        <is>
          <t>No aplica</t>
        </is>
      </c>
      <c r="H1228" t="inlineStr"/>
      <c r="I1228" t="inlineStr">
        <is>
          <t>SQM</t>
        </is>
      </c>
    </row>
    <row r="1229">
      <c r="A1229" t="inlineStr">
        <is>
          <t>L1-7</t>
        </is>
      </c>
      <c r="B1229" t="inlineStr">
        <is>
          <t>Cota del agua subterránea</t>
        </is>
      </c>
      <c r="C1229" t="n">
        <v>3</v>
      </c>
      <c r="D1229" t="inlineStr">
        <is>
          <t>2299.541</t>
        </is>
      </c>
      <c r="E1229" t="inlineStr">
        <is>
          <t>08-12-2025 10:06:00</t>
        </is>
      </c>
      <c r="F1229" t="inlineStr">
        <is>
          <t>msnm</t>
        </is>
      </c>
      <c r="G1229" t="inlineStr">
        <is>
          <t>No aplica</t>
        </is>
      </c>
      <c r="H1229" t="inlineStr"/>
      <c r="I1229" t="inlineStr">
        <is>
          <t>SQM</t>
        </is>
      </c>
    </row>
    <row r="1230">
      <c r="A1230" t="inlineStr">
        <is>
          <t>L1-7</t>
        </is>
      </c>
      <c r="B1230" t="inlineStr">
        <is>
          <t>Profundidad del agua subterránea bajo el punto de referencia</t>
        </is>
      </c>
      <c r="C1230" t="n">
        <v>1</v>
      </c>
      <c r="D1230" t="inlineStr">
        <is>
          <t>1.917</t>
        </is>
      </c>
      <c r="E1230" t="inlineStr">
        <is>
          <t>08-12-2025 10:06:00</t>
        </is>
      </c>
      <c r="F1230" t="inlineStr">
        <is>
          <t>mbpr</t>
        </is>
      </c>
      <c r="G1230" t="inlineStr">
        <is>
          <t>No aplica</t>
        </is>
      </c>
      <c r="H1230" t="inlineStr"/>
      <c r="I1230" t="inlineStr">
        <is>
          <t>SQM</t>
        </is>
      </c>
    </row>
    <row r="1231">
      <c r="A1231" t="inlineStr">
        <is>
          <t>L1-7</t>
        </is>
      </c>
      <c r="B1231" t="inlineStr">
        <is>
          <t>Profundidad del agua subterránea bajo el nivel de terreno</t>
        </is>
      </c>
      <c r="C1231" t="n">
        <v>2</v>
      </c>
      <c r="D1231" t="n">
        <v>1.083</v>
      </c>
      <c r="E1231" t="inlineStr">
        <is>
          <t>08-12-2025 10:06:00</t>
        </is>
      </c>
      <c r="F1231" t="inlineStr">
        <is>
          <t>mbnt</t>
        </is>
      </c>
      <c r="G1231" t="inlineStr">
        <is>
          <t>No aplica</t>
        </is>
      </c>
      <c r="H1231" t="inlineStr"/>
      <c r="I1231" t="inlineStr">
        <is>
          <t>SQM</t>
        </is>
      </c>
    </row>
    <row r="1232">
      <c r="A1232" t="inlineStr">
        <is>
          <t>L1-8</t>
        </is>
      </c>
      <c r="B1232" t="inlineStr">
        <is>
          <t>Cota del agua subterránea</t>
        </is>
      </c>
      <c r="C1232" t="n">
        <v>3</v>
      </c>
      <c r="D1232" t="inlineStr">
        <is>
          <t>2298.791</t>
        </is>
      </c>
      <c r="E1232" t="inlineStr">
        <is>
          <t>10-07-2025 14:21:00</t>
        </is>
      </c>
      <c r="F1232" t="inlineStr">
        <is>
          <t>msnm</t>
        </is>
      </c>
      <c r="G1232" t="inlineStr">
        <is>
          <t>No aplica</t>
        </is>
      </c>
      <c r="H1232" t="inlineStr"/>
      <c r="I1232" t="inlineStr">
        <is>
          <t>SQM</t>
        </is>
      </c>
    </row>
    <row r="1233">
      <c r="A1233" t="inlineStr">
        <is>
          <t>L1-8</t>
        </is>
      </c>
      <c r="B1233" t="inlineStr">
        <is>
          <t>Profundidad del agua subterránea bajo el punto de referencia</t>
        </is>
      </c>
      <c r="C1233" t="n">
        <v>1</v>
      </c>
      <c r="D1233" t="inlineStr">
        <is>
          <t>2.516</t>
        </is>
      </c>
      <c r="E1233" t="inlineStr">
        <is>
          <t>10-07-2025 14:21:00</t>
        </is>
      </c>
      <c r="F1233" t="inlineStr">
        <is>
          <t>mbpr</t>
        </is>
      </c>
      <c r="G1233" t="inlineStr">
        <is>
          <t>No aplica</t>
        </is>
      </c>
      <c r="H1233" t="inlineStr"/>
      <c r="I1233" t="inlineStr">
        <is>
          <t>SQM</t>
        </is>
      </c>
    </row>
    <row r="1234">
      <c r="A1234" t="inlineStr">
        <is>
          <t>L1-8</t>
        </is>
      </c>
      <c r="B1234" t="inlineStr">
        <is>
          <t>Profundidad del agua subterránea bajo el nivel de terreno</t>
        </is>
      </c>
      <c r="C1234" t="n">
        <v>2</v>
      </c>
      <c r="D1234" t="n">
        <v>1.599</v>
      </c>
      <c r="E1234" t="inlineStr">
        <is>
          <t>10-07-2025 14:21:00</t>
        </is>
      </c>
      <c r="F1234" t="inlineStr">
        <is>
          <t>mbnt</t>
        </is>
      </c>
      <c r="G1234" t="inlineStr">
        <is>
          <t>No aplica</t>
        </is>
      </c>
      <c r="H1234" t="inlineStr"/>
      <c r="I1234" t="inlineStr">
        <is>
          <t>SQM</t>
        </is>
      </c>
    </row>
    <row r="1235">
      <c r="A1235" t="inlineStr">
        <is>
          <t>L1-8</t>
        </is>
      </c>
      <c r="B1235" t="inlineStr">
        <is>
          <t>Cota del agua subterránea</t>
        </is>
      </c>
      <c r="C1235" t="n">
        <v>3</v>
      </c>
      <c r="D1235" t="inlineStr">
        <is>
          <t>2298.792</t>
        </is>
      </c>
      <c r="E1235" t="inlineStr">
        <is>
          <t>18-07-2025 13:19:00</t>
        </is>
      </c>
      <c r="F1235" t="inlineStr">
        <is>
          <t>msnm</t>
        </is>
      </c>
      <c r="G1235" t="inlineStr">
        <is>
          <t>No aplica</t>
        </is>
      </c>
      <c r="H1235" t="inlineStr"/>
      <c r="I1235" t="inlineStr">
        <is>
          <t>SQM</t>
        </is>
      </c>
    </row>
    <row r="1236">
      <c r="A1236" t="inlineStr">
        <is>
          <t>L1-8</t>
        </is>
      </c>
      <c r="B1236" t="inlineStr">
        <is>
          <t>Profundidad del agua subterránea bajo el punto de referencia</t>
        </is>
      </c>
      <c r="C1236" t="n">
        <v>1</v>
      </c>
      <c r="D1236" t="inlineStr">
        <is>
          <t>2.515</t>
        </is>
      </c>
      <c r="E1236" t="inlineStr">
        <is>
          <t>18-07-2025 13:19:00</t>
        </is>
      </c>
      <c r="F1236" t="inlineStr">
        <is>
          <t>mbpr</t>
        </is>
      </c>
      <c r="G1236" t="inlineStr">
        <is>
          <t>No aplica</t>
        </is>
      </c>
      <c r="H1236" t="inlineStr"/>
      <c r="I1236" t="inlineStr">
        <is>
          <t>SQM</t>
        </is>
      </c>
    </row>
    <row r="1237">
      <c r="A1237" t="inlineStr">
        <is>
          <t>L1-8</t>
        </is>
      </c>
      <c r="B1237" t="inlineStr">
        <is>
          <t>Profundidad del agua subterránea bajo el nivel de terreno</t>
        </is>
      </c>
      <c r="C1237" t="n">
        <v>2</v>
      </c>
      <c r="D1237" t="n">
        <v>1.598</v>
      </c>
      <c r="E1237" t="inlineStr">
        <is>
          <t>18-07-2025 13:19:00</t>
        </is>
      </c>
      <c r="F1237" t="inlineStr">
        <is>
          <t>mbnt</t>
        </is>
      </c>
      <c r="G1237" t="inlineStr">
        <is>
          <t>No aplica</t>
        </is>
      </c>
      <c r="H1237" t="inlineStr"/>
      <c r="I1237" t="inlineStr">
        <is>
          <t>SQM</t>
        </is>
      </c>
    </row>
    <row r="1238">
      <c r="A1238" t="inlineStr">
        <is>
          <t>L1-8</t>
        </is>
      </c>
      <c r="B1238" t="inlineStr">
        <is>
          <t>Cota del agua subterránea</t>
        </is>
      </c>
      <c r="C1238" t="n">
        <v>3</v>
      </c>
      <c r="D1238" t="inlineStr">
        <is>
          <t>2298.767</t>
        </is>
      </c>
      <c r="E1238" t="inlineStr">
        <is>
          <t>12-09-2025 12:00:00</t>
        </is>
      </c>
      <c r="F1238" t="inlineStr">
        <is>
          <t>msnm</t>
        </is>
      </c>
      <c r="G1238" t="inlineStr">
        <is>
          <t>No aplica</t>
        </is>
      </c>
      <c r="H1238" t="inlineStr"/>
      <c r="I1238" t="inlineStr">
        <is>
          <t>SQM</t>
        </is>
      </c>
    </row>
    <row r="1239">
      <c r="A1239" t="inlineStr">
        <is>
          <t>L1-8</t>
        </is>
      </c>
      <c r="B1239" t="inlineStr">
        <is>
          <t>Profundidad del agua subterránea bajo el punto de referencia</t>
        </is>
      </c>
      <c r="C1239" t="n">
        <v>1</v>
      </c>
      <c r="D1239" t="inlineStr">
        <is>
          <t>2.540</t>
        </is>
      </c>
      <c r="E1239" t="inlineStr">
        <is>
          <t>12-09-2025 12:00:00</t>
        </is>
      </c>
      <c r="F1239" t="inlineStr">
        <is>
          <t>mbpr</t>
        </is>
      </c>
      <c r="G1239" t="inlineStr">
        <is>
          <t>No aplica</t>
        </is>
      </c>
      <c r="H1239" t="inlineStr"/>
      <c r="I1239" t="inlineStr">
        <is>
          <t>SQM</t>
        </is>
      </c>
    </row>
    <row r="1240">
      <c r="A1240" t="inlineStr">
        <is>
          <t>L1-8</t>
        </is>
      </c>
      <c r="B1240" t="inlineStr">
        <is>
          <t>Profundidad del agua subterránea bajo el nivel de terreno</t>
        </is>
      </c>
      <c r="C1240" t="n">
        <v>2</v>
      </c>
      <c r="D1240" t="n">
        <v>1.623</v>
      </c>
      <c r="E1240" t="inlineStr">
        <is>
          <t>12-09-2025 12:00:00</t>
        </is>
      </c>
      <c r="F1240" t="inlineStr">
        <is>
          <t>mbnt</t>
        </is>
      </c>
      <c r="G1240" t="inlineStr">
        <is>
          <t>No aplica</t>
        </is>
      </c>
      <c r="H1240" t="inlineStr"/>
      <c r="I1240" t="inlineStr">
        <is>
          <t>SQM</t>
        </is>
      </c>
    </row>
    <row r="1241">
      <c r="A1241" t="inlineStr">
        <is>
          <t>L1-8</t>
        </is>
      </c>
      <c r="B1241" t="inlineStr">
        <is>
          <t>Cota del agua subterránea</t>
        </is>
      </c>
      <c r="C1241" t="n">
        <v>3</v>
      </c>
      <c r="D1241" t="inlineStr"/>
      <c r="E1241" t="inlineStr">
        <is>
          <t>23-10-2025 12:00:00</t>
        </is>
      </c>
      <c r="F1241" t="inlineStr">
        <is>
          <t>msnm</t>
        </is>
      </c>
      <c r="G1241" t="inlineStr">
        <is>
          <t>No aplica</t>
        </is>
      </c>
      <c r="H1241" t="inlineStr">
        <is>
          <t>NO HUBO RESPUESTA/NO HUBO RESPUESTA/SIN CARTA DE ACCESO CONAF</t>
        </is>
      </c>
      <c r="I1241" t="inlineStr">
        <is>
          <t>SQM</t>
        </is>
      </c>
    </row>
    <row r="1242">
      <c r="A1242" t="inlineStr">
        <is>
          <t>L1-8</t>
        </is>
      </c>
      <c r="B1242" t="inlineStr">
        <is>
          <t>Profundidad del agua subterránea bajo el punto de referencia</t>
        </is>
      </c>
      <c r="C1242" t="n">
        <v>1</v>
      </c>
      <c r="D1242" t="inlineStr"/>
      <c r="E1242" t="inlineStr">
        <is>
          <t>23-10-2025 12:00:00</t>
        </is>
      </c>
      <c r="F1242" t="inlineStr">
        <is>
          <t>mbpr</t>
        </is>
      </c>
      <c r="G1242" t="inlineStr">
        <is>
          <t>No aplica</t>
        </is>
      </c>
      <c r="H1242" t="inlineStr">
        <is>
          <t>NO HUBO RESPUESTA/NO HUBO RESPUESTA/SIN CARTA DE ACCESO CONAF</t>
        </is>
      </c>
      <c r="I1242" t="inlineStr">
        <is>
          <t>SQM</t>
        </is>
      </c>
    </row>
    <row r="1243">
      <c r="A1243" t="inlineStr">
        <is>
          <t>L1-8</t>
        </is>
      </c>
      <c r="B1243" t="inlineStr">
        <is>
          <t>Profundidad del agua subterránea bajo el nivel de terreno</t>
        </is>
      </c>
      <c r="C1243" t="n">
        <v>2</v>
      </c>
      <c r="D1243" t="inlineStr"/>
      <c r="E1243" t="inlineStr">
        <is>
          <t>23-10-2025 12:00:00</t>
        </is>
      </c>
      <c r="F1243" t="inlineStr">
        <is>
          <t>mbnt</t>
        </is>
      </c>
      <c r="G1243" t="inlineStr">
        <is>
          <t>No aplica</t>
        </is>
      </c>
      <c r="H1243" t="inlineStr">
        <is>
          <t>NO HUBO RESPUESTA/NO HUBO RESPUESTA/SIN CARTA DE ACCESO CONAF</t>
        </is>
      </c>
      <c r="I1243" t="inlineStr">
        <is>
          <t>SQM</t>
        </is>
      </c>
    </row>
    <row r="1244">
      <c r="A1244" t="inlineStr">
        <is>
          <t>L1-8</t>
        </is>
      </c>
      <c r="B1244" t="inlineStr">
        <is>
          <t>Cota del agua subterránea</t>
        </is>
      </c>
      <c r="C1244" t="n">
        <v>3</v>
      </c>
      <c r="D1244" t="inlineStr">
        <is>
          <t>2298.753</t>
        </is>
      </c>
      <c r="E1244" t="inlineStr">
        <is>
          <t>14-11-2025 11:22:00</t>
        </is>
      </c>
      <c r="F1244" t="inlineStr">
        <is>
          <t>msnm</t>
        </is>
      </c>
      <c r="G1244" t="inlineStr">
        <is>
          <t>No aplica</t>
        </is>
      </c>
      <c r="H1244" t="inlineStr"/>
      <c r="I1244" t="inlineStr">
        <is>
          <t>SQM</t>
        </is>
      </c>
    </row>
    <row r="1245">
      <c r="A1245" t="inlineStr">
        <is>
          <t>L1-8</t>
        </is>
      </c>
      <c r="B1245" t="inlineStr">
        <is>
          <t>Profundidad del agua subterránea bajo el punto de referencia</t>
        </is>
      </c>
      <c r="C1245" t="n">
        <v>1</v>
      </c>
      <c r="D1245" t="inlineStr">
        <is>
          <t>2.554</t>
        </is>
      </c>
      <c r="E1245" t="inlineStr">
        <is>
          <t>14-11-2025 11:22:00</t>
        </is>
      </c>
      <c r="F1245" t="inlineStr">
        <is>
          <t>mbpr</t>
        </is>
      </c>
      <c r="G1245" t="inlineStr">
        <is>
          <t>No aplica</t>
        </is>
      </c>
      <c r="H1245" t="inlineStr"/>
      <c r="I1245" t="inlineStr">
        <is>
          <t>SQM</t>
        </is>
      </c>
    </row>
    <row r="1246">
      <c r="A1246" t="inlineStr">
        <is>
          <t>L1-8</t>
        </is>
      </c>
      <c r="B1246" t="inlineStr">
        <is>
          <t>Profundidad del agua subterránea bajo el nivel de terreno</t>
        </is>
      </c>
      <c r="C1246" t="n">
        <v>2</v>
      </c>
      <c r="D1246" t="n">
        <v>1.637</v>
      </c>
      <c r="E1246" t="inlineStr">
        <is>
          <t>14-11-2025 11:22:00</t>
        </is>
      </c>
      <c r="F1246" t="inlineStr">
        <is>
          <t>mbnt</t>
        </is>
      </c>
      <c r="G1246" t="inlineStr">
        <is>
          <t>No aplica</t>
        </is>
      </c>
      <c r="H1246" t="inlineStr"/>
      <c r="I1246" t="inlineStr">
        <is>
          <t>SQM</t>
        </is>
      </c>
    </row>
    <row r="1247">
      <c r="A1247" t="inlineStr">
        <is>
          <t>L1-8</t>
        </is>
      </c>
      <c r="B1247" t="inlineStr">
        <is>
          <t>Cota del agua subterránea</t>
        </is>
      </c>
      <c r="C1247" t="n">
        <v>3</v>
      </c>
      <c r="D1247" t="inlineStr">
        <is>
          <t>2298.745</t>
        </is>
      </c>
      <c r="E1247" t="inlineStr">
        <is>
          <t>12-12-2025 11:22:00</t>
        </is>
      </c>
      <c r="F1247" t="inlineStr">
        <is>
          <t>msnm</t>
        </is>
      </c>
      <c r="G1247" t="inlineStr">
        <is>
          <t>No aplica</t>
        </is>
      </c>
      <c r="H1247" t="inlineStr"/>
      <c r="I1247" t="inlineStr">
        <is>
          <t>SQM</t>
        </is>
      </c>
    </row>
    <row r="1248">
      <c r="A1248" t="inlineStr">
        <is>
          <t>L1-8</t>
        </is>
      </c>
      <c r="B1248" t="inlineStr">
        <is>
          <t>Profundidad del agua subterránea bajo el punto de referencia</t>
        </is>
      </c>
      <c r="C1248" t="n">
        <v>1</v>
      </c>
      <c r="D1248" t="inlineStr">
        <is>
          <t>2.562</t>
        </is>
      </c>
      <c r="E1248" t="inlineStr">
        <is>
          <t>12-12-2025 11:22:00</t>
        </is>
      </c>
      <c r="F1248" t="inlineStr">
        <is>
          <t>mbpr</t>
        </is>
      </c>
      <c r="G1248" t="inlineStr">
        <is>
          <t>No aplica</t>
        </is>
      </c>
      <c r="H1248" t="inlineStr"/>
      <c r="I1248" t="inlineStr">
        <is>
          <t>SQM</t>
        </is>
      </c>
    </row>
    <row r="1249">
      <c r="A1249" t="inlineStr">
        <is>
          <t>L1-8</t>
        </is>
      </c>
      <c r="B1249" t="inlineStr">
        <is>
          <t>Profundidad del agua subterránea bajo el nivel de terreno</t>
        </is>
      </c>
      <c r="C1249" t="n">
        <v>2</v>
      </c>
      <c r="D1249" t="n">
        <v>1.645</v>
      </c>
      <c r="E1249" t="inlineStr">
        <is>
          <t>12-12-2025 11:22:00</t>
        </is>
      </c>
      <c r="F1249" t="inlineStr">
        <is>
          <t>mbnt</t>
        </is>
      </c>
      <c r="G1249" t="inlineStr">
        <is>
          <t>No aplica</t>
        </is>
      </c>
      <c r="H1249" t="inlineStr"/>
      <c r="I1249" t="inlineStr">
        <is>
          <t>SQM</t>
        </is>
      </c>
    </row>
    <row r="1250">
      <c r="A1250" t="inlineStr">
        <is>
          <t>L1-9</t>
        </is>
      </c>
      <c r="B1250" t="inlineStr">
        <is>
          <t>Cota del agua subterránea</t>
        </is>
      </c>
      <c r="C1250" t="n">
        <v>3</v>
      </c>
      <c r="D1250" t="inlineStr">
        <is>
          <t>2299.490</t>
        </is>
      </c>
      <c r="E1250" t="inlineStr">
        <is>
          <t>25-07-2025 10:32:00</t>
        </is>
      </c>
      <c r="F1250" t="inlineStr">
        <is>
          <t>msnm</t>
        </is>
      </c>
      <c r="G1250" t="inlineStr">
        <is>
          <t>No aplica</t>
        </is>
      </c>
      <c r="H1250" t="inlineStr"/>
      <c r="I1250" t="inlineStr">
        <is>
          <t>SQM</t>
        </is>
      </c>
    </row>
    <row r="1251">
      <c r="A1251" t="inlineStr">
        <is>
          <t>L1-9</t>
        </is>
      </c>
      <c r="B1251" t="inlineStr">
        <is>
          <t>Profundidad del agua subterránea bajo el punto de referencia</t>
        </is>
      </c>
      <c r="C1251" t="n">
        <v>1</v>
      </c>
      <c r="D1251" t="inlineStr">
        <is>
          <t>1.547</t>
        </is>
      </c>
      <c r="E1251" t="inlineStr">
        <is>
          <t>25-07-2025 10:32:00</t>
        </is>
      </c>
      <c r="F1251" t="inlineStr">
        <is>
          <t>mbpr</t>
        </is>
      </c>
      <c r="G1251" t="inlineStr">
        <is>
          <t>No aplica</t>
        </is>
      </c>
      <c r="H1251" t="inlineStr"/>
      <c r="I1251" t="inlineStr">
        <is>
          <t>SQM</t>
        </is>
      </c>
    </row>
    <row r="1252">
      <c r="A1252" t="inlineStr">
        <is>
          <t>L1-9</t>
        </is>
      </c>
      <c r="B1252" t="inlineStr">
        <is>
          <t>Profundidad del agua subterránea bajo el nivel de terreno</t>
        </is>
      </c>
      <c r="C1252" t="n">
        <v>2</v>
      </c>
      <c r="D1252" t="n">
        <v>0.837</v>
      </c>
      <c r="E1252" t="inlineStr">
        <is>
          <t>25-07-2025 10:32:00</t>
        </is>
      </c>
      <c r="F1252" t="inlineStr">
        <is>
          <t>mbnt</t>
        </is>
      </c>
      <c r="G1252" t="inlineStr">
        <is>
          <t>No aplica</t>
        </is>
      </c>
      <c r="H1252" t="inlineStr"/>
      <c r="I1252" t="inlineStr">
        <is>
          <t>SQM</t>
        </is>
      </c>
    </row>
    <row r="1253">
      <c r="A1253" t="inlineStr">
        <is>
          <t>L1-9</t>
        </is>
      </c>
      <c r="B1253" t="inlineStr">
        <is>
          <t>Cota del agua subterránea</t>
        </is>
      </c>
      <c r="C1253" t="n">
        <v>3</v>
      </c>
      <c r="D1253" t="inlineStr">
        <is>
          <t>2299.490</t>
        </is>
      </c>
      <c r="E1253" t="inlineStr">
        <is>
          <t>29-08-2025 12:13:00</t>
        </is>
      </c>
      <c r="F1253" t="inlineStr">
        <is>
          <t>msnm</t>
        </is>
      </c>
      <c r="G1253" t="inlineStr">
        <is>
          <t>No aplica</t>
        </is>
      </c>
      <c r="H1253" t="inlineStr"/>
      <c r="I1253" t="inlineStr">
        <is>
          <t>SQM</t>
        </is>
      </c>
    </row>
    <row r="1254">
      <c r="A1254" t="inlineStr">
        <is>
          <t>L1-9</t>
        </is>
      </c>
      <c r="B1254" t="inlineStr">
        <is>
          <t>Profundidad del agua subterránea bajo el punto de referencia</t>
        </is>
      </c>
      <c r="C1254" t="n">
        <v>1</v>
      </c>
      <c r="D1254" t="inlineStr">
        <is>
          <t>1.547</t>
        </is>
      </c>
      <c r="E1254" t="inlineStr">
        <is>
          <t>29-08-2025 12:13:00</t>
        </is>
      </c>
      <c r="F1254" t="inlineStr">
        <is>
          <t>mbpr</t>
        </is>
      </c>
      <c r="G1254" t="inlineStr">
        <is>
          <t>No aplica</t>
        </is>
      </c>
      <c r="H1254" t="inlineStr"/>
      <c r="I1254" t="inlineStr">
        <is>
          <t>SQM</t>
        </is>
      </c>
    </row>
    <row r="1255">
      <c r="A1255" t="inlineStr">
        <is>
          <t>L1-9</t>
        </is>
      </c>
      <c r="B1255" t="inlineStr">
        <is>
          <t>Profundidad del agua subterránea bajo el nivel de terreno</t>
        </is>
      </c>
      <c r="C1255" t="n">
        <v>2</v>
      </c>
      <c r="D1255" t="n">
        <v>0.837</v>
      </c>
      <c r="E1255" t="inlineStr">
        <is>
          <t>29-08-2025 12:13:00</t>
        </is>
      </c>
      <c r="F1255" t="inlineStr">
        <is>
          <t>mbnt</t>
        </is>
      </c>
      <c r="G1255" t="inlineStr">
        <is>
          <t>No aplica</t>
        </is>
      </c>
      <c r="H1255" t="inlineStr"/>
      <c r="I1255" t="inlineStr">
        <is>
          <t>SQM</t>
        </is>
      </c>
    </row>
    <row r="1256">
      <c r="A1256" t="inlineStr">
        <is>
          <t>L1-9</t>
        </is>
      </c>
      <c r="B1256" t="inlineStr">
        <is>
          <t>Cota del agua subterránea</t>
        </is>
      </c>
      <c r="C1256" t="n">
        <v>3</v>
      </c>
      <c r="D1256" t="inlineStr">
        <is>
          <t>2299.483</t>
        </is>
      </c>
      <c r="E1256" t="inlineStr">
        <is>
          <t>26-09-2025 10:46:00</t>
        </is>
      </c>
      <c r="F1256" t="inlineStr">
        <is>
          <t>msnm</t>
        </is>
      </c>
      <c r="G1256" t="inlineStr">
        <is>
          <t>No aplica</t>
        </is>
      </c>
      <c r="H1256" t="inlineStr"/>
      <c r="I1256" t="inlineStr">
        <is>
          <t>SQM</t>
        </is>
      </c>
    </row>
    <row r="1257">
      <c r="A1257" t="inlineStr">
        <is>
          <t>L1-9</t>
        </is>
      </c>
      <c r="B1257" t="inlineStr">
        <is>
          <t>Profundidad del agua subterránea bajo el punto de referencia</t>
        </is>
      </c>
      <c r="C1257" t="n">
        <v>1</v>
      </c>
      <c r="D1257" t="inlineStr">
        <is>
          <t>1.554</t>
        </is>
      </c>
      <c r="E1257" t="inlineStr">
        <is>
          <t>26-09-2025 10:46:00</t>
        </is>
      </c>
      <c r="F1257" t="inlineStr">
        <is>
          <t>mbpr</t>
        </is>
      </c>
      <c r="G1257" t="inlineStr">
        <is>
          <t>No aplica</t>
        </is>
      </c>
      <c r="H1257" t="inlineStr"/>
      <c r="I1257" t="inlineStr">
        <is>
          <t>SQM</t>
        </is>
      </c>
    </row>
    <row r="1258">
      <c r="A1258" t="inlineStr">
        <is>
          <t>L1-9</t>
        </is>
      </c>
      <c r="B1258" t="inlineStr">
        <is>
          <t>Profundidad del agua subterránea bajo el nivel de terreno</t>
        </is>
      </c>
      <c r="C1258" t="n">
        <v>2</v>
      </c>
      <c r="D1258" t="n">
        <v>0.844</v>
      </c>
      <c r="E1258" t="inlineStr">
        <is>
          <t>26-09-2025 10:46:00</t>
        </is>
      </c>
      <c r="F1258" t="inlineStr">
        <is>
          <t>mbnt</t>
        </is>
      </c>
      <c r="G1258" t="inlineStr">
        <is>
          <t>No aplica</t>
        </is>
      </c>
      <c r="H1258" t="inlineStr"/>
      <c r="I1258" t="inlineStr">
        <is>
          <t>SQM</t>
        </is>
      </c>
    </row>
    <row r="1259">
      <c r="A1259" t="inlineStr">
        <is>
          <t>L1-9</t>
        </is>
      </c>
      <c r="B1259" t="inlineStr">
        <is>
          <t>Cota del agua subterránea</t>
        </is>
      </c>
      <c r="C1259" t="n">
        <v>3</v>
      </c>
      <c r="D1259" t="inlineStr"/>
      <c r="E1259" t="inlineStr">
        <is>
          <t>24-10-2025 12:00:00</t>
        </is>
      </c>
      <c r="F1259" t="inlineStr">
        <is>
          <t>msnm</t>
        </is>
      </c>
      <c r="G1259" t="inlineStr">
        <is>
          <t>No aplica</t>
        </is>
      </c>
      <c r="H1259" t="inlineStr">
        <is>
          <t>NO HUBO RESPUESTA/NO HUBO RESPUESTA/SIN CARTA DE ACCESO CONAF</t>
        </is>
      </c>
      <c r="I1259" t="inlineStr">
        <is>
          <t>SQM</t>
        </is>
      </c>
    </row>
    <row r="1260">
      <c r="A1260" t="inlineStr">
        <is>
          <t>L1-9</t>
        </is>
      </c>
      <c r="B1260" t="inlineStr">
        <is>
          <t>Profundidad del agua subterránea bajo el punto de referencia</t>
        </is>
      </c>
      <c r="C1260" t="n">
        <v>1</v>
      </c>
      <c r="D1260" t="inlineStr"/>
      <c r="E1260" t="inlineStr">
        <is>
          <t>24-10-2025 12:00:00</t>
        </is>
      </c>
      <c r="F1260" t="inlineStr">
        <is>
          <t>mbpr</t>
        </is>
      </c>
      <c r="G1260" t="inlineStr">
        <is>
          <t>No aplica</t>
        </is>
      </c>
      <c r="H1260" t="inlineStr">
        <is>
          <t>NO HUBO RESPUESTA/NO HUBO RESPUESTA/SIN CARTA DE ACCESO CONAF</t>
        </is>
      </c>
      <c r="I1260" t="inlineStr">
        <is>
          <t>SQM</t>
        </is>
      </c>
    </row>
    <row r="1261">
      <c r="A1261" t="inlineStr">
        <is>
          <t>L1-9</t>
        </is>
      </c>
      <c r="B1261" t="inlineStr">
        <is>
          <t>Profundidad del agua subterránea bajo el nivel de terreno</t>
        </is>
      </c>
      <c r="C1261" t="n">
        <v>2</v>
      </c>
      <c r="D1261" t="inlineStr"/>
      <c r="E1261" t="inlineStr">
        <is>
          <t>24-10-2025 12:00:00</t>
        </is>
      </c>
      <c r="F1261" t="inlineStr">
        <is>
          <t>mbnt</t>
        </is>
      </c>
      <c r="G1261" t="inlineStr">
        <is>
          <t>No aplica</t>
        </is>
      </c>
      <c r="H1261" t="inlineStr">
        <is>
          <t>NO HUBO RESPUESTA/NO HUBO RESPUESTA/SIN CARTA DE ACCESO CONAF</t>
        </is>
      </c>
      <c r="I1261" t="inlineStr">
        <is>
          <t>SQM</t>
        </is>
      </c>
    </row>
    <row r="1262">
      <c r="A1262" t="inlineStr">
        <is>
          <t>L1-9</t>
        </is>
      </c>
      <c r="B1262" t="inlineStr">
        <is>
          <t>Cota del agua subterránea</t>
        </is>
      </c>
      <c r="C1262" t="n">
        <v>3</v>
      </c>
      <c r="D1262" t="inlineStr">
        <is>
          <t>2299.477</t>
        </is>
      </c>
      <c r="E1262" t="inlineStr">
        <is>
          <t>21-11-2025 14:12:00</t>
        </is>
      </c>
      <c r="F1262" t="inlineStr">
        <is>
          <t>msnm</t>
        </is>
      </c>
      <c r="G1262" t="inlineStr">
        <is>
          <t>No aplica</t>
        </is>
      </c>
      <c r="H1262" t="inlineStr"/>
      <c r="I1262" t="inlineStr">
        <is>
          <t>SQM</t>
        </is>
      </c>
    </row>
    <row r="1263">
      <c r="A1263" t="inlineStr">
        <is>
          <t>L1-9</t>
        </is>
      </c>
      <c r="B1263" t="inlineStr">
        <is>
          <t>Profundidad del agua subterránea bajo el punto de referencia</t>
        </is>
      </c>
      <c r="C1263" t="n">
        <v>1</v>
      </c>
      <c r="D1263" t="inlineStr">
        <is>
          <t>1.560</t>
        </is>
      </c>
      <c r="E1263" t="inlineStr">
        <is>
          <t>21-11-2025 14:12:00</t>
        </is>
      </c>
      <c r="F1263" t="inlineStr">
        <is>
          <t>mbpr</t>
        </is>
      </c>
      <c r="G1263" t="inlineStr">
        <is>
          <t>No aplica</t>
        </is>
      </c>
      <c r="H1263" t="inlineStr"/>
      <c r="I1263" t="inlineStr">
        <is>
          <t>SQM</t>
        </is>
      </c>
    </row>
    <row r="1264">
      <c r="A1264" t="inlineStr">
        <is>
          <t>L1-9</t>
        </is>
      </c>
      <c r="B1264" t="inlineStr">
        <is>
          <t>Profundidad del agua subterránea bajo el nivel de terreno</t>
        </is>
      </c>
      <c r="C1264" t="n">
        <v>2</v>
      </c>
      <c r="D1264" t="n">
        <v>0.85</v>
      </c>
      <c r="E1264" t="inlineStr">
        <is>
          <t>21-11-2025 14:12:00</t>
        </is>
      </c>
      <c r="F1264" t="inlineStr">
        <is>
          <t>mbnt</t>
        </is>
      </c>
      <c r="G1264" t="inlineStr">
        <is>
          <t>No aplica</t>
        </is>
      </c>
      <c r="H1264" t="inlineStr"/>
      <c r="I1264" t="inlineStr">
        <is>
          <t>SQM</t>
        </is>
      </c>
    </row>
    <row r="1265">
      <c r="A1265" t="inlineStr">
        <is>
          <t>L1-9</t>
        </is>
      </c>
      <c r="B1265" t="inlineStr">
        <is>
          <t>Cota del agua subterránea</t>
        </is>
      </c>
      <c r="C1265" t="n">
        <v>3</v>
      </c>
      <c r="D1265" t="inlineStr">
        <is>
          <t>2299.466</t>
        </is>
      </c>
      <c r="E1265" t="inlineStr">
        <is>
          <t>19-12-2025 10:30:00</t>
        </is>
      </c>
      <c r="F1265" t="inlineStr">
        <is>
          <t>msnm</t>
        </is>
      </c>
      <c r="G1265" t="inlineStr">
        <is>
          <t>No aplica</t>
        </is>
      </c>
      <c r="H1265" t="inlineStr"/>
      <c r="I1265" t="inlineStr">
        <is>
          <t>SQM</t>
        </is>
      </c>
    </row>
    <row r="1266">
      <c r="A1266" t="inlineStr">
        <is>
          <t>L1-9</t>
        </is>
      </c>
      <c r="B1266" t="inlineStr">
        <is>
          <t>Profundidad del agua subterránea bajo el punto de referencia</t>
        </is>
      </c>
      <c r="C1266" t="n">
        <v>1</v>
      </c>
      <c r="D1266" t="inlineStr">
        <is>
          <t>1.571</t>
        </is>
      </c>
      <c r="E1266" t="inlineStr">
        <is>
          <t>19-12-2025 10:30:00</t>
        </is>
      </c>
      <c r="F1266" t="inlineStr">
        <is>
          <t>mbpr</t>
        </is>
      </c>
      <c r="G1266" t="inlineStr">
        <is>
          <t>No aplica</t>
        </is>
      </c>
      <c r="H1266" t="inlineStr"/>
      <c r="I1266" t="inlineStr">
        <is>
          <t>SQM</t>
        </is>
      </c>
    </row>
    <row r="1267">
      <c r="A1267" t="inlineStr">
        <is>
          <t>L1-9</t>
        </is>
      </c>
      <c r="B1267" t="inlineStr">
        <is>
          <t>Profundidad del agua subterránea bajo el nivel de terreno</t>
        </is>
      </c>
      <c r="C1267" t="n">
        <v>2</v>
      </c>
      <c r="D1267" t="n">
        <v>0.861</v>
      </c>
      <c r="E1267" t="inlineStr">
        <is>
          <t>19-12-2025 10:30:00</t>
        </is>
      </c>
      <c r="F1267" t="inlineStr">
        <is>
          <t>mbnt</t>
        </is>
      </c>
      <c r="G1267" t="inlineStr">
        <is>
          <t>No aplica</t>
        </is>
      </c>
      <c r="H1267" t="inlineStr"/>
      <c r="I1267" t="inlineStr">
        <is>
          <t>SQM</t>
        </is>
      </c>
    </row>
    <row r="1268">
      <c r="A1268" t="inlineStr">
        <is>
          <t>L1-G4 POZO</t>
        </is>
      </c>
      <c r="B1268" t="inlineStr">
        <is>
          <t>Cota del agua subterránea</t>
        </is>
      </c>
      <c r="C1268" t="n">
        <v>3</v>
      </c>
      <c r="D1268" t="inlineStr">
        <is>
          <t>2298.824</t>
        </is>
      </c>
      <c r="E1268" t="inlineStr">
        <is>
          <t>01-07-2025 15:37:00</t>
        </is>
      </c>
      <c r="F1268" t="inlineStr">
        <is>
          <t>msnm</t>
        </is>
      </c>
      <c r="G1268" t="inlineStr">
        <is>
          <t>040-01</t>
        </is>
      </c>
      <c r="H1268" t="inlineStr"/>
      <c r="I1268" t="inlineStr">
        <is>
          <t>SEGEA</t>
        </is>
      </c>
    </row>
    <row r="1269">
      <c r="A1269" t="inlineStr">
        <is>
          <t>L1-G4 POZO</t>
        </is>
      </c>
      <c r="B1269" t="inlineStr">
        <is>
          <t>Profundidad del agua subterránea bajo el punto de referencia</t>
        </is>
      </c>
      <c r="C1269" t="n">
        <v>1</v>
      </c>
      <c r="D1269" t="inlineStr">
        <is>
          <t>1.317</t>
        </is>
      </c>
      <c r="E1269" t="inlineStr">
        <is>
          <t>01-07-2025 15:37:00</t>
        </is>
      </c>
      <c r="F1269" t="inlineStr">
        <is>
          <t>mbpr</t>
        </is>
      </c>
      <c r="G1269" t="inlineStr">
        <is>
          <t>040-01</t>
        </is>
      </c>
      <c r="H1269" t="inlineStr"/>
      <c r="I1269" t="inlineStr">
        <is>
          <t>SEGEA</t>
        </is>
      </c>
    </row>
    <row r="1270">
      <c r="A1270" t="inlineStr">
        <is>
          <t>L1-G4 POZO</t>
        </is>
      </c>
      <c r="B1270" t="inlineStr">
        <is>
          <t>Profundidad del agua subterránea bajo el nivel de terreno</t>
        </is>
      </c>
      <c r="C1270" t="n">
        <v>2</v>
      </c>
      <c r="D1270" t="inlineStr"/>
      <c r="E1270" t="inlineStr">
        <is>
          <t>01-07-2025 15:37:00</t>
        </is>
      </c>
      <c r="F1270" t="inlineStr">
        <is>
          <t>mbnt</t>
        </is>
      </c>
      <c r="G1270" t="inlineStr">
        <is>
          <t>040-01</t>
        </is>
      </c>
      <c r="H1270" t="inlineStr"/>
      <c r="I1270" t="inlineStr">
        <is>
          <t>SEGEA</t>
        </is>
      </c>
    </row>
    <row r="1271">
      <c r="A1271" t="inlineStr">
        <is>
          <t>L1-G4 POZO</t>
        </is>
      </c>
      <c r="B1271" t="inlineStr">
        <is>
          <t>Cota del agua subterránea</t>
        </is>
      </c>
      <c r="C1271" t="n">
        <v>3</v>
      </c>
      <c r="D1271" t="inlineStr">
        <is>
          <t>2298.823</t>
        </is>
      </c>
      <c r="E1271" t="inlineStr">
        <is>
          <t>02-07-2025 15:53:00</t>
        </is>
      </c>
      <c r="F1271" t="inlineStr">
        <is>
          <t>msnm</t>
        </is>
      </c>
      <c r="G1271" t="inlineStr">
        <is>
          <t>040-01</t>
        </is>
      </c>
      <c r="H1271" t="inlineStr"/>
      <c r="I1271" t="inlineStr">
        <is>
          <t>SEGEA</t>
        </is>
      </c>
    </row>
    <row r="1272">
      <c r="A1272" t="inlineStr">
        <is>
          <t>L1-G4 POZO</t>
        </is>
      </c>
      <c r="B1272" t="inlineStr">
        <is>
          <t>Profundidad del agua subterránea bajo el punto de referencia</t>
        </is>
      </c>
      <c r="C1272" t="n">
        <v>1</v>
      </c>
      <c r="D1272" t="inlineStr">
        <is>
          <t>1.318</t>
        </is>
      </c>
      <c r="E1272" t="inlineStr">
        <is>
          <t>02-07-2025 15:53:00</t>
        </is>
      </c>
      <c r="F1272" t="inlineStr">
        <is>
          <t>mbpr</t>
        </is>
      </c>
      <c r="G1272" t="inlineStr">
        <is>
          <t>040-01</t>
        </is>
      </c>
      <c r="H1272" t="inlineStr"/>
      <c r="I1272" t="inlineStr">
        <is>
          <t>SEGEA</t>
        </is>
      </c>
    </row>
    <row r="1273">
      <c r="A1273" t="inlineStr">
        <is>
          <t>L1-G4 POZO</t>
        </is>
      </c>
      <c r="B1273" t="inlineStr">
        <is>
          <t>Profundidad del agua subterránea bajo el nivel de terreno</t>
        </is>
      </c>
      <c r="C1273" t="n">
        <v>2</v>
      </c>
      <c r="D1273" t="inlineStr"/>
      <c r="E1273" t="inlineStr">
        <is>
          <t>02-07-2025 15:53:00</t>
        </is>
      </c>
      <c r="F1273" t="inlineStr">
        <is>
          <t>mbnt</t>
        </is>
      </c>
      <c r="G1273" t="inlineStr">
        <is>
          <t>040-01</t>
        </is>
      </c>
      <c r="H1273" t="inlineStr"/>
      <c r="I1273" t="inlineStr">
        <is>
          <t>SEGEA</t>
        </is>
      </c>
    </row>
    <row r="1274">
      <c r="A1274" t="inlineStr">
        <is>
          <t>L1-G4 POZO</t>
        </is>
      </c>
      <c r="B1274" t="inlineStr">
        <is>
          <t>Cota del agua subterránea</t>
        </is>
      </c>
      <c r="C1274" t="n">
        <v>3</v>
      </c>
      <c r="D1274" t="inlineStr">
        <is>
          <t>2298.824</t>
        </is>
      </c>
      <c r="E1274" t="inlineStr">
        <is>
          <t>03-07-2025 15:24:00</t>
        </is>
      </c>
      <c r="F1274" t="inlineStr">
        <is>
          <t>msnm</t>
        </is>
      </c>
      <c r="G1274" t="inlineStr">
        <is>
          <t>040-01</t>
        </is>
      </c>
      <c r="H1274" t="inlineStr"/>
      <c r="I1274" t="inlineStr">
        <is>
          <t>SEGEA</t>
        </is>
      </c>
    </row>
    <row r="1275">
      <c r="A1275" t="inlineStr">
        <is>
          <t>L1-G4 POZO</t>
        </is>
      </c>
      <c r="B1275" t="inlineStr">
        <is>
          <t>Profundidad del agua subterránea bajo el punto de referencia</t>
        </is>
      </c>
      <c r="C1275" t="n">
        <v>1</v>
      </c>
      <c r="D1275" t="inlineStr">
        <is>
          <t>1.317</t>
        </is>
      </c>
      <c r="E1275" t="inlineStr">
        <is>
          <t>03-07-2025 15:24:00</t>
        </is>
      </c>
      <c r="F1275" t="inlineStr">
        <is>
          <t>mbpr</t>
        </is>
      </c>
      <c r="G1275" t="inlineStr">
        <is>
          <t>040-01</t>
        </is>
      </c>
      <c r="H1275" t="inlineStr"/>
      <c r="I1275" t="inlineStr">
        <is>
          <t>SEGEA</t>
        </is>
      </c>
    </row>
    <row r="1276">
      <c r="A1276" t="inlineStr">
        <is>
          <t>L1-G4 POZO</t>
        </is>
      </c>
      <c r="B1276" t="inlineStr">
        <is>
          <t>Profundidad del agua subterránea bajo el nivel de terreno</t>
        </is>
      </c>
      <c r="C1276" t="n">
        <v>2</v>
      </c>
      <c r="D1276" t="inlineStr"/>
      <c r="E1276" t="inlineStr">
        <is>
          <t>03-07-2025 15:24:00</t>
        </is>
      </c>
      <c r="F1276" t="inlineStr">
        <is>
          <t>mbnt</t>
        </is>
      </c>
      <c r="G1276" t="inlineStr">
        <is>
          <t>040-01</t>
        </is>
      </c>
      <c r="H1276" t="inlineStr"/>
      <c r="I1276" t="inlineStr">
        <is>
          <t>SEGEA</t>
        </is>
      </c>
    </row>
    <row r="1277">
      <c r="A1277" t="inlineStr">
        <is>
          <t>L1-G4 POZO</t>
        </is>
      </c>
      <c r="B1277" t="inlineStr">
        <is>
          <t>Cota del agua subterránea</t>
        </is>
      </c>
      <c r="C1277" t="n">
        <v>3</v>
      </c>
      <c r="D1277" t="inlineStr">
        <is>
          <t>2298.823</t>
        </is>
      </c>
      <c r="E1277" t="inlineStr">
        <is>
          <t>04-07-2025 15:19:00</t>
        </is>
      </c>
      <c r="F1277" t="inlineStr">
        <is>
          <t>msnm</t>
        </is>
      </c>
      <c r="G1277" t="inlineStr">
        <is>
          <t>040-01</t>
        </is>
      </c>
      <c r="H1277" t="inlineStr"/>
      <c r="I1277" t="inlineStr">
        <is>
          <t>SEGEA</t>
        </is>
      </c>
    </row>
    <row r="1278">
      <c r="A1278" t="inlineStr">
        <is>
          <t>L1-G4 POZO</t>
        </is>
      </c>
      <c r="B1278" t="inlineStr">
        <is>
          <t>Profundidad del agua subterránea bajo el punto de referencia</t>
        </is>
      </c>
      <c r="C1278" t="n">
        <v>1</v>
      </c>
      <c r="D1278" t="inlineStr">
        <is>
          <t>1.318</t>
        </is>
      </c>
      <c r="E1278" t="inlineStr">
        <is>
          <t>04-07-2025 15:19:00</t>
        </is>
      </c>
      <c r="F1278" t="inlineStr">
        <is>
          <t>mbpr</t>
        </is>
      </c>
      <c r="G1278" t="inlineStr">
        <is>
          <t>040-01</t>
        </is>
      </c>
      <c r="H1278" t="inlineStr"/>
      <c r="I1278" t="inlineStr">
        <is>
          <t>SEGEA</t>
        </is>
      </c>
    </row>
    <row r="1279">
      <c r="A1279" t="inlineStr">
        <is>
          <t>L1-G4 POZO</t>
        </is>
      </c>
      <c r="B1279" t="inlineStr">
        <is>
          <t>Profundidad del agua subterránea bajo el nivel de terreno</t>
        </is>
      </c>
      <c r="C1279" t="n">
        <v>2</v>
      </c>
      <c r="D1279" t="inlineStr"/>
      <c r="E1279" t="inlineStr">
        <is>
          <t>04-07-2025 15:19:00</t>
        </is>
      </c>
      <c r="F1279" t="inlineStr">
        <is>
          <t>mbnt</t>
        </is>
      </c>
      <c r="G1279" t="inlineStr">
        <is>
          <t>040-01</t>
        </is>
      </c>
      <c r="H1279" t="inlineStr"/>
      <c r="I1279" t="inlineStr">
        <is>
          <t>SEGEA</t>
        </is>
      </c>
    </row>
    <row r="1280">
      <c r="A1280" t="inlineStr">
        <is>
          <t>L1-G4 POZO</t>
        </is>
      </c>
      <c r="B1280" t="inlineStr">
        <is>
          <t>Cota del agua subterránea</t>
        </is>
      </c>
      <c r="C1280" t="n">
        <v>3</v>
      </c>
      <c r="D1280" t="inlineStr">
        <is>
          <t>2298.823</t>
        </is>
      </c>
      <c r="E1280" t="inlineStr">
        <is>
          <t>05-07-2025 14:09:00</t>
        </is>
      </c>
      <c r="F1280" t="inlineStr">
        <is>
          <t>msnm</t>
        </is>
      </c>
      <c r="G1280" t="inlineStr">
        <is>
          <t>040-01</t>
        </is>
      </c>
      <c r="H1280" t="inlineStr"/>
      <c r="I1280" t="inlineStr">
        <is>
          <t>SEGEA</t>
        </is>
      </c>
    </row>
    <row r="1281">
      <c r="A1281" t="inlineStr">
        <is>
          <t>L1-G4 POZO</t>
        </is>
      </c>
      <c r="B1281" t="inlineStr">
        <is>
          <t>Profundidad del agua subterránea bajo el punto de referencia</t>
        </is>
      </c>
      <c r="C1281" t="n">
        <v>1</v>
      </c>
      <c r="D1281" t="inlineStr">
        <is>
          <t>1.318</t>
        </is>
      </c>
      <c r="E1281" t="inlineStr">
        <is>
          <t>05-07-2025 14:09:00</t>
        </is>
      </c>
      <c r="F1281" t="inlineStr">
        <is>
          <t>mbpr</t>
        </is>
      </c>
      <c r="G1281" t="inlineStr">
        <is>
          <t>040-01</t>
        </is>
      </c>
      <c r="H1281" t="inlineStr"/>
      <c r="I1281" t="inlineStr">
        <is>
          <t>SEGEA</t>
        </is>
      </c>
    </row>
    <row r="1282">
      <c r="A1282" t="inlineStr">
        <is>
          <t>L1-G4 POZO</t>
        </is>
      </c>
      <c r="B1282" t="inlineStr">
        <is>
          <t>Profundidad del agua subterránea bajo el nivel de terreno</t>
        </is>
      </c>
      <c r="C1282" t="n">
        <v>2</v>
      </c>
      <c r="D1282" t="inlineStr"/>
      <c r="E1282" t="inlineStr">
        <is>
          <t>05-07-2025 14:09:00</t>
        </is>
      </c>
      <c r="F1282" t="inlineStr">
        <is>
          <t>mbnt</t>
        </is>
      </c>
      <c r="G1282" t="inlineStr">
        <is>
          <t>040-01</t>
        </is>
      </c>
      <c r="H1282" t="inlineStr"/>
      <c r="I1282" t="inlineStr">
        <is>
          <t>SEGEA</t>
        </is>
      </c>
    </row>
    <row r="1283">
      <c r="A1283" t="inlineStr">
        <is>
          <t>L1-G4 POZO</t>
        </is>
      </c>
      <c r="B1283" t="inlineStr">
        <is>
          <t>Cota del agua subterránea</t>
        </is>
      </c>
      <c r="C1283" t="n">
        <v>3</v>
      </c>
      <c r="D1283" t="inlineStr">
        <is>
          <t>2298.822</t>
        </is>
      </c>
      <c r="E1283" t="inlineStr">
        <is>
          <t>06-07-2025 14:05:00</t>
        </is>
      </c>
      <c r="F1283" t="inlineStr">
        <is>
          <t>msnm</t>
        </is>
      </c>
      <c r="G1283" t="inlineStr">
        <is>
          <t>040-01</t>
        </is>
      </c>
      <c r="H1283" t="inlineStr"/>
      <c r="I1283" t="inlineStr">
        <is>
          <t>SEGEA</t>
        </is>
      </c>
    </row>
    <row r="1284">
      <c r="A1284" t="inlineStr">
        <is>
          <t>L1-G4 POZO</t>
        </is>
      </c>
      <c r="B1284" t="inlineStr">
        <is>
          <t>Profundidad del agua subterránea bajo el punto de referencia</t>
        </is>
      </c>
      <c r="C1284" t="n">
        <v>1</v>
      </c>
      <c r="D1284" t="inlineStr">
        <is>
          <t>1.319</t>
        </is>
      </c>
      <c r="E1284" t="inlineStr">
        <is>
          <t>06-07-2025 14:05:00</t>
        </is>
      </c>
      <c r="F1284" t="inlineStr">
        <is>
          <t>mbpr</t>
        </is>
      </c>
      <c r="G1284" t="inlineStr">
        <is>
          <t>040-01</t>
        </is>
      </c>
      <c r="H1284" t="inlineStr"/>
      <c r="I1284" t="inlineStr">
        <is>
          <t>SEGEA</t>
        </is>
      </c>
    </row>
    <row r="1285">
      <c r="A1285" t="inlineStr">
        <is>
          <t>L1-G4 POZO</t>
        </is>
      </c>
      <c r="B1285" t="inlineStr">
        <is>
          <t>Profundidad del agua subterránea bajo el nivel de terreno</t>
        </is>
      </c>
      <c r="C1285" t="n">
        <v>2</v>
      </c>
      <c r="D1285" t="inlineStr"/>
      <c r="E1285" t="inlineStr">
        <is>
          <t>06-07-2025 14:05:00</t>
        </is>
      </c>
      <c r="F1285" t="inlineStr">
        <is>
          <t>mbnt</t>
        </is>
      </c>
      <c r="G1285" t="inlineStr">
        <is>
          <t>040-01</t>
        </is>
      </c>
      <c r="H1285" t="inlineStr"/>
      <c r="I1285" t="inlineStr">
        <is>
          <t>SEGEA</t>
        </is>
      </c>
    </row>
    <row r="1286">
      <c r="A1286" t="inlineStr">
        <is>
          <t>L1-G4 POZO</t>
        </is>
      </c>
      <c r="B1286" t="inlineStr">
        <is>
          <t>Cota del agua subterránea</t>
        </is>
      </c>
      <c r="C1286" t="n">
        <v>3</v>
      </c>
      <c r="D1286" t="inlineStr">
        <is>
          <t>2298.823</t>
        </is>
      </c>
      <c r="E1286" t="inlineStr">
        <is>
          <t>07-07-2025 16:03:00</t>
        </is>
      </c>
      <c r="F1286" t="inlineStr">
        <is>
          <t>msnm</t>
        </is>
      </c>
      <c r="G1286" t="inlineStr">
        <is>
          <t>040-01</t>
        </is>
      </c>
      <c r="H1286" t="inlineStr"/>
      <c r="I1286" t="inlineStr">
        <is>
          <t>SEGEA</t>
        </is>
      </c>
    </row>
    <row r="1287">
      <c r="A1287" t="inlineStr">
        <is>
          <t>L1-G4 POZO</t>
        </is>
      </c>
      <c r="B1287" t="inlineStr">
        <is>
          <t>Profundidad del agua subterránea bajo el punto de referencia</t>
        </is>
      </c>
      <c r="C1287" t="n">
        <v>1</v>
      </c>
      <c r="D1287" t="inlineStr">
        <is>
          <t>1.318</t>
        </is>
      </c>
      <c r="E1287" t="inlineStr">
        <is>
          <t>07-07-2025 16:03:00</t>
        </is>
      </c>
      <c r="F1287" t="inlineStr">
        <is>
          <t>mbpr</t>
        </is>
      </c>
      <c r="G1287" t="inlineStr">
        <is>
          <t>040-01</t>
        </is>
      </c>
      <c r="H1287" t="inlineStr"/>
      <c r="I1287" t="inlineStr">
        <is>
          <t>SEGEA</t>
        </is>
      </c>
    </row>
    <row r="1288">
      <c r="A1288" t="inlineStr">
        <is>
          <t>L1-G4 POZO</t>
        </is>
      </c>
      <c r="B1288" t="inlineStr">
        <is>
          <t>Profundidad del agua subterránea bajo el nivel de terreno</t>
        </is>
      </c>
      <c r="C1288" t="n">
        <v>2</v>
      </c>
      <c r="D1288" t="inlineStr"/>
      <c r="E1288" t="inlineStr">
        <is>
          <t>07-07-2025 16:03:00</t>
        </is>
      </c>
      <c r="F1288" t="inlineStr">
        <is>
          <t>mbnt</t>
        </is>
      </c>
      <c r="G1288" t="inlineStr">
        <is>
          <t>040-01</t>
        </is>
      </c>
      <c r="H1288" t="inlineStr"/>
      <c r="I1288" t="inlineStr">
        <is>
          <t>SEGEA</t>
        </is>
      </c>
    </row>
    <row r="1289">
      <c r="A1289" t="inlineStr">
        <is>
          <t>L1-G4 POZO</t>
        </is>
      </c>
      <c r="B1289" t="inlineStr">
        <is>
          <t>Cota del agua subterránea</t>
        </is>
      </c>
      <c r="C1289" t="n">
        <v>3</v>
      </c>
      <c r="D1289" t="inlineStr">
        <is>
          <t>2298.822</t>
        </is>
      </c>
      <c r="E1289" t="inlineStr">
        <is>
          <t>08-07-2025 16:09:00</t>
        </is>
      </c>
      <c r="F1289" t="inlineStr">
        <is>
          <t>msnm</t>
        </is>
      </c>
      <c r="G1289" t="inlineStr">
        <is>
          <t>040-01</t>
        </is>
      </c>
      <c r="H1289" t="inlineStr"/>
      <c r="I1289" t="inlineStr">
        <is>
          <t>SEGEA</t>
        </is>
      </c>
    </row>
    <row r="1290">
      <c r="A1290" t="inlineStr">
        <is>
          <t>L1-G4 POZO</t>
        </is>
      </c>
      <c r="B1290" t="inlineStr">
        <is>
          <t>Profundidad del agua subterránea bajo el punto de referencia</t>
        </is>
      </c>
      <c r="C1290" t="n">
        <v>1</v>
      </c>
      <c r="D1290" t="inlineStr">
        <is>
          <t>1.319</t>
        </is>
      </c>
      <c r="E1290" t="inlineStr">
        <is>
          <t>08-07-2025 16:09:00</t>
        </is>
      </c>
      <c r="F1290" t="inlineStr">
        <is>
          <t>mbpr</t>
        </is>
      </c>
      <c r="G1290" t="inlineStr">
        <is>
          <t>040-01</t>
        </is>
      </c>
      <c r="H1290" t="inlineStr"/>
      <c r="I1290" t="inlineStr">
        <is>
          <t>SEGEA</t>
        </is>
      </c>
    </row>
    <row r="1291">
      <c r="A1291" t="inlineStr">
        <is>
          <t>L1-G4 POZO</t>
        </is>
      </c>
      <c r="B1291" t="inlineStr">
        <is>
          <t>Profundidad del agua subterránea bajo el nivel de terreno</t>
        </is>
      </c>
      <c r="C1291" t="n">
        <v>2</v>
      </c>
      <c r="D1291" t="inlineStr"/>
      <c r="E1291" t="inlineStr">
        <is>
          <t>08-07-2025 16:09:00</t>
        </is>
      </c>
      <c r="F1291" t="inlineStr">
        <is>
          <t>mbnt</t>
        </is>
      </c>
      <c r="G1291" t="inlineStr">
        <is>
          <t>040-01</t>
        </is>
      </c>
      <c r="H1291" t="inlineStr"/>
      <c r="I1291" t="inlineStr">
        <is>
          <t>SEGEA</t>
        </is>
      </c>
    </row>
    <row r="1292">
      <c r="A1292" t="inlineStr">
        <is>
          <t>L1-G4 POZO</t>
        </is>
      </c>
      <c r="B1292" t="inlineStr">
        <is>
          <t>Cota del agua subterránea</t>
        </is>
      </c>
      <c r="C1292" t="n">
        <v>3</v>
      </c>
      <c r="D1292" t="inlineStr">
        <is>
          <t>2298.818</t>
        </is>
      </c>
      <c r="E1292" t="inlineStr">
        <is>
          <t>09-07-2025 08:54:00</t>
        </is>
      </c>
      <c r="F1292" t="inlineStr">
        <is>
          <t>msnm</t>
        </is>
      </c>
      <c r="G1292" t="inlineStr">
        <is>
          <t>040-01</t>
        </is>
      </c>
      <c r="H1292" t="inlineStr"/>
      <c r="I1292" t="inlineStr">
        <is>
          <t>SEGEA</t>
        </is>
      </c>
    </row>
    <row r="1293">
      <c r="A1293" t="inlineStr">
        <is>
          <t>L1-G4 POZO</t>
        </is>
      </c>
      <c r="B1293" t="inlineStr">
        <is>
          <t>Profundidad del agua subterránea bajo el punto de referencia</t>
        </is>
      </c>
      <c r="C1293" t="n">
        <v>1</v>
      </c>
      <c r="D1293" t="inlineStr">
        <is>
          <t>1.323</t>
        </is>
      </c>
      <c r="E1293" t="inlineStr">
        <is>
          <t>09-07-2025 08:54:00</t>
        </is>
      </c>
      <c r="F1293" t="inlineStr">
        <is>
          <t>mbpr</t>
        </is>
      </c>
      <c r="G1293" t="inlineStr">
        <is>
          <t>040-01</t>
        </is>
      </c>
      <c r="H1293" t="inlineStr"/>
      <c r="I1293" t="inlineStr">
        <is>
          <t>SEGEA</t>
        </is>
      </c>
    </row>
    <row r="1294">
      <c r="A1294" t="inlineStr">
        <is>
          <t>L1-G4 POZO</t>
        </is>
      </c>
      <c r="B1294" t="inlineStr">
        <is>
          <t>Profundidad del agua subterránea bajo el nivel de terreno</t>
        </is>
      </c>
      <c r="C1294" t="n">
        <v>2</v>
      </c>
      <c r="D1294" t="inlineStr"/>
      <c r="E1294" t="inlineStr">
        <is>
          <t>09-07-2025 08:54:00</t>
        </is>
      </c>
      <c r="F1294" t="inlineStr">
        <is>
          <t>mbnt</t>
        </is>
      </c>
      <c r="G1294" t="inlineStr">
        <is>
          <t>040-01</t>
        </is>
      </c>
      <c r="H1294" t="inlineStr"/>
      <c r="I1294" t="inlineStr">
        <is>
          <t>SEGEA</t>
        </is>
      </c>
    </row>
    <row r="1295">
      <c r="A1295" t="inlineStr">
        <is>
          <t>L1-G4 POZO</t>
        </is>
      </c>
      <c r="B1295" t="inlineStr">
        <is>
          <t>Cota del agua subterránea</t>
        </is>
      </c>
      <c r="C1295" t="n">
        <v>3</v>
      </c>
      <c r="D1295" t="inlineStr">
        <is>
          <t>2298.818</t>
        </is>
      </c>
      <c r="E1295" t="inlineStr">
        <is>
          <t>10-07-2025 16:03:00</t>
        </is>
      </c>
      <c r="F1295" t="inlineStr">
        <is>
          <t>msnm</t>
        </is>
      </c>
      <c r="G1295" t="inlineStr">
        <is>
          <t>040-01</t>
        </is>
      </c>
      <c r="H1295" t="inlineStr"/>
      <c r="I1295" t="inlineStr">
        <is>
          <t>SEGEA</t>
        </is>
      </c>
    </row>
    <row r="1296">
      <c r="A1296" t="inlineStr">
        <is>
          <t>L1-G4 POZO</t>
        </is>
      </c>
      <c r="B1296" t="inlineStr">
        <is>
          <t>Profundidad del agua subterránea bajo el punto de referencia</t>
        </is>
      </c>
      <c r="C1296" t="n">
        <v>1</v>
      </c>
      <c r="D1296" t="inlineStr">
        <is>
          <t>1.323</t>
        </is>
      </c>
      <c r="E1296" t="inlineStr">
        <is>
          <t>10-07-2025 16:03:00</t>
        </is>
      </c>
      <c r="F1296" t="inlineStr">
        <is>
          <t>mbpr</t>
        </is>
      </c>
      <c r="G1296" t="inlineStr">
        <is>
          <t>040-01</t>
        </is>
      </c>
      <c r="H1296" t="inlineStr"/>
      <c r="I1296" t="inlineStr">
        <is>
          <t>SEGEA</t>
        </is>
      </c>
    </row>
    <row r="1297">
      <c r="A1297" t="inlineStr">
        <is>
          <t>L1-G4 POZO</t>
        </is>
      </c>
      <c r="B1297" t="inlineStr">
        <is>
          <t>Profundidad del agua subterránea bajo el nivel de terreno</t>
        </is>
      </c>
      <c r="C1297" t="n">
        <v>2</v>
      </c>
      <c r="D1297" t="inlineStr"/>
      <c r="E1297" t="inlineStr">
        <is>
          <t>10-07-2025 16:03:00</t>
        </is>
      </c>
      <c r="F1297" t="inlineStr">
        <is>
          <t>mbnt</t>
        </is>
      </c>
      <c r="G1297" t="inlineStr">
        <is>
          <t>040-01</t>
        </is>
      </c>
      <c r="H1297" t="inlineStr"/>
      <c r="I1297" t="inlineStr">
        <is>
          <t>SEGEA</t>
        </is>
      </c>
    </row>
    <row r="1298">
      <c r="A1298" t="inlineStr">
        <is>
          <t>L1-G4 POZO</t>
        </is>
      </c>
      <c r="B1298" t="inlineStr">
        <is>
          <t>Cota del agua subterránea</t>
        </is>
      </c>
      <c r="C1298" t="n">
        <v>3</v>
      </c>
      <c r="D1298" t="inlineStr">
        <is>
          <t>2298.818</t>
        </is>
      </c>
      <c r="E1298" t="inlineStr">
        <is>
          <t>11-07-2025 16:08:00</t>
        </is>
      </c>
      <c r="F1298" t="inlineStr">
        <is>
          <t>msnm</t>
        </is>
      </c>
      <c r="G1298" t="inlineStr">
        <is>
          <t>040-01</t>
        </is>
      </c>
      <c r="H1298" t="inlineStr"/>
      <c r="I1298" t="inlineStr">
        <is>
          <t>SEGEA</t>
        </is>
      </c>
    </row>
    <row r="1299">
      <c r="A1299" t="inlineStr">
        <is>
          <t>L1-G4 POZO</t>
        </is>
      </c>
      <c r="B1299" t="inlineStr">
        <is>
          <t>Profundidad del agua subterránea bajo el punto de referencia</t>
        </is>
      </c>
      <c r="C1299" t="n">
        <v>1</v>
      </c>
      <c r="D1299" t="inlineStr">
        <is>
          <t>1.323</t>
        </is>
      </c>
      <c r="E1299" t="inlineStr">
        <is>
          <t>11-07-2025 16:08:00</t>
        </is>
      </c>
      <c r="F1299" t="inlineStr">
        <is>
          <t>mbpr</t>
        </is>
      </c>
      <c r="G1299" t="inlineStr">
        <is>
          <t>040-01</t>
        </is>
      </c>
      <c r="H1299" t="inlineStr"/>
      <c r="I1299" t="inlineStr">
        <is>
          <t>SEGEA</t>
        </is>
      </c>
    </row>
    <row r="1300">
      <c r="A1300" t="inlineStr">
        <is>
          <t>L1-G4 POZO</t>
        </is>
      </c>
      <c r="B1300" t="inlineStr">
        <is>
          <t>Profundidad del agua subterránea bajo el nivel de terreno</t>
        </is>
      </c>
      <c r="C1300" t="n">
        <v>2</v>
      </c>
      <c r="D1300" t="inlineStr"/>
      <c r="E1300" t="inlineStr">
        <is>
          <t>11-07-2025 16:08:00</t>
        </is>
      </c>
      <c r="F1300" t="inlineStr">
        <is>
          <t>mbnt</t>
        </is>
      </c>
      <c r="G1300" t="inlineStr">
        <is>
          <t>040-01</t>
        </is>
      </c>
      <c r="H1300" t="inlineStr"/>
      <c r="I1300" t="inlineStr">
        <is>
          <t>SEGEA</t>
        </is>
      </c>
    </row>
    <row r="1301">
      <c r="A1301" t="inlineStr">
        <is>
          <t>L1-G4 POZO</t>
        </is>
      </c>
      <c r="B1301" t="inlineStr">
        <is>
          <t>Cota del agua subterránea</t>
        </is>
      </c>
      <c r="C1301" t="n">
        <v>3</v>
      </c>
      <c r="D1301" t="inlineStr">
        <is>
          <t>2298.819</t>
        </is>
      </c>
      <c r="E1301" t="inlineStr">
        <is>
          <t>12-07-2025 13:40:00</t>
        </is>
      </c>
      <c r="F1301" t="inlineStr">
        <is>
          <t>msnm</t>
        </is>
      </c>
      <c r="G1301" t="inlineStr">
        <is>
          <t>040-01</t>
        </is>
      </c>
      <c r="H1301" t="inlineStr"/>
      <c r="I1301" t="inlineStr">
        <is>
          <t>SEGEA</t>
        </is>
      </c>
    </row>
    <row r="1302">
      <c r="A1302" t="inlineStr">
        <is>
          <t>L1-G4 POZO</t>
        </is>
      </c>
      <c r="B1302" t="inlineStr">
        <is>
          <t>Profundidad del agua subterránea bajo el punto de referencia</t>
        </is>
      </c>
      <c r="C1302" t="n">
        <v>1</v>
      </c>
      <c r="D1302" t="inlineStr">
        <is>
          <t>1.322</t>
        </is>
      </c>
      <c r="E1302" t="inlineStr">
        <is>
          <t>12-07-2025 13:40:00</t>
        </is>
      </c>
      <c r="F1302" t="inlineStr">
        <is>
          <t>mbpr</t>
        </is>
      </c>
      <c r="G1302" t="inlineStr">
        <is>
          <t>040-01</t>
        </is>
      </c>
      <c r="H1302" t="inlineStr"/>
      <c r="I1302" t="inlineStr">
        <is>
          <t>SEGEA</t>
        </is>
      </c>
    </row>
    <row r="1303">
      <c r="A1303" t="inlineStr">
        <is>
          <t>L1-G4 POZO</t>
        </is>
      </c>
      <c r="B1303" t="inlineStr">
        <is>
          <t>Profundidad del agua subterránea bajo el nivel de terreno</t>
        </is>
      </c>
      <c r="C1303" t="n">
        <v>2</v>
      </c>
      <c r="D1303" t="inlineStr"/>
      <c r="E1303" t="inlineStr">
        <is>
          <t>12-07-2025 13:40:00</t>
        </is>
      </c>
      <c r="F1303" t="inlineStr">
        <is>
          <t>mbnt</t>
        </is>
      </c>
      <c r="G1303" t="inlineStr">
        <is>
          <t>040-01</t>
        </is>
      </c>
      <c r="H1303" t="inlineStr"/>
      <c r="I1303" t="inlineStr">
        <is>
          <t>SEGEA</t>
        </is>
      </c>
    </row>
    <row r="1304">
      <c r="A1304" t="inlineStr">
        <is>
          <t>L1-G4 POZO</t>
        </is>
      </c>
      <c r="B1304" t="inlineStr">
        <is>
          <t>Cota del agua subterránea</t>
        </is>
      </c>
      <c r="C1304" t="n">
        <v>3</v>
      </c>
      <c r="D1304" t="inlineStr">
        <is>
          <t>2298.818</t>
        </is>
      </c>
      <c r="E1304" t="inlineStr">
        <is>
          <t>13-07-2025 14:13:00</t>
        </is>
      </c>
      <c r="F1304" t="inlineStr">
        <is>
          <t>msnm</t>
        </is>
      </c>
      <c r="G1304" t="inlineStr">
        <is>
          <t>040-01</t>
        </is>
      </c>
      <c r="H1304" t="inlineStr"/>
      <c r="I1304" t="inlineStr">
        <is>
          <t>SEGEA</t>
        </is>
      </c>
    </row>
    <row r="1305">
      <c r="A1305" t="inlineStr">
        <is>
          <t>L1-G4 POZO</t>
        </is>
      </c>
      <c r="B1305" t="inlineStr">
        <is>
          <t>Profundidad del agua subterránea bajo el punto de referencia</t>
        </is>
      </c>
      <c r="C1305" t="n">
        <v>1</v>
      </c>
      <c r="D1305" t="inlineStr">
        <is>
          <t>1.323</t>
        </is>
      </c>
      <c r="E1305" t="inlineStr">
        <is>
          <t>13-07-2025 14:13:00</t>
        </is>
      </c>
      <c r="F1305" t="inlineStr">
        <is>
          <t>mbpr</t>
        </is>
      </c>
      <c r="G1305" t="inlineStr">
        <is>
          <t>040-01</t>
        </is>
      </c>
      <c r="H1305" t="inlineStr"/>
      <c r="I1305" t="inlineStr">
        <is>
          <t>SEGEA</t>
        </is>
      </c>
    </row>
    <row r="1306">
      <c r="A1306" t="inlineStr">
        <is>
          <t>L1-G4 POZO</t>
        </is>
      </c>
      <c r="B1306" t="inlineStr">
        <is>
          <t>Profundidad del agua subterránea bajo el nivel de terreno</t>
        </is>
      </c>
      <c r="C1306" t="n">
        <v>2</v>
      </c>
      <c r="D1306" t="inlineStr"/>
      <c r="E1306" t="inlineStr">
        <is>
          <t>13-07-2025 14:13:00</t>
        </is>
      </c>
      <c r="F1306" t="inlineStr">
        <is>
          <t>mbnt</t>
        </is>
      </c>
      <c r="G1306" t="inlineStr">
        <is>
          <t>040-01</t>
        </is>
      </c>
      <c r="H1306" t="inlineStr"/>
      <c r="I1306" t="inlineStr">
        <is>
          <t>SEGEA</t>
        </is>
      </c>
    </row>
    <row r="1307">
      <c r="A1307" t="inlineStr">
        <is>
          <t>L1-G4 POZO</t>
        </is>
      </c>
      <c r="B1307" t="inlineStr">
        <is>
          <t>Cota del agua subterránea</t>
        </is>
      </c>
      <c r="C1307" t="n">
        <v>3</v>
      </c>
      <c r="D1307" t="inlineStr">
        <is>
          <t>2298.820</t>
        </is>
      </c>
      <c r="E1307" t="inlineStr">
        <is>
          <t>14-07-2025 16:02:00</t>
        </is>
      </c>
      <c r="F1307" t="inlineStr">
        <is>
          <t>msnm</t>
        </is>
      </c>
      <c r="G1307" t="inlineStr">
        <is>
          <t>040-01</t>
        </is>
      </c>
      <c r="H1307" t="inlineStr"/>
      <c r="I1307" t="inlineStr">
        <is>
          <t>SEGEA</t>
        </is>
      </c>
    </row>
    <row r="1308">
      <c r="A1308" t="inlineStr">
        <is>
          <t>L1-G4 POZO</t>
        </is>
      </c>
      <c r="B1308" t="inlineStr">
        <is>
          <t>Profundidad del agua subterránea bajo el punto de referencia</t>
        </is>
      </c>
      <c r="C1308" t="n">
        <v>1</v>
      </c>
      <c r="D1308" t="inlineStr">
        <is>
          <t>1.321</t>
        </is>
      </c>
      <c r="E1308" t="inlineStr">
        <is>
          <t>14-07-2025 16:02:00</t>
        </is>
      </c>
      <c r="F1308" t="inlineStr">
        <is>
          <t>mbpr</t>
        </is>
      </c>
      <c r="G1308" t="inlineStr">
        <is>
          <t>040-01</t>
        </is>
      </c>
      <c r="H1308" t="inlineStr"/>
      <c r="I1308" t="inlineStr">
        <is>
          <t>SEGEA</t>
        </is>
      </c>
    </row>
    <row r="1309">
      <c r="A1309" t="inlineStr">
        <is>
          <t>L1-G4 POZO</t>
        </is>
      </c>
      <c r="B1309" t="inlineStr">
        <is>
          <t>Profundidad del agua subterránea bajo el nivel de terreno</t>
        </is>
      </c>
      <c r="C1309" t="n">
        <v>2</v>
      </c>
      <c r="D1309" t="inlineStr"/>
      <c r="E1309" t="inlineStr">
        <is>
          <t>14-07-2025 16:02:00</t>
        </is>
      </c>
      <c r="F1309" t="inlineStr">
        <is>
          <t>mbnt</t>
        </is>
      </c>
      <c r="G1309" t="inlineStr">
        <is>
          <t>040-01</t>
        </is>
      </c>
      <c r="H1309" t="inlineStr"/>
      <c r="I1309" t="inlineStr">
        <is>
          <t>SEGEA</t>
        </is>
      </c>
    </row>
    <row r="1310">
      <c r="A1310" t="inlineStr">
        <is>
          <t>L1-G4 POZO</t>
        </is>
      </c>
      <c r="B1310" t="inlineStr">
        <is>
          <t>Cota del agua subterránea</t>
        </is>
      </c>
      <c r="C1310" t="n">
        <v>3</v>
      </c>
      <c r="D1310" t="inlineStr">
        <is>
          <t>2298.820</t>
        </is>
      </c>
      <c r="E1310" t="inlineStr">
        <is>
          <t>15-07-2025 15:51:00</t>
        </is>
      </c>
      <c r="F1310" t="inlineStr">
        <is>
          <t>msnm</t>
        </is>
      </c>
      <c r="G1310" t="inlineStr">
        <is>
          <t>040-01</t>
        </is>
      </c>
      <c r="H1310" t="inlineStr"/>
      <c r="I1310" t="inlineStr">
        <is>
          <t>SEGEA</t>
        </is>
      </c>
    </row>
    <row r="1311">
      <c r="A1311" t="inlineStr">
        <is>
          <t>L1-G4 POZO</t>
        </is>
      </c>
      <c r="B1311" t="inlineStr">
        <is>
          <t>Profundidad del agua subterránea bajo el punto de referencia</t>
        </is>
      </c>
      <c r="C1311" t="n">
        <v>1</v>
      </c>
      <c r="D1311" t="inlineStr">
        <is>
          <t>1.321</t>
        </is>
      </c>
      <c r="E1311" t="inlineStr">
        <is>
          <t>15-07-2025 15:51:00</t>
        </is>
      </c>
      <c r="F1311" t="inlineStr">
        <is>
          <t>mbpr</t>
        </is>
      </c>
      <c r="G1311" t="inlineStr">
        <is>
          <t>040-01</t>
        </is>
      </c>
      <c r="H1311" t="inlineStr"/>
      <c r="I1311" t="inlineStr">
        <is>
          <t>SEGEA</t>
        </is>
      </c>
    </row>
    <row r="1312">
      <c r="A1312" t="inlineStr">
        <is>
          <t>L1-G4 POZO</t>
        </is>
      </c>
      <c r="B1312" t="inlineStr">
        <is>
          <t>Profundidad del agua subterránea bajo el nivel de terreno</t>
        </is>
      </c>
      <c r="C1312" t="n">
        <v>2</v>
      </c>
      <c r="D1312" t="inlineStr"/>
      <c r="E1312" t="inlineStr">
        <is>
          <t>15-07-2025 15:51:00</t>
        </is>
      </c>
      <c r="F1312" t="inlineStr">
        <is>
          <t>mbnt</t>
        </is>
      </c>
      <c r="G1312" t="inlineStr">
        <is>
          <t>040-01</t>
        </is>
      </c>
      <c r="H1312" t="inlineStr"/>
      <c r="I1312" t="inlineStr">
        <is>
          <t>SEGEA</t>
        </is>
      </c>
    </row>
    <row r="1313">
      <c r="A1313" t="inlineStr">
        <is>
          <t>L1-G4 POZO</t>
        </is>
      </c>
      <c r="B1313" t="inlineStr">
        <is>
          <t>Cota del agua subterránea</t>
        </is>
      </c>
      <c r="C1313" t="n">
        <v>3</v>
      </c>
      <c r="D1313" t="inlineStr">
        <is>
          <t>2298.819</t>
        </is>
      </c>
      <c r="E1313" t="inlineStr">
        <is>
          <t>16-07-2025 13:50:00</t>
        </is>
      </c>
      <c r="F1313" t="inlineStr">
        <is>
          <t>msnm</t>
        </is>
      </c>
      <c r="G1313" t="inlineStr">
        <is>
          <t>040-01</t>
        </is>
      </c>
      <c r="H1313" t="inlineStr"/>
      <c r="I1313" t="inlineStr">
        <is>
          <t>SEGEA</t>
        </is>
      </c>
    </row>
    <row r="1314">
      <c r="A1314" t="inlineStr">
        <is>
          <t>L1-G4 POZO</t>
        </is>
      </c>
      <c r="B1314" t="inlineStr">
        <is>
          <t>Profundidad del agua subterránea bajo el punto de referencia</t>
        </is>
      </c>
      <c r="C1314" t="n">
        <v>1</v>
      </c>
      <c r="D1314" t="inlineStr">
        <is>
          <t>1.322</t>
        </is>
      </c>
      <c r="E1314" t="inlineStr">
        <is>
          <t>16-07-2025 13:50:00</t>
        </is>
      </c>
      <c r="F1314" t="inlineStr">
        <is>
          <t>mbpr</t>
        </is>
      </c>
      <c r="G1314" t="inlineStr">
        <is>
          <t>040-01</t>
        </is>
      </c>
      <c r="H1314" t="inlineStr"/>
      <c r="I1314" t="inlineStr">
        <is>
          <t>SEGEA</t>
        </is>
      </c>
    </row>
    <row r="1315">
      <c r="A1315" t="inlineStr">
        <is>
          <t>L1-G4 POZO</t>
        </is>
      </c>
      <c r="B1315" t="inlineStr">
        <is>
          <t>Profundidad del agua subterránea bajo el nivel de terreno</t>
        </is>
      </c>
      <c r="C1315" t="n">
        <v>2</v>
      </c>
      <c r="D1315" t="inlineStr"/>
      <c r="E1315" t="inlineStr">
        <is>
          <t>16-07-2025 13:50:00</t>
        </is>
      </c>
      <c r="F1315" t="inlineStr">
        <is>
          <t>mbnt</t>
        </is>
      </c>
      <c r="G1315" t="inlineStr">
        <is>
          <t>040-01</t>
        </is>
      </c>
      <c r="H1315" t="inlineStr"/>
      <c r="I1315" t="inlineStr">
        <is>
          <t>SEGEA</t>
        </is>
      </c>
    </row>
    <row r="1316">
      <c r="A1316" t="inlineStr">
        <is>
          <t>L1-G4 POZO</t>
        </is>
      </c>
      <c r="B1316" t="inlineStr">
        <is>
          <t>Cota del agua subterránea</t>
        </is>
      </c>
      <c r="C1316" t="n">
        <v>3</v>
      </c>
      <c r="D1316" t="inlineStr">
        <is>
          <t>2298.819</t>
        </is>
      </c>
      <c r="E1316" t="inlineStr">
        <is>
          <t>17-07-2025 16:08:00</t>
        </is>
      </c>
      <c r="F1316" t="inlineStr">
        <is>
          <t>msnm</t>
        </is>
      </c>
      <c r="G1316" t="inlineStr">
        <is>
          <t>040-01</t>
        </is>
      </c>
      <c r="H1316" t="inlineStr"/>
      <c r="I1316" t="inlineStr">
        <is>
          <t>SEGEA</t>
        </is>
      </c>
    </row>
    <row r="1317">
      <c r="A1317" t="inlineStr">
        <is>
          <t>L1-G4 POZO</t>
        </is>
      </c>
      <c r="B1317" t="inlineStr">
        <is>
          <t>Profundidad del agua subterránea bajo el punto de referencia</t>
        </is>
      </c>
      <c r="C1317" t="n">
        <v>1</v>
      </c>
      <c r="D1317" t="inlineStr">
        <is>
          <t>1.322</t>
        </is>
      </c>
      <c r="E1317" t="inlineStr">
        <is>
          <t>17-07-2025 16:08:00</t>
        </is>
      </c>
      <c r="F1317" t="inlineStr">
        <is>
          <t>mbpr</t>
        </is>
      </c>
      <c r="G1317" t="inlineStr">
        <is>
          <t>040-01</t>
        </is>
      </c>
      <c r="H1317" t="inlineStr"/>
      <c r="I1317" t="inlineStr">
        <is>
          <t>SEGEA</t>
        </is>
      </c>
    </row>
    <row r="1318">
      <c r="A1318" t="inlineStr">
        <is>
          <t>L1-G4 POZO</t>
        </is>
      </c>
      <c r="B1318" t="inlineStr">
        <is>
          <t>Profundidad del agua subterránea bajo el nivel de terreno</t>
        </is>
      </c>
      <c r="C1318" t="n">
        <v>2</v>
      </c>
      <c r="D1318" t="inlineStr"/>
      <c r="E1318" t="inlineStr">
        <is>
          <t>17-07-2025 16:08:00</t>
        </is>
      </c>
      <c r="F1318" t="inlineStr">
        <is>
          <t>mbnt</t>
        </is>
      </c>
      <c r="G1318" t="inlineStr">
        <is>
          <t>040-01</t>
        </is>
      </c>
      <c r="H1318" t="inlineStr"/>
      <c r="I1318" t="inlineStr">
        <is>
          <t>SEGEA</t>
        </is>
      </c>
    </row>
    <row r="1319">
      <c r="A1319" t="inlineStr">
        <is>
          <t>L1-G4 POZO</t>
        </is>
      </c>
      <c r="B1319" t="inlineStr">
        <is>
          <t>Cota del agua subterránea</t>
        </is>
      </c>
      <c r="C1319" t="n">
        <v>3</v>
      </c>
      <c r="D1319" t="inlineStr">
        <is>
          <t>2298.819</t>
        </is>
      </c>
      <c r="E1319" t="inlineStr">
        <is>
          <t>18-07-2025 15:54:00</t>
        </is>
      </c>
      <c r="F1319" t="inlineStr">
        <is>
          <t>msnm</t>
        </is>
      </c>
      <c r="G1319" t="inlineStr">
        <is>
          <t>040-01</t>
        </is>
      </c>
      <c r="H1319" t="inlineStr"/>
      <c r="I1319" t="inlineStr">
        <is>
          <t>SEGEA</t>
        </is>
      </c>
    </row>
    <row r="1320">
      <c r="A1320" t="inlineStr">
        <is>
          <t>L1-G4 POZO</t>
        </is>
      </c>
      <c r="B1320" t="inlineStr">
        <is>
          <t>Profundidad del agua subterránea bajo el punto de referencia</t>
        </is>
      </c>
      <c r="C1320" t="n">
        <v>1</v>
      </c>
      <c r="D1320" t="inlineStr">
        <is>
          <t>1.322</t>
        </is>
      </c>
      <c r="E1320" t="inlineStr">
        <is>
          <t>18-07-2025 15:54:00</t>
        </is>
      </c>
      <c r="F1320" t="inlineStr">
        <is>
          <t>mbpr</t>
        </is>
      </c>
      <c r="G1320" t="inlineStr">
        <is>
          <t>040-01</t>
        </is>
      </c>
      <c r="H1320" t="inlineStr"/>
      <c r="I1320" t="inlineStr">
        <is>
          <t>SEGEA</t>
        </is>
      </c>
    </row>
    <row r="1321">
      <c r="A1321" t="inlineStr">
        <is>
          <t>L1-G4 POZO</t>
        </is>
      </c>
      <c r="B1321" t="inlineStr">
        <is>
          <t>Profundidad del agua subterránea bajo el nivel de terreno</t>
        </is>
      </c>
      <c r="C1321" t="n">
        <v>2</v>
      </c>
      <c r="D1321" t="inlineStr"/>
      <c r="E1321" t="inlineStr">
        <is>
          <t>18-07-2025 15:54:00</t>
        </is>
      </c>
      <c r="F1321" t="inlineStr">
        <is>
          <t>mbnt</t>
        </is>
      </c>
      <c r="G1321" t="inlineStr">
        <is>
          <t>040-01</t>
        </is>
      </c>
      <c r="H1321" t="inlineStr"/>
      <c r="I1321" t="inlineStr">
        <is>
          <t>SEGEA</t>
        </is>
      </c>
    </row>
    <row r="1322">
      <c r="A1322" t="inlineStr">
        <is>
          <t>L1-G4 POZO</t>
        </is>
      </c>
      <c r="B1322" t="inlineStr">
        <is>
          <t>Cota del agua subterránea</t>
        </is>
      </c>
      <c r="C1322" t="n">
        <v>3</v>
      </c>
      <c r="D1322" t="inlineStr">
        <is>
          <t>2298.818</t>
        </is>
      </c>
      <c r="E1322" t="inlineStr">
        <is>
          <t>19-07-2025 14:13:00</t>
        </is>
      </c>
      <c r="F1322" t="inlineStr">
        <is>
          <t>msnm</t>
        </is>
      </c>
      <c r="G1322" t="inlineStr">
        <is>
          <t>040-01</t>
        </is>
      </c>
      <c r="H1322" t="inlineStr"/>
      <c r="I1322" t="inlineStr">
        <is>
          <t>SEGEA</t>
        </is>
      </c>
    </row>
    <row r="1323">
      <c r="A1323" t="inlineStr">
        <is>
          <t>L1-G4 POZO</t>
        </is>
      </c>
      <c r="B1323" t="inlineStr">
        <is>
          <t>Profundidad del agua subterránea bajo el punto de referencia</t>
        </is>
      </c>
      <c r="C1323" t="n">
        <v>1</v>
      </c>
      <c r="D1323" t="inlineStr">
        <is>
          <t>1.323</t>
        </is>
      </c>
      <c r="E1323" t="inlineStr">
        <is>
          <t>19-07-2025 14:13:00</t>
        </is>
      </c>
      <c r="F1323" t="inlineStr">
        <is>
          <t>mbpr</t>
        </is>
      </c>
      <c r="G1323" t="inlineStr">
        <is>
          <t>040-01</t>
        </is>
      </c>
      <c r="H1323" t="inlineStr"/>
      <c r="I1323" t="inlineStr">
        <is>
          <t>SEGEA</t>
        </is>
      </c>
    </row>
    <row r="1324">
      <c r="A1324" t="inlineStr">
        <is>
          <t>L1-G4 POZO</t>
        </is>
      </c>
      <c r="B1324" t="inlineStr">
        <is>
          <t>Profundidad del agua subterránea bajo el nivel de terreno</t>
        </is>
      </c>
      <c r="C1324" t="n">
        <v>2</v>
      </c>
      <c r="D1324" t="inlineStr"/>
      <c r="E1324" t="inlineStr">
        <is>
          <t>19-07-2025 14:13:00</t>
        </is>
      </c>
      <c r="F1324" t="inlineStr">
        <is>
          <t>mbnt</t>
        </is>
      </c>
      <c r="G1324" t="inlineStr">
        <is>
          <t>040-01</t>
        </is>
      </c>
      <c r="H1324" t="inlineStr"/>
      <c r="I1324" t="inlineStr">
        <is>
          <t>SEGEA</t>
        </is>
      </c>
    </row>
    <row r="1325">
      <c r="A1325" t="inlineStr">
        <is>
          <t>L1-G4 POZO</t>
        </is>
      </c>
      <c r="B1325" t="inlineStr">
        <is>
          <t>Cota del agua subterránea</t>
        </is>
      </c>
      <c r="C1325" t="n">
        <v>3</v>
      </c>
      <c r="D1325" t="inlineStr">
        <is>
          <t>2298.819</t>
        </is>
      </c>
      <c r="E1325" t="inlineStr">
        <is>
          <t>20-07-2025 13:42:00</t>
        </is>
      </c>
      <c r="F1325" t="inlineStr">
        <is>
          <t>msnm</t>
        </is>
      </c>
      <c r="G1325" t="inlineStr">
        <is>
          <t>040-01</t>
        </is>
      </c>
      <c r="H1325" t="inlineStr"/>
      <c r="I1325" t="inlineStr">
        <is>
          <t>SEGEA</t>
        </is>
      </c>
    </row>
    <row r="1326">
      <c r="A1326" t="inlineStr">
        <is>
          <t>L1-G4 POZO</t>
        </is>
      </c>
      <c r="B1326" t="inlineStr">
        <is>
          <t>Profundidad del agua subterránea bajo el punto de referencia</t>
        </is>
      </c>
      <c r="C1326" t="n">
        <v>1</v>
      </c>
      <c r="D1326" t="inlineStr">
        <is>
          <t>1.322</t>
        </is>
      </c>
      <c r="E1326" t="inlineStr">
        <is>
          <t>20-07-2025 13:42:00</t>
        </is>
      </c>
      <c r="F1326" t="inlineStr">
        <is>
          <t>mbpr</t>
        </is>
      </c>
      <c r="G1326" t="inlineStr">
        <is>
          <t>040-01</t>
        </is>
      </c>
      <c r="H1326" t="inlineStr"/>
      <c r="I1326" t="inlineStr">
        <is>
          <t>SEGEA</t>
        </is>
      </c>
    </row>
    <row r="1327">
      <c r="A1327" t="inlineStr">
        <is>
          <t>L1-G4 POZO</t>
        </is>
      </c>
      <c r="B1327" t="inlineStr">
        <is>
          <t>Profundidad del agua subterránea bajo el nivel de terreno</t>
        </is>
      </c>
      <c r="C1327" t="n">
        <v>2</v>
      </c>
      <c r="D1327" t="inlineStr"/>
      <c r="E1327" t="inlineStr">
        <is>
          <t>20-07-2025 13:42:00</t>
        </is>
      </c>
      <c r="F1327" t="inlineStr">
        <is>
          <t>mbnt</t>
        </is>
      </c>
      <c r="G1327" t="inlineStr">
        <is>
          <t>040-01</t>
        </is>
      </c>
      <c r="H1327" t="inlineStr"/>
      <c r="I1327" t="inlineStr">
        <is>
          <t>SEGEA</t>
        </is>
      </c>
    </row>
    <row r="1328">
      <c r="A1328" t="inlineStr">
        <is>
          <t>L1-G4 POZO</t>
        </is>
      </c>
      <c r="B1328" t="inlineStr">
        <is>
          <t>Cota del agua subterránea</t>
        </is>
      </c>
      <c r="C1328" t="n">
        <v>3</v>
      </c>
      <c r="D1328" t="inlineStr">
        <is>
          <t>2298.815</t>
        </is>
      </c>
      <c r="E1328" t="inlineStr">
        <is>
          <t>21-07-2025 13:26:00</t>
        </is>
      </c>
      <c r="F1328" t="inlineStr">
        <is>
          <t>msnm</t>
        </is>
      </c>
      <c r="G1328" t="inlineStr">
        <is>
          <t>No aplica</t>
        </is>
      </c>
      <c r="H1328" t="inlineStr"/>
      <c r="I1328" t="inlineStr">
        <is>
          <t>SQM</t>
        </is>
      </c>
    </row>
    <row r="1329">
      <c r="A1329" t="inlineStr">
        <is>
          <t>L1-G4 POZO</t>
        </is>
      </c>
      <c r="B1329" t="inlineStr">
        <is>
          <t>Profundidad del agua subterránea bajo el punto de referencia</t>
        </is>
      </c>
      <c r="C1329" t="n">
        <v>1</v>
      </c>
      <c r="D1329" t="inlineStr">
        <is>
          <t>1.326</t>
        </is>
      </c>
      <c r="E1329" t="inlineStr">
        <is>
          <t>21-07-2025 13:26:00</t>
        </is>
      </c>
      <c r="F1329" t="inlineStr">
        <is>
          <t>mbpr</t>
        </is>
      </c>
      <c r="G1329" t="inlineStr">
        <is>
          <t>No aplica</t>
        </is>
      </c>
      <c r="H1329" t="inlineStr"/>
      <c r="I1329" t="inlineStr">
        <is>
          <t>SQM</t>
        </is>
      </c>
    </row>
    <row r="1330">
      <c r="A1330" t="inlineStr">
        <is>
          <t>L1-G4 POZO</t>
        </is>
      </c>
      <c r="B1330" t="inlineStr">
        <is>
          <t>Profundidad del agua subterránea bajo el nivel de terreno</t>
        </is>
      </c>
      <c r="C1330" t="n">
        <v>2</v>
      </c>
      <c r="D1330" t="inlineStr"/>
      <c r="E1330" t="inlineStr">
        <is>
          <t>21-07-2025 13:26:00</t>
        </is>
      </c>
      <c r="F1330" t="inlineStr">
        <is>
          <t>mbnt</t>
        </is>
      </c>
      <c r="G1330" t="inlineStr">
        <is>
          <t>No aplica</t>
        </is>
      </c>
      <c r="H1330" t="inlineStr"/>
      <c r="I1330" t="inlineStr">
        <is>
          <t>SQM</t>
        </is>
      </c>
    </row>
    <row r="1331">
      <c r="A1331" t="inlineStr">
        <is>
          <t>L1-G4 POZO</t>
        </is>
      </c>
      <c r="B1331" t="inlineStr">
        <is>
          <t>Cota del agua subterránea</t>
        </is>
      </c>
      <c r="C1331" t="n">
        <v>3</v>
      </c>
      <c r="D1331" t="inlineStr">
        <is>
          <t>2298.817</t>
        </is>
      </c>
      <c r="E1331" t="inlineStr">
        <is>
          <t>21-07-2025 16:18:00</t>
        </is>
      </c>
      <c r="F1331" t="inlineStr">
        <is>
          <t>msnm</t>
        </is>
      </c>
      <c r="G1331" t="inlineStr">
        <is>
          <t>040-01</t>
        </is>
      </c>
      <c r="H1331" t="inlineStr"/>
      <c r="I1331" t="inlineStr">
        <is>
          <t>SEGEA</t>
        </is>
      </c>
    </row>
    <row r="1332">
      <c r="A1332" t="inlineStr">
        <is>
          <t>L1-G4 POZO</t>
        </is>
      </c>
      <c r="B1332" t="inlineStr">
        <is>
          <t>Profundidad del agua subterránea bajo el punto de referencia</t>
        </is>
      </c>
      <c r="C1332" t="n">
        <v>1</v>
      </c>
      <c r="D1332" t="inlineStr">
        <is>
          <t>1.324</t>
        </is>
      </c>
      <c r="E1332" t="inlineStr">
        <is>
          <t>21-07-2025 16:18:00</t>
        </is>
      </c>
      <c r="F1332" t="inlineStr">
        <is>
          <t>mbpr</t>
        </is>
      </c>
      <c r="G1332" t="inlineStr">
        <is>
          <t>040-01</t>
        </is>
      </c>
      <c r="H1332" t="inlineStr"/>
      <c r="I1332" t="inlineStr">
        <is>
          <t>SEGEA</t>
        </is>
      </c>
    </row>
    <row r="1333">
      <c r="A1333" t="inlineStr">
        <is>
          <t>L1-G4 POZO</t>
        </is>
      </c>
      <c r="B1333" t="inlineStr">
        <is>
          <t>Profundidad del agua subterránea bajo el nivel de terreno</t>
        </is>
      </c>
      <c r="C1333" t="n">
        <v>2</v>
      </c>
      <c r="D1333" t="inlineStr"/>
      <c r="E1333" t="inlineStr">
        <is>
          <t>21-07-2025 16:18:00</t>
        </is>
      </c>
      <c r="F1333" t="inlineStr">
        <is>
          <t>mbnt</t>
        </is>
      </c>
      <c r="G1333" t="inlineStr">
        <is>
          <t>040-01</t>
        </is>
      </c>
      <c r="H1333" t="inlineStr"/>
      <c r="I1333" t="inlineStr">
        <is>
          <t>SEGEA</t>
        </is>
      </c>
    </row>
    <row r="1334">
      <c r="A1334" t="inlineStr">
        <is>
          <t>L1-G4 POZO</t>
        </is>
      </c>
      <c r="B1334" t="inlineStr">
        <is>
          <t>Cota del agua subterránea</t>
        </is>
      </c>
      <c r="C1334" t="n">
        <v>3</v>
      </c>
      <c r="D1334" t="inlineStr">
        <is>
          <t>2298.817</t>
        </is>
      </c>
      <c r="E1334" t="inlineStr">
        <is>
          <t>22-07-2025 16:05:00</t>
        </is>
      </c>
      <c r="F1334" t="inlineStr">
        <is>
          <t>msnm</t>
        </is>
      </c>
      <c r="G1334" t="inlineStr">
        <is>
          <t>040-01</t>
        </is>
      </c>
      <c r="H1334" t="inlineStr"/>
      <c r="I1334" t="inlineStr">
        <is>
          <t>SEGEA</t>
        </is>
      </c>
    </row>
    <row r="1335">
      <c r="A1335" t="inlineStr">
        <is>
          <t>L1-G4 POZO</t>
        </is>
      </c>
      <c r="B1335" t="inlineStr">
        <is>
          <t>Profundidad del agua subterránea bajo el punto de referencia</t>
        </is>
      </c>
      <c r="C1335" t="n">
        <v>1</v>
      </c>
      <c r="D1335" t="inlineStr">
        <is>
          <t>1.324</t>
        </is>
      </c>
      <c r="E1335" t="inlineStr">
        <is>
          <t>22-07-2025 16:05:00</t>
        </is>
      </c>
      <c r="F1335" t="inlineStr">
        <is>
          <t>mbpr</t>
        </is>
      </c>
      <c r="G1335" t="inlineStr">
        <is>
          <t>040-01</t>
        </is>
      </c>
      <c r="H1335" t="inlineStr"/>
      <c r="I1335" t="inlineStr">
        <is>
          <t>SEGEA</t>
        </is>
      </c>
    </row>
    <row r="1336">
      <c r="A1336" t="inlineStr">
        <is>
          <t>L1-G4 POZO</t>
        </is>
      </c>
      <c r="B1336" t="inlineStr">
        <is>
          <t>Profundidad del agua subterránea bajo el nivel de terreno</t>
        </is>
      </c>
      <c r="C1336" t="n">
        <v>2</v>
      </c>
      <c r="D1336" t="inlineStr"/>
      <c r="E1336" t="inlineStr">
        <is>
          <t>22-07-2025 16:05:00</t>
        </is>
      </c>
      <c r="F1336" t="inlineStr">
        <is>
          <t>mbnt</t>
        </is>
      </c>
      <c r="G1336" t="inlineStr">
        <is>
          <t>040-01</t>
        </is>
      </c>
      <c r="H1336" t="inlineStr"/>
      <c r="I1336" t="inlineStr">
        <is>
          <t>SEGEA</t>
        </is>
      </c>
    </row>
    <row r="1337">
      <c r="A1337" t="inlineStr">
        <is>
          <t>L1-G4 POZO</t>
        </is>
      </c>
      <c r="B1337" t="inlineStr">
        <is>
          <t>Cota del agua subterránea</t>
        </is>
      </c>
      <c r="C1337" t="n">
        <v>3</v>
      </c>
      <c r="D1337" t="inlineStr">
        <is>
          <t>2298.815</t>
        </is>
      </c>
      <c r="E1337" t="inlineStr">
        <is>
          <t>23-07-2025 09:41:00</t>
        </is>
      </c>
      <c r="F1337" t="inlineStr">
        <is>
          <t>msnm</t>
        </is>
      </c>
      <c r="G1337" t="inlineStr">
        <is>
          <t>040-01</t>
        </is>
      </c>
      <c r="H1337" t="inlineStr"/>
      <c r="I1337" t="inlineStr">
        <is>
          <t>SEGEA</t>
        </is>
      </c>
    </row>
    <row r="1338">
      <c r="A1338" t="inlineStr">
        <is>
          <t>L1-G4 POZO</t>
        </is>
      </c>
      <c r="B1338" t="inlineStr">
        <is>
          <t>Profundidad del agua subterránea bajo el punto de referencia</t>
        </is>
      </c>
      <c r="C1338" t="n">
        <v>1</v>
      </c>
      <c r="D1338" t="inlineStr">
        <is>
          <t>1.326</t>
        </is>
      </c>
      <c r="E1338" t="inlineStr">
        <is>
          <t>23-07-2025 09:41:00</t>
        </is>
      </c>
      <c r="F1338" t="inlineStr">
        <is>
          <t>mbpr</t>
        </is>
      </c>
      <c r="G1338" t="inlineStr">
        <is>
          <t>040-01</t>
        </is>
      </c>
      <c r="H1338" t="inlineStr"/>
      <c r="I1338" t="inlineStr">
        <is>
          <t>SEGEA</t>
        </is>
      </c>
    </row>
    <row r="1339">
      <c r="A1339" t="inlineStr">
        <is>
          <t>L1-G4 POZO</t>
        </is>
      </c>
      <c r="B1339" t="inlineStr">
        <is>
          <t>Profundidad del agua subterránea bajo el nivel de terreno</t>
        </is>
      </c>
      <c r="C1339" t="n">
        <v>2</v>
      </c>
      <c r="D1339" t="inlineStr"/>
      <c r="E1339" t="inlineStr">
        <is>
          <t>23-07-2025 09:41:00</t>
        </is>
      </c>
      <c r="F1339" t="inlineStr">
        <is>
          <t>mbnt</t>
        </is>
      </c>
      <c r="G1339" t="inlineStr">
        <is>
          <t>040-01</t>
        </is>
      </c>
      <c r="H1339" t="inlineStr"/>
      <c r="I1339" t="inlineStr">
        <is>
          <t>SEGEA</t>
        </is>
      </c>
    </row>
    <row r="1340">
      <c r="A1340" t="inlineStr">
        <is>
          <t>L1-G4 POZO</t>
        </is>
      </c>
      <c r="B1340" t="inlineStr">
        <is>
          <t>Cota del agua subterránea</t>
        </is>
      </c>
      <c r="C1340" t="n">
        <v>3</v>
      </c>
      <c r="D1340" t="inlineStr">
        <is>
          <t>2298.817</t>
        </is>
      </c>
      <c r="E1340" t="inlineStr">
        <is>
          <t>24-07-2025 16:26:00</t>
        </is>
      </c>
      <c r="F1340" t="inlineStr">
        <is>
          <t>msnm</t>
        </is>
      </c>
      <c r="G1340" t="inlineStr">
        <is>
          <t>040-01</t>
        </is>
      </c>
      <c r="H1340" t="inlineStr"/>
      <c r="I1340" t="inlineStr">
        <is>
          <t>SEGEA</t>
        </is>
      </c>
    </row>
    <row r="1341">
      <c r="A1341" t="inlineStr">
        <is>
          <t>L1-G4 POZO</t>
        </is>
      </c>
      <c r="B1341" t="inlineStr">
        <is>
          <t>Profundidad del agua subterránea bajo el punto de referencia</t>
        </is>
      </c>
      <c r="C1341" t="n">
        <v>1</v>
      </c>
      <c r="D1341" t="inlineStr">
        <is>
          <t>1.324</t>
        </is>
      </c>
      <c r="E1341" t="inlineStr">
        <is>
          <t>24-07-2025 16:26:00</t>
        </is>
      </c>
      <c r="F1341" t="inlineStr">
        <is>
          <t>mbpr</t>
        </is>
      </c>
      <c r="G1341" t="inlineStr">
        <is>
          <t>040-01</t>
        </is>
      </c>
      <c r="H1341" t="inlineStr"/>
      <c r="I1341" t="inlineStr">
        <is>
          <t>SEGEA</t>
        </is>
      </c>
    </row>
    <row r="1342">
      <c r="A1342" t="inlineStr">
        <is>
          <t>L1-G4 POZO</t>
        </is>
      </c>
      <c r="B1342" t="inlineStr">
        <is>
          <t>Profundidad del agua subterránea bajo el nivel de terreno</t>
        </is>
      </c>
      <c r="C1342" t="n">
        <v>2</v>
      </c>
      <c r="D1342" t="inlineStr"/>
      <c r="E1342" t="inlineStr">
        <is>
          <t>24-07-2025 16:26:00</t>
        </is>
      </c>
      <c r="F1342" t="inlineStr">
        <is>
          <t>mbnt</t>
        </is>
      </c>
      <c r="G1342" t="inlineStr">
        <is>
          <t>040-01</t>
        </is>
      </c>
      <c r="H1342" t="inlineStr"/>
      <c r="I1342" t="inlineStr">
        <is>
          <t>SEGEA</t>
        </is>
      </c>
    </row>
    <row r="1343">
      <c r="A1343" t="inlineStr">
        <is>
          <t>L1-G4 POZO</t>
        </is>
      </c>
      <c r="B1343" t="inlineStr">
        <is>
          <t>Cota del agua subterránea</t>
        </is>
      </c>
      <c r="C1343" t="n">
        <v>3</v>
      </c>
      <c r="D1343" t="inlineStr">
        <is>
          <t>2298.812</t>
        </is>
      </c>
      <c r="E1343" t="inlineStr">
        <is>
          <t>24-07-2025 16:28:00</t>
        </is>
      </c>
      <c r="F1343" t="inlineStr">
        <is>
          <t>msnm</t>
        </is>
      </c>
      <c r="G1343" t="inlineStr">
        <is>
          <t>No aplica</t>
        </is>
      </c>
      <c r="H1343" t="inlineStr"/>
      <c r="I1343" t="inlineStr">
        <is>
          <t>SQM</t>
        </is>
      </c>
    </row>
    <row r="1344">
      <c r="A1344" t="inlineStr">
        <is>
          <t>L1-G4 POZO</t>
        </is>
      </c>
      <c r="B1344" t="inlineStr">
        <is>
          <t>Profundidad del agua subterránea bajo el punto de referencia</t>
        </is>
      </c>
      <c r="C1344" t="n">
        <v>1</v>
      </c>
      <c r="D1344" t="inlineStr">
        <is>
          <t>1.329</t>
        </is>
      </c>
      <c r="E1344" t="inlineStr">
        <is>
          <t>24-07-2025 16:28:00</t>
        </is>
      </c>
      <c r="F1344" t="inlineStr">
        <is>
          <t>mbpr</t>
        </is>
      </c>
      <c r="G1344" t="inlineStr">
        <is>
          <t>No aplica</t>
        </is>
      </c>
      <c r="H1344" t="inlineStr"/>
      <c r="I1344" t="inlineStr">
        <is>
          <t>SQM</t>
        </is>
      </c>
    </row>
    <row r="1345">
      <c r="A1345" t="inlineStr">
        <is>
          <t>L1-G4 POZO</t>
        </is>
      </c>
      <c r="B1345" t="inlineStr">
        <is>
          <t>Profundidad del agua subterránea bajo el nivel de terreno</t>
        </is>
      </c>
      <c r="C1345" t="n">
        <v>2</v>
      </c>
      <c r="D1345" t="inlineStr"/>
      <c r="E1345" t="inlineStr">
        <is>
          <t>24-07-2025 16:28:00</t>
        </is>
      </c>
      <c r="F1345" t="inlineStr">
        <is>
          <t>mbnt</t>
        </is>
      </c>
      <c r="G1345" t="inlineStr">
        <is>
          <t>No aplica</t>
        </is>
      </c>
      <c r="H1345" t="inlineStr"/>
      <c r="I1345" t="inlineStr">
        <is>
          <t>SQM</t>
        </is>
      </c>
    </row>
    <row r="1346">
      <c r="A1346" t="inlineStr">
        <is>
          <t>L1-G4 POZO</t>
        </is>
      </c>
      <c r="B1346" t="inlineStr">
        <is>
          <t>Cota del agua subterránea</t>
        </is>
      </c>
      <c r="C1346" t="n">
        <v>3</v>
      </c>
      <c r="D1346" t="inlineStr">
        <is>
          <t>2298.816</t>
        </is>
      </c>
      <c r="E1346" t="inlineStr">
        <is>
          <t>25-07-2025 15:56:00</t>
        </is>
      </c>
      <c r="F1346" t="inlineStr">
        <is>
          <t>msnm</t>
        </is>
      </c>
      <c r="G1346" t="inlineStr">
        <is>
          <t>040-01</t>
        </is>
      </c>
      <c r="H1346" t="inlineStr"/>
      <c r="I1346" t="inlineStr">
        <is>
          <t>SEGEA</t>
        </is>
      </c>
    </row>
    <row r="1347">
      <c r="A1347" t="inlineStr">
        <is>
          <t>L1-G4 POZO</t>
        </is>
      </c>
      <c r="B1347" t="inlineStr">
        <is>
          <t>Profundidad del agua subterránea bajo el punto de referencia</t>
        </is>
      </c>
      <c r="C1347" t="n">
        <v>1</v>
      </c>
      <c r="D1347" t="inlineStr">
        <is>
          <t>1.325</t>
        </is>
      </c>
      <c r="E1347" t="inlineStr">
        <is>
          <t>25-07-2025 15:56:00</t>
        </is>
      </c>
      <c r="F1347" t="inlineStr">
        <is>
          <t>mbpr</t>
        </is>
      </c>
      <c r="G1347" t="inlineStr">
        <is>
          <t>040-01</t>
        </is>
      </c>
      <c r="H1347" t="inlineStr"/>
      <c r="I1347" t="inlineStr">
        <is>
          <t>SEGEA</t>
        </is>
      </c>
    </row>
    <row r="1348">
      <c r="A1348" t="inlineStr">
        <is>
          <t>L1-G4 POZO</t>
        </is>
      </c>
      <c r="B1348" t="inlineStr">
        <is>
          <t>Profundidad del agua subterránea bajo el nivel de terreno</t>
        </is>
      </c>
      <c r="C1348" t="n">
        <v>2</v>
      </c>
      <c r="D1348" t="inlineStr"/>
      <c r="E1348" t="inlineStr">
        <is>
          <t>25-07-2025 15:56:00</t>
        </is>
      </c>
      <c r="F1348" t="inlineStr">
        <is>
          <t>mbnt</t>
        </is>
      </c>
      <c r="G1348" t="inlineStr">
        <is>
          <t>040-01</t>
        </is>
      </c>
      <c r="H1348" t="inlineStr"/>
      <c r="I1348" t="inlineStr">
        <is>
          <t>SEGEA</t>
        </is>
      </c>
    </row>
    <row r="1349">
      <c r="A1349" t="inlineStr">
        <is>
          <t>L1-G4 POZO</t>
        </is>
      </c>
      <c r="B1349" t="inlineStr">
        <is>
          <t>Cota del agua subterránea</t>
        </is>
      </c>
      <c r="C1349" t="n">
        <v>3</v>
      </c>
      <c r="D1349" t="inlineStr">
        <is>
          <t>2298.817</t>
        </is>
      </c>
      <c r="E1349" t="inlineStr">
        <is>
          <t>26-07-2025 14:21:00</t>
        </is>
      </c>
      <c r="F1349" t="inlineStr">
        <is>
          <t>msnm</t>
        </is>
      </c>
      <c r="G1349" t="inlineStr">
        <is>
          <t>040-01</t>
        </is>
      </c>
      <c r="H1349" t="inlineStr"/>
      <c r="I1349" t="inlineStr">
        <is>
          <t>SEGEA</t>
        </is>
      </c>
    </row>
    <row r="1350">
      <c r="A1350" t="inlineStr">
        <is>
          <t>L1-G4 POZO</t>
        </is>
      </c>
      <c r="B1350" t="inlineStr">
        <is>
          <t>Profundidad del agua subterránea bajo el punto de referencia</t>
        </is>
      </c>
      <c r="C1350" t="n">
        <v>1</v>
      </c>
      <c r="D1350" t="inlineStr">
        <is>
          <t>1.324</t>
        </is>
      </c>
      <c r="E1350" t="inlineStr">
        <is>
          <t>26-07-2025 14:21:00</t>
        </is>
      </c>
      <c r="F1350" t="inlineStr">
        <is>
          <t>mbpr</t>
        </is>
      </c>
      <c r="G1350" t="inlineStr">
        <is>
          <t>040-01</t>
        </is>
      </c>
      <c r="H1350" t="inlineStr"/>
      <c r="I1350" t="inlineStr">
        <is>
          <t>SEGEA</t>
        </is>
      </c>
    </row>
    <row r="1351">
      <c r="A1351" t="inlineStr">
        <is>
          <t>L1-G4 POZO</t>
        </is>
      </c>
      <c r="B1351" t="inlineStr">
        <is>
          <t>Profundidad del agua subterránea bajo el nivel de terreno</t>
        </is>
      </c>
      <c r="C1351" t="n">
        <v>2</v>
      </c>
      <c r="D1351" t="inlineStr"/>
      <c r="E1351" t="inlineStr">
        <is>
          <t>26-07-2025 14:21:00</t>
        </is>
      </c>
      <c r="F1351" t="inlineStr">
        <is>
          <t>mbnt</t>
        </is>
      </c>
      <c r="G1351" t="inlineStr">
        <is>
          <t>040-01</t>
        </is>
      </c>
      <c r="H1351" t="inlineStr"/>
      <c r="I1351" t="inlineStr">
        <is>
          <t>SEGEA</t>
        </is>
      </c>
    </row>
    <row r="1352">
      <c r="A1352" t="inlineStr">
        <is>
          <t>L1-G4 POZO</t>
        </is>
      </c>
      <c r="B1352" t="inlineStr">
        <is>
          <t>Cota del agua subterránea</t>
        </is>
      </c>
      <c r="C1352" t="n">
        <v>3</v>
      </c>
      <c r="D1352" t="inlineStr">
        <is>
          <t>2298.817</t>
        </is>
      </c>
      <c r="E1352" t="inlineStr">
        <is>
          <t>27-07-2025 14:08:00</t>
        </is>
      </c>
      <c r="F1352" t="inlineStr">
        <is>
          <t>msnm</t>
        </is>
      </c>
      <c r="G1352" t="inlineStr">
        <is>
          <t>040-01</t>
        </is>
      </c>
      <c r="H1352" t="inlineStr"/>
      <c r="I1352" t="inlineStr">
        <is>
          <t>SEGEA</t>
        </is>
      </c>
    </row>
    <row r="1353">
      <c r="A1353" t="inlineStr">
        <is>
          <t>L1-G4 POZO</t>
        </is>
      </c>
      <c r="B1353" t="inlineStr">
        <is>
          <t>Profundidad del agua subterránea bajo el punto de referencia</t>
        </is>
      </c>
      <c r="C1353" t="n">
        <v>1</v>
      </c>
      <c r="D1353" t="inlineStr">
        <is>
          <t>1.324</t>
        </is>
      </c>
      <c r="E1353" t="inlineStr">
        <is>
          <t>27-07-2025 14:08:00</t>
        </is>
      </c>
      <c r="F1353" t="inlineStr">
        <is>
          <t>mbpr</t>
        </is>
      </c>
      <c r="G1353" t="inlineStr">
        <is>
          <t>040-01</t>
        </is>
      </c>
      <c r="H1353" t="inlineStr"/>
      <c r="I1353" t="inlineStr">
        <is>
          <t>SEGEA</t>
        </is>
      </c>
    </row>
    <row r="1354">
      <c r="A1354" t="inlineStr">
        <is>
          <t>L1-G4 POZO</t>
        </is>
      </c>
      <c r="B1354" t="inlineStr">
        <is>
          <t>Profundidad del agua subterránea bajo el nivel de terreno</t>
        </is>
      </c>
      <c r="C1354" t="n">
        <v>2</v>
      </c>
      <c r="D1354" t="inlineStr"/>
      <c r="E1354" t="inlineStr">
        <is>
          <t>27-07-2025 14:08:00</t>
        </is>
      </c>
      <c r="F1354" t="inlineStr">
        <is>
          <t>mbnt</t>
        </is>
      </c>
      <c r="G1354" t="inlineStr">
        <is>
          <t>040-01</t>
        </is>
      </c>
      <c r="H1354" t="inlineStr"/>
      <c r="I1354" t="inlineStr">
        <is>
          <t>SEGEA</t>
        </is>
      </c>
    </row>
    <row r="1355">
      <c r="A1355" t="inlineStr">
        <is>
          <t>L1-G4 POZO</t>
        </is>
      </c>
      <c r="B1355" t="inlineStr">
        <is>
          <t>Cota del agua subterránea</t>
        </is>
      </c>
      <c r="C1355" t="n">
        <v>3</v>
      </c>
      <c r="D1355" t="inlineStr">
        <is>
          <t>2298.815</t>
        </is>
      </c>
      <c r="E1355" t="inlineStr">
        <is>
          <t>28-07-2025 16:00:00</t>
        </is>
      </c>
      <c r="F1355" t="inlineStr">
        <is>
          <t>msnm</t>
        </is>
      </c>
      <c r="G1355" t="inlineStr">
        <is>
          <t>040-01</t>
        </is>
      </c>
      <c r="H1355" t="inlineStr"/>
      <c r="I1355" t="inlineStr">
        <is>
          <t>SEGEA</t>
        </is>
      </c>
    </row>
    <row r="1356">
      <c r="A1356" t="inlineStr">
        <is>
          <t>L1-G4 POZO</t>
        </is>
      </c>
      <c r="B1356" t="inlineStr">
        <is>
          <t>Profundidad del agua subterránea bajo el punto de referencia</t>
        </is>
      </c>
      <c r="C1356" t="n">
        <v>1</v>
      </c>
      <c r="D1356" t="inlineStr">
        <is>
          <t>1.326</t>
        </is>
      </c>
      <c r="E1356" t="inlineStr">
        <is>
          <t>28-07-2025 16:00:00</t>
        </is>
      </c>
      <c r="F1356" t="inlineStr">
        <is>
          <t>mbpr</t>
        </is>
      </c>
      <c r="G1356" t="inlineStr">
        <is>
          <t>040-01</t>
        </is>
      </c>
      <c r="H1356" t="inlineStr"/>
      <c r="I1356" t="inlineStr">
        <is>
          <t>SEGEA</t>
        </is>
      </c>
    </row>
    <row r="1357">
      <c r="A1357" t="inlineStr">
        <is>
          <t>L1-G4 POZO</t>
        </is>
      </c>
      <c r="B1357" t="inlineStr">
        <is>
          <t>Profundidad del agua subterránea bajo el nivel de terreno</t>
        </is>
      </c>
      <c r="C1357" t="n">
        <v>2</v>
      </c>
      <c r="D1357" t="inlineStr"/>
      <c r="E1357" t="inlineStr">
        <is>
          <t>28-07-2025 16:00:00</t>
        </is>
      </c>
      <c r="F1357" t="inlineStr">
        <is>
          <t>mbnt</t>
        </is>
      </c>
      <c r="G1357" t="inlineStr">
        <is>
          <t>040-01</t>
        </is>
      </c>
      <c r="H1357" t="inlineStr"/>
      <c r="I1357" t="inlineStr">
        <is>
          <t>SEGEA</t>
        </is>
      </c>
    </row>
    <row r="1358">
      <c r="A1358" t="inlineStr">
        <is>
          <t>L1-G4 POZO</t>
        </is>
      </c>
      <c r="B1358" t="inlineStr">
        <is>
          <t>Cota del agua subterránea</t>
        </is>
      </c>
      <c r="C1358" t="n">
        <v>3</v>
      </c>
      <c r="D1358" t="inlineStr">
        <is>
          <t>2298.816</t>
        </is>
      </c>
      <c r="E1358" t="inlineStr">
        <is>
          <t>29-07-2025 15:55:00</t>
        </is>
      </c>
      <c r="F1358" t="inlineStr">
        <is>
          <t>msnm</t>
        </is>
      </c>
      <c r="G1358" t="inlineStr">
        <is>
          <t>040-01</t>
        </is>
      </c>
      <c r="H1358" t="inlineStr"/>
      <c r="I1358" t="inlineStr">
        <is>
          <t>SEGEA</t>
        </is>
      </c>
    </row>
    <row r="1359">
      <c r="A1359" t="inlineStr">
        <is>
          <t>L1-G4 POZO</t>
        </is>
      </c>
      <c r="B1359" t="inlineStr">
        <is>
          <t>Profundidad del agua subterránea bajo el punto de referencia</t>
        </is>
      </c>
      <c r="C1359" t="n">
        <v>1</v>
      </c>
      <c r="D1359" t="inlineStr">
        <is>
          <t>1.325</t>
        </is>
      </c>
      <c r="E1359" t="inlineStr">
        <is>
          <t>29-07-2025 15:55:00</t>
        </is>
      </c>
      <c r="F1359" t="inlineStr">
        <is>
          <t>mbpr</t>
        </is>
      </c>
      <c r="G1359" t="inlineStr">
        <is>
          <t>040-01</t>
        </is>
      </c>
      <c r="H1359" t="inlineStr"/>
      <c r="I1359" t="inlineStr">
        <is>
          <t>SEGEA</t>
        </is>
      </c>
    </row>
    <row r="1360">
      <c r="A1360" t="inlineStr">
        <is>
          <t>L1-G4 POZO</t>
        </is>
      </c>
      <c r="B1360" t="inlineStr">
        <is>
          <t>Profundidad del agua subterránea bajo el nivel de terreno</t>
        </is>
      </c>
      <c r="C1360" t="n">
        <v>2</v>
      </c>
      <c r="D1360" t="inlineStr"/>
      <c r="E1360" t="inlineStr">
        <is>
          <t>29-07-2025 15:55:00</t>
        </is>
      </c>
      <c r="F1360" t="inlineStr">
        <is>
          <t>mbnt</t>
        </is>
      </c>
      <c r="G1360" t="inlineStr">
        <is>
          <t>040-01</t>
        </is>
      </c>
      <c r="H1360" t="inlineStr"/>
      <c r="I1360" t="inlineStr">
        <is>
          <t>SEGEA</t>
        </is>
      </c>
    </row>
    <row r="1361">
      <c r="A1361" t="inlineStr">
        <is>
          <t>L1-G4 POZO</t>
        </is>
      </c>
      <c r="B1361" t="inlineStr">
        <is>
          <t>Cota del agua subterránea</t>
        </is>
      </c>
      <c r="C1361" t="n">
        <v>3</v>
      </c>
      <c r="D1361" t="inlineStr">
        <is>
          <t>2298.815</t>
        </is>
      </c>
      <c r="E1361" t="inlineStr">
        <is>
          <t>30-07-2025 15:42:00</t>
        </is>
      </c>
      <c r="F1361" t="inlineStr">
        <is>
          <t>msnm</t>
        </is>
      </c>
      <c r="G1361" t="inlineStr">
        <is>
          <t>040-01</t>
        </is>
      </c>
      <c r="H1361" t="inlineStr"/>
      <c r="I1361" t="inlineStr">
        <is>
          <t>SEGEA</t>
        </is>
      </c>
    </row>
    <row r="1362">
      <c r="A1362" t="inlineStr">
        <is>
          <t>L1-G4 POZO</t>
        </is>
      </c>
      <c r="B1362" t="inlineStr">
        <is>
          <t>Profundidad del agua subterránea bajo el punto de referencia</t>
        </is>
      </c>
      <c r="C1362" t="n">
        <v>1</v>
      </c>
      <c r="D1362" t="inlineStr">
        <is>
          <t>1.326</t>
        </is>
      </c>
      <c r="E1362" t="inlineStr">
        <is>
          <t>30-07-2025 15:42:00</t>
        </is>
      </c>
      <c r="F1362" t="inlineStr">
        <is>
          <t>mbpr</t>
        </is>
      </c>
      <c r="G1362" t="inlineStr">
        <is>
          <t>040-01</t>
        </is>
      </c>
      <c r="H1362" t="inlineStr"/>
      <c r="I1362" t="inlineStr">
        <is>
          <t>SEGEA</t>
        </is>
      </c>
    </row>
    <row r="1363">
      <c r="A1363" t="inlineStr">
        <is>
          <t>L1-G4 POZO</t>
        </is>
      </c>
      <c r="B1363" t="inlineStr">
        <is>
          <t>Profundidad del agua subterránea bajo el nivel de terreno</t>
        </is>
      </c>
      <c r="C1363" t="n">
        <v>2</v>
      </c>
      <c r="D1363" t="inlineStr"/>
      <c r="E1363" t="inlineStr">
        <is>
          <t>30-07-2025 15:42:00</t>
        </is>
      </c>
      <c r="F1363" t="inlineStr">
        <is>
          <t>mbnt</t>
        </is>
      </c>
      <c r="G1363" t="inlineStr">
        <is>
          <t>040-01</t>
        </is>
      </c>
      <c r="H1363" t="inlineStr"/>
      <c r="I1363" t="inlineStr">
        <is>
          <t>SEGEA</t>
        </is>
      </c>
    </row>
    <row r="1364">
      <c r="A1364" t="inlineStr">
        <is>
          <t>L1-G4 POZO</t>
        </is>
      </c>
      <c r="B1364" t="inlineStr">
        <is>
          <t>Cota del agua subterránea</t>
        </is>
      </c>
      <c r="C1364" t="n">
        <v>3</v>
      </c>
      <c r="D1364" t="inlineStr">
        <is>
          <t>2298.815</t>
        </is>
      </c>
      <c r="E1364" t="inlineStr">
        <is>
          <t>31-07-2025 15:53:00</t>
        </is>
      </c>
      <c r="F1364" t="inlineStr">
        <is>
          <t>msnm</t>
        </is>
      </c>
      <c r="G1364" t="inlineStr">
        <is>
          <t>040-01</t>
        </is>
      </c>
      <c r="H1364" t="inlineStr"/>
      <c r="I1364" t="inlineStr">
        <is>
          <t>SEGEA</t>
        </is>
      </c>
    </row>
    <row r="1365">
      <c r="A1365" t="inlineStr">
        <is>
          <t>L1-G4 POZO</t>
        </is>
      </c>
      <c r="B1365" t="inlineStr">
        <is>
          <t>Profundidad del agua subterránea bajo el punto de referencia</t>
        </is>
      </c>
      <c r="C1365" t="n">
        <v>1</v>
      </c>
      <c r="D1365" t="inlineStr">
        <is>
          <t>1.326</t>
        </is>
      </c>
      <c r="E1365" t="inlineStr">
        <is>
          <t>31-07-2025 15:53:00</t>
        </is>
      </c>
      <c r="F1365" t="inlineStr">
        <is>
          <t>mbpr</t>
        </is>
      </c>
      <c r="G1365" t="inlineStr">
        <is>
          <t>040-01</t>
        </is>
      </c>
      <c r="H1365" t="inlineStr"/>
      <c r="I1365" t="inlineStr">
        <is>
          <t>SEGEA</t>
        </is>
      </c>
    </row>
    <row r="1366">
      <c r="A1366" t="inlineStr">
        <is>
          <t>L1-G4 POZO</t>
        </is>
      </c>
      <c r="B1366" t="inlineStr">
        <is>
          <t>Profundidad del agua subterránea bajo el nivel de terreno</t>
        </is>
      </c>
      <c r="C1366" t="n">
        <v>2</v>
      </c>
      <c r="D1366" t="inlineStr"/>
      <c r="E1366" t="inlineStr">
        <is>
          <t>31-07-2025 15:53:00</t>
        </is>
      </c>
      <c r="F1366" t="inlineStr">
        <is>
          <t>mbnt</t>
        </is>
      </c>
      <c r="G1366" t="inlineStr">
        <is>
          <t>040-01</t>
        </is>
      </c>
      <c r="H1366" t="inlineStr"/>
      <c r="I1366" t="inlineStr">
        <is>
          <t>SEGEA</t>
        </is>
      </c>
    </row>
    <row r="1367">
      <c r="A1367" t="inlineStr">
        <is>
          <t>L1-G4 POZO</t>
        </is>
      </c>
      <c r="B1367" t="inlineStr">
        <is>
          <t>Cota del agua subterránea</t>
        </is>
      </c>
      <c r="C1367" t="n">
        <v>3</v>
      </c>
      <c r="D1367" t="inlineStr">
        <is>
          <t>2298.816</t>
        </is>
      </c>
      <c r="E1367" t="inlineStr">
        <is>
          <t>01-08-2025 16:10:00</t>
        </is>
      </c>
      <c r="F1367" t="inlineStr">
        <is>
          <t>msnm</t>
        </is>
      </c>
      <c r="G1367" t="inlineStr">
        <is>
          <t>040-01</t>
        </is>
      </c>
      <c r="H1367" t="inlineStr"/>
      <c r="I1367" t="inlineStr">
        <is>
          <t>SEGEA</t>
        </is>
      </c>
    </row>
    <row r="1368">
      <c r="A1368" t="inlineStr">
        <is>
          <t>L1-G4 POZO</t>
        </is>
      </c>
      <c r="B1368" t="inlineStr">
        <is>
          <t>Profundidad del agua subterránea bajo el punto de referencia</t>
        </is>
      </c>
      <c r="C1368" t="n">
        <v>1</v>
      </c>
      <c r="D1368" t="inlineStr">
        <is>
          <t>1.325</t>
        </is>
      </c>
      <c r="E1368" t="inlineStr">
        <is>
          <t>01-08-2025 16:10:00</t>
        </is>
      </c>
      <c r="F1368" t="inlineStr">
        <is>
          <t>mbpr</t>
        </is>
      </c>
      <c r="G1368" t="inlineStr">
        <is>
          <t>040-01</t>
        </is>
      </c>
      <c r="H1368" t="inlineStr"/>
      <c r="I1368" t="inlineStr">
        <is>
          <t>SEGEA</t>
        </is>
      </c>
    </row>
    <row r="1369">
      <c r="A1369" t="inlineStr">
        <is>
          <t>L1-G4 POZO</t>
        </is>
      </c>
      <c r="B1369" t="inlineStr">
        <is>
          <t>Profundidad del agua subterránea bajo el nivel de terreno</t>
        </is>
      </c>
      <c r="C1369" t="n">
        <v>2</v>
      </c>
      <c r="D1369" t="inlineStr"/>
      <c r="E1369" t="inlineStr">
        <is>
          <t>01-08-2025 16:10:00</t>
        </is>
      </c>
      <c r="F1369" t="inlineStr">
        <is>
          <t>mbnt</t>
        </is>
      </c>
      <c r="G1369" t="inlineStr">
        <is>
          <t>040-01</t>
        </is>
      </c>
      <c r="H1369" t="inlineStr"/>
      <c r="I1369" t="inlineStr">
        <is>
          <t>SEGEA</t>
        </is>
      </c>
    </row>
    <row r="1370">
      <c r="A1370" t="inlineStr">
        <is>
          <t>L1-G4 POZO</t>
        </is>
      </c>
      <c r="B1370" t="inlineStr">
        <is>
          <t>Cota del agua subterránea</t>
        </is>
      </c>
      <c r="C1370" t="n">
        <v>3</v>
      </c>
      <c r="D1370" t="inlineStr">
        <is>
          <t>2298.816</t>
        </is>
      </c>
      <c r="E1370" t="inlineStr">
        <is>
          <t>02-08-2025 13:58:00</t>
        </is>
      </c>
      <c r="F1370" t="inlineStr">
        <is>
          <t>msnm</t>
        </is>
      </c>
      <c r="G1370" t="inlineStr">
        <is>
          <t>040-01</t>
        </is>
      </c>
      <c r="H1370" t="inlineStr"/>
      <c r="I1370" t="inlineStr">
        <is>
          <t>SEGEA</t>
        </is>
      </c>
    </row>
    <row r="1371">
      <c r="A1371" t="inlineStr">
        <is>
          <t>L1-G4 POZO</t>
        </is>
      </c>
      <c r="B1371" t="inlineStr">
        <is>
          <t>Profundidad del agua subterránea bajo el punto de referencia</t>
        </is>
      </c>
      <c r="C1371" t="n">
        <v>1</v>
      </c>
      <c r="D1371" t="inlineStr">
        <is>
          <t>1.325</t>
        </is>
      </c>
      <c r="E1371" t="inlineStr">
        <is>
          <t>02-08-2025 13:58:00</t>
        </is>
      </c>
      <c r="F1371" t="inlineStr">
        <is>
          <t>mbpr</t>
        </is>
      </c>
      <c r="G1371" t="inlineStr">
        <is>
          <t>040-01</t>
        </is>
      </c>
      <c r="H1371" t="inlineStr"/>
      <c r="I1371" t="inlineStr">
        <is>
          <t>SEGEA</t>
        </is>
      </c>
    </row>
    <row r="1372">
      <c r="A1372" t="inlineStr">
        <is>
          <t>L1-G4 POZO</t>
        </is>
      </c>
      <c r="B1372" t="inlineStr">
        <is>
          <t>Profundidad del agua subterránea bajo el nivel de terreno</t>
        </is>
      </c>
      <c r="C1372" t="n">
        <v>2</v>
      </c>
      <c r="D1372" t="inlineStr"/>
      <c r="E1372" t="inlineStr">
        <is>
          <t>02-08-2025 13:58:00</t>
        </is>
      </c>
      <c r="F1372" t="inlineStr">
        <is>
          <t>mbnt</t>
        </is>
      </c>
      <c r="G1372" t="inlineStr">
        <is>
          <t>040-01</t>
        </is>
      </c>
      <c r="H1372" t="inlineStr"/>
      <c r="I1372" t="inlineStr">
        <is>
          <t>SEGEA</t>
        </is>
      </c>
    </row>
    <row r="1373">
      <c r="A1373" t="inlineStr">
        <is>
          <t>L1-G4 POZO</t>
        </is>
      </c>
      <c r="B1373" t="inlineStr">
        <is>
          <t>Cota del agua subterránea</t>
        </is>
      </c>
      <c r="C1373" t="n">
        <v>3</v>
      </c>
      <c r="D1373" t="inlineStr">
        <is>
          <t>2298.815</t>
        </is>
      </c>
      <c r="E1373" t="inlineStr">
        <is>
          <t>03-08-2025 14:01:00</t>
        </is>
      </c>
      <c r="F1373" t="inlineStr">
        <is>
          <t>msnm</t>
        </is>
      </c>
      <c r="G1373" t="inlineStr">
        <is>
          <t>040-01</t>
        </is>
      </c>
      <c r="H1373" t="inlineStr"/>
      <c r="I1373" t="inlineStr">
        <is>
          <t>SEGEA</t>
        </is>
      </c>
    </row>
    <row r="1374">
      <c r="A1374" t="inlineStr">
        <is>
          <t>L1-G4 POZO</t>
        </is>
      </c>
      <c r="B1374" t="inlineStr">
        <is>
          <t>Profundidad del agua subterránea bajo el punto de referencia</t>
        </is>
      </c>
      <c r="C1374" t="n">
        <v>1</v>
      </c>
      <c r="D1374" t="inlineStr">
        <is>
          <t>1.326</t>
        </is>
      </c>
      <c r="E1374" t="inlineStr">
        <is>
          <t>03-08-2025 14:01:00</t>
        </is>
      </c>
      <c r="F1374" t="inlineStr">
        <is>
          <t>mbpr</t>
        </is>
      </c>
      <c r="G1374" t="inlineStr">
        <is>
          <t>040-01</t>
        </is>
      </c>
      <c r="H1374" t="inlineStr"/>
      <c r="I1374" t="inlineStr">
        <is>
          <t>SEGEA</t>
        </is>
      </c>
    </row>
    <row r="1375">
      <c r="A1375" t="inlineStr">
        <is>
          <t>L1-G4 POZO</t>
        </is>
      </c>
      <c r="B1375" t="inlineStr">
        <is>
          <t>Profundidad del agua subterránea bajo el nivel de terreno</t>
        </is>
      </c>
      <c r="C1375" t="n">
        <v>2</v>
      </c>
      <c r="D1375" t="inlineStr"/>
      <c r="E1375" t="inlineStr">
        <is>
          <t>03-08-2025 14:01:00</t>
        </is>
      </c>
      <c r="F1375" t="inlineStr">
        <is>
          <t>mbnt</t>
        </is>
      </c>
      <c r="G1375" t="inlineStr">
        <is>
          <t>040-01</t>
        </is>
      </c>
      <c r="H1375" t="inlineStr"/>
      <c r="I1375" t="inlineStr">
        <is>
          <t>SEGEA</t>
        </is>
      </c>
    </row>
    <row r="1376">
      <c r="A1376" t="inlineStr">
        <is>
          <t>L1-G4 POZO</t>
        </is>
      </c>
      <c r="B1376" t="inlineStr">
        <is>
          <t>Cota del agua subterránea</t>
        </is>
      </c>
      <c r="C1376" t="n">
        <v>3</v>
      </c>
      <c r="D1376" t="inlineStr">
        <is>
          <t>2298.814</t>
        </is>
      </c>
      <c r="E1376" t="inlineStr">
        <is>
          <t>04-08-2025 15:33:00</t>
        </is>
      </c>
      <c r="F1376" t="inlineStr">
        <is>
          <t>msnm</t>
        </is>
      </c>
      <c r="G1376" t="inlineStr">
        <is>
          <t>040-01</t>
        </is>
      </c>
      <c r="H1376" t="inlineStr"/>
      <c r="I1376" t="inlineStr">
        <is>
          <t>SEGEA</t>
        </is>
      </c>
    </row>
    <row r="1377">
      <c r="A1377" t="inlineStr">
        <is>
          <t>L1-G4 POZO</t>
        </is>
      </c>
      <c r="B1377" t="inlineStr">
        <is>
          <t>Profundidad del agua subterránea bajo el punto de referencia</t>
        </is>
      </c>
      <c r="C1377" t="n">
        <v>1</v>
      </c>
      <c r="D1377" t="inlineStr">
        <is>
          <t>1.327</t>
        </is>
      </c>
      <c r="E1377" t="inlineStr">
        <is>
          <t>04-08-2025 15:33:00</t>
        </is>
      </c>
      <c r="F1377" t="inlineStr">
        <is>
          <t>mbpr</t>
        </is>
      </c>
      <c r="G1377" t="inlineStr">
        <is>
          <t>040-01</t>
        </is>
      </c>
      <c r="H1377" t="inlineStr"/>
      <c r="I1377" t="inlineStr">
        <is>
          <t>SEGEA</t>
        </is>
      </c>
    </row>
    <row r="1378">
      <c r="A1378" t="inlineStr">
        <is>
          <t>L1-G4 POZO</t>
        </is>
      </c>
      <c r="B1378" t="inlineStr">
        <is>
          <t>Profundidad del agua subterránea bajo el nivel de terreno</t>
        </is>
      </c>
      <c r="C1378" t="n">
        <v>2</v>
      </c>
      <c r="D1378" t="inlineStr"/>
      <c r="E1378" t="inlineStr">
        <is>
          <t>04-08-2025 15:33:00</t>
        </is>
      </c>
      <c r="F1378" t="inlineStr">
        <is>
          <t>mbnt</t>
        </is>
      </c>
      <c r="G1378" t="inlineStr">
        <is>
          <t>040-01</t>
        </is>
      </c>
      <c r="H1378" t="inlineStr"/>
      <c r="I1378" t="inlineStr">
        <is>
          <t>SEGEA</t>
        </is>
      </c>
    </row>
    <row r="1379">
      <c r="A1379" t="inlineStr">
        <is>
          <t>L1-G4 POZO</t>
        </is>
      </c>
      <c r="B1379" t="inlineStr">
        <is>
          <t>Cota del agua subterránea</t>
        </is>
      </c>
      <c r="C1379" t="n">
        <v>3</v>
      </c>
      <c r="D1379" t="inlineStr">
        <is>
          <t>2298.814</t>
        </is>
      </c>
      <c r="E1379" t="inlineStr">
        <is>
          <t>05-08-2025 15:31:00</t>
        </is>
      </c>
      <c r="F1379" t="inlineStr">
        <is>
          <t>msnm</t>
        </is>
      </c>
      <c r="G1379" t="inlineStr">
        <is>
          <t>040-01</t>
        </is>
      </c>
      <c r="H1379" t="inlineStr"/>
      <c r="I1379" t="inlineStr">
        <is>
          <t>SEGEA</t>
        </is>
      </c>
    </row>
    <row r="1380">
      <c r="A1380" t="inlineStr">
        <is>
          <t>L1-G4 POZO</t>
        </is>
      </c>
      <c r="B1380" t="inlineStr">
        <is>
          <t>Profundidad del agua subterránea bajo el punto de referencia</t>
        </is>
      </c>
      <c r="C1380" t="n">
        <v>1</v>
      </c>
      <c r="D1380" t="inlineStr">
        <is>
          <t>1.327</t>
        </is>
      </c>
      <c r="E1380" t="inlineStr">
        <is>
          <t>05-08-2025 15:31:00</t>
        </is>
      </c>
      <c r="F1380" t="inlineStr">
        <is>
          <t>mbpr</t>
        </is>
      </c>
      <c r="G1380" t="inlineStr">
        <is>
          <t>040-01</t>
        </is>
      </c>
      <c r="H1380" t="inlineStr"/>
      <c r="I1380" t="inlineStr">
        <is>
          <t>SEGEA</t>
        </is>
      </c>
    </row>
    <row r="1381">
      <c r="A1381" t="inlineStr">
        <is>
          <t>L1-G4 POZO</t>
        </is>
      </c>
      <c r="B1381" t="inlineStr">
        <is>
          <t>Profundidad del agua subterránea bajo el nivel de terreno</t>
        </is>
      </c>
      <c r="C1381" t="n">
        <v>2</v>
      </c>
      <c r="D1381" t="inlineStr"/>
      <c r="E1381" t="inlineStr">
        <is>
          <t>05-08-2025 15:31:00</t>
        </is>
      </c>
      <c r="F1381" t="inlineStr">
        <is>
          <t>mbnt</t>
        </is>
      </c>
      <c r="G1381" t="inlineStr">
        <is>
          <t>040-01</t>
        </is>
      </c>
      <c r="H1381" t="inlineStr"/>
      <c r="I1381" t="inlineStr">
        <is>
          <t>SEGEA</t>
        </is>
      </c>
    </row>
    <row r="1382">
      <c r="A1382" t="inlineStr">
        <is>
          <t>L1-G4 POZO</t>
        </is>
      </c>
      <c r="B1382" t="inlineStr">
        <is>
          <t>Cota del agua subterránea</t>
        </is>
      </c>
      <c r="C1382" t="n">
        <v>3</v>
      </c>
      <c r="D1382" t="inlineStr">
        <is>
          <t>2298.810</t>
        </is>
      </c>
      <c r="E1382" t="inlineStr">
        <is>
          <t>06-08-2025 09:02:00</t>
        </is>
      </c>
      <c r="F1382" t="inlineStr">
        <is>
          <t>msnm</t>
        </is>
      </c>
      <c r="G1382" t="inlineStr">
        <is>
          <t>040-01</t>
        </is>
      </c>
      <c r="H1382" t="inlineStr"/>
      <c r="I1382" t="inlineStr">
        <is>
          <t>SEGEA</t>
        </is>
      </c>
    </row>
    <row r="1383">
      <c r="A1383" t="inlineStr">
        <is>
          <t>L1-G4 POZO</t>
        </is>
      </c>
      <c r="B1383" t="inlineStr">
        <is>
          <t>Profundidad del agua subterránea bajo el punto de referencia</t>
        </is>
      </c>
      <c r="C1383" t="n">
        <v>1</v>
      </c>
      <c r="D1383" t="inlineStr">
        <is>
          <t>1.331</t>
        </is>
      </c>
      <c r="E1383" t="inlineStr">
        <is>
          <t>06-08-2025 09:02:00</t>
        </is>
      </c>
      <c r="F1383" t="inlineStr">
        <is>
          <t>mbpr</t>
        </is>
      </c>
      <c r="G1383" t="inlineStr">
        <is>
          <t>040-01</t>
        </is>
      </c>
      <c r="H1383" t="inlineStr"/>
      <c r="I1383" t="inlineStr">
        <is>
          <t>SEGEA</t>
        </is>
      </c>
    </row>
    <row r="1384">
      <c r="A1384" t="inlineStr">
        <is>
          <t>L1-G4 POZO</t>
        </is>
      </c>
      <c r="B1384" t="inlineStr">
        <is>
          <t>Profundidad del agua subterránea bajo el nivel de terreno</t>
        </is>
      </c>
      <c r="C1384" t="n">
        <v>2</v>
      </c>
      <c r="D1384" t="inlineStr"/>
      <c r="E1384" t="inlineStr">
        <is>
          <t>06-08-2025 09:02:00</t>
        </is>
      </c>
      <c r="F1384" t="inlineStr">
        <is>
          <t>mbnt</t>
        </is>
      </c>
      <c r="G1384" t="inlineStr">
        <is>
          <t>040-01</t>
        </is>
      </c>
      <c r="H1384" t="inlineStr"/>
      <c r="I1384" t="inlineStr">
        <is>
          <t>SEGEA</t>
        </is>
      </c>
    </row>
    <row r="1385">
      <c r="A1385" t="inlineStr">
        <is>
          <t>L1-G4 POZO</t>
        </is>
      </c>
      <c r="B1385" t="inlineStr">
        <is>
          <t>Cota del agua subterránea</t>
        </is>
      </c>
      <c r="C1385" t="n">
        <v>3</v>
      </c>
      <c r="D1385" t="inlineStr">
        <is>
          <t>2298.811</t>
        </is>
      </c>
      <c r="E1385" t="inlineStr">
        <is>
          <t>07-08-2025 15:57:00</t>
        </is>
      </c>
      <c r="F1385" t="inlineStr">
        <is>
          <t>msnm</t>
        </is>
      </c>
      <c r="G1385" t="inlineStr">
        <is>
          <t>040-01</t>
        </is>
      </c>
      <c r="H1385" t="inlineStr"/>
      <c r="I1385" t="inlineStr">
        <is>
          <t>SEGEA</t>
        </is>
      </c>
    </row>
    <row r="1386">
      <c r="A1386" t="inlineStr">
        <is>
          <t>L1-G4 POZO</t>
        </is>
      </c>
      <c r="B1386" t="inlineStr">
        <is>
          <t>Profundidad del agua subterránea bajo el punto de referencia</t>
        </is>
      </c>
      <c r="C1386" t="n">
        <v>1</v>
      </c>
      <c r="D1386" t="inlineStr">
        <is>
          <t>1.330</t>
        </is>
      </c>
      <c r="E1386" t="inlineStr">
        <is>
          <t>07-08-2025 15:57:00</t>
        </is>
      </c>
      <c r="F1386" t="inlineStr">
        <is>
          <t>mbpr</t>
        </is>
      </c>
      <c r="G1386" t="inlineStr">
        <is>
          <t>040-01</t>
        </is>
      </c>
      <c r="H1386" t="inlineStr"/>
      <c r="I1386" t="inlineStr">
        <is>
          <t>SEGEA</t>
        </is>
      </c>
    </row>
    <row r="1387">
      <c r="A1387" t="inlineStr">
        <is>
          <t>L1-G4 POZO</t>
        </is>
      </c>
      <c r="B1387" t="inlineStr">
        <is>
          <t>Profundidad del agua subterránea bajo el nivel de terreno</t>
        </is>
      </c>
      <c r="C1387" t="n">
        <v>2</v>
      </c>
      <c r="D1387" t="inlineStr"/>
      <c r="E1387" t="inlineStr">
        <is>
          <t>07-08-2025 15:57:00</t>
        </is>
      </c>
      <c r="F1387" t="inlineStr">
        <is>
          <t>mbnt</t>
        </is>
      </c>
      <c r="G1387" t="inlineStr">
        <is>
          <t>040-01</t>
        </is>
      </c>
      <c r="H1387" t="inlineStr"/>
      <c r="I1387" t="inlineStr">
        <is>
          <t>SEGEA</t>
        </is>
      </c>
    </row>
    <row r="1388">
      <c r="A1388" t="inlineStr">
        <is>
          <t>L1-G4 POZO</t>
        </is>
      </c>
      <c r="B1388" t="inlineStr">
        <is>
          <t>Cota del agua subterránea</t>
        </is>
      </c>
      <c r="C1388" t="n">
        <v>3</v>
      </c>
      <c r="D1388" t="inlineStr">
        <is>
          <t>2298.810</t>
        </is>
      </c>
      <c r="E1388" t="inlineStr">
        <is>
          <t>08-08-2025 16:02:00</t>
        </is>
      </c>
      <c r="F1388" t="inlineStr">
        <is>
          <t>msnm</t>
        </is>
      </c>
      <c r="G1388" t="inlineStr">
        <is>
          <t>040-01</t>
        </is>
      </c>
      <c r="H1388" t="inlineStr"/>
      <c r="I1388" t="inlineStr">
        <is>
          <t>SEGEA</t>
        </is>
      </c>
    </row>
    <row r="1389">
      <c r="A1389" t="inlineStr">
        <is>
          <t>L1-G4 POZO</t>
        </is>
      </c>
      <c r="B1389" t="inlineStr">
        <is>
          <t>Profundidad del agua subterránea bajo el punto de referencia</t>
        </is>
      </c>
      <c r="C1389" t="n">
        <v>1</v>
      </c>
      <c r="D1389" t="inlineStr">
        <is>
          <t>1.331</t>
        </is>
      </c>
      <c r="E1389" t="inlineStr">
        <is>
          <t>08-08-2025 16:02:00</t>
        </is>
      </c>
      <c r="F1389" t="inlineStr">
        <is>
          <t>mbpr</t>
        </is>
      </c>
      <c r="G1389" t="inlineStr">
        <is>
          <t>040-01</t>
        </is>
      </c>
      <c r="H1389" t="inlineStr"/>
      <c r="I1389" t="inlineStr">
        <is>
          <t>SEGEA</t>
        </is>
      </c>
    </row>
    <row r="1390">
      <c r="A1390" t="inlineStr">
        <is>
          <t>L1-G4 POZO</t>
        </is>
      </c>
      <c r="B1390" t="inlineStr">
        <is>
          <t>Profundidad del agua subterránea bajo el nivel de terreno</t>
        </is>
      </c>
      <c r="C1390" t="n">
        <v>2</v>
      </c>
      <c r="D1390" t="inlineStr"/>
      <c r="E1390" t="inlineStr">
        <is>
          <t>08-08-2025 16:02:00</t>
        </is>
      </c>
      <c r="F1390" t="inlineStr">
        <is>
          <t>mbnt</t>
        </is>
      </c>
      <c r="G1390" t="inlineStr">
        <is>
          <t>040-01</t>
        </is>
      </c>
      <c r="H1390" t="inlineStr"/>
      <c r="I1390" t="inlineStr">
        <is>
          <t>SEGEA</t>
        </is>
      </c>
    </row>
    <row r="1391">
      <c r="A1391" t="inlineStr">
        <is>
          <t>L1-G4 POZO</t>
        </is>
      </c>
      <c r="B1391" t="inlineStr">
        <is>
          <t>Cota del agua subterránea</t>
        </is>
      </c>
      <c r="C1391" t="n">
        <v>3</v>
      </c>
      <c r="D1391" t="inlineStr">
        <is>
          <t>2298.813</t>
        </is>
      </c>
      <c r="E1391" t="inlineStr">
        <is>
          <t>09-08-2025 13:58:00</t>
        </is>
      </c>
      <c r="F1391" t="inlineStr">
        <is>
          <t>msnm</t>
        </is>
      </c>
      <c r="G1391" t="inlineStr">
        <is>
          <t>040-01</t>
        </is>
      </c>
      <c r="H1391" t="inlineStr"/>
      <c r="I1391" t="inlineStr">
        <is>
          <t>SEGEA</t>
        </is>
      </c>
    </row>
    <row r="1392">
      <c r="A1392" t="inlineStr">
        <is>
          <t>L1-G4 POZO</t>
        </is>
      </c>
      <c r="B1392" t="inlineStr">
        <is>
          <t>Profundidad del agua subterránea bajo el punto de referencia</t>
        </is>
      </c>
      <c r="C1392" t="n">
        <v>1</v>
      </c>
      <c r="D1392" t="inlineStr">
        <is>
          <t>1.328</t>
        </is>
      </c>
      <c r="E1392" t="inlineStr">
        <is>
          <t>09-08-2025 13:58:00</t>
        </is>
      </c>
      <c r="F1392" t="inlineStr">
        <is>
          <t>mbpr</t>
        </is>
      </c>
      <c r="G1392" t="inlineStr">
        <is>
          <t>040-01</t>
        </is>
      </c>
      <c r="H1392" t="inlineStr"/>
      <c r="I1392" t="inlineStr">
        <is>
          <t>SEGEA</t>
        </is>
      </c>
    </row>
    <row r="1393">
      <c r="A1393" t="inlineStr">
        <is>
          <t>L1-G4 POZO</t>
        </is>
      </c>
      <c r="B1393" t="inlineStr">
        <is>
          <t>Profundidad del agua subterránea bajo el nivel de terreno</t>
        </is>
      </c>
      <c r="C1393" t="n">
        <v>2</v>
      </c>
      <c r="D1393" t="inlineStr"/>
      <c r="E1393" t="inlineStr">
        <is>
          <t>09-08-2025 13:58:00</t>
        </is>
      </c>
      <c r="F1393" t="inlineStr">
        <is>
          <t>mbnt</t>
        </is>
      </c>
      <c r="G1393" t="inlineStr">
        <is>
          <t>040-01</t>
        </is>
      </c>
      <c r="H1393" t="inlineStr"/>
      <c r="I1393" t="inlineStr">
        <is>
          <t>SEGEA</t>
        </is>
      </c>
    </row>
    <row r="1394">
      <c r="A1394" t="inlineStr">
        <is>
          <t>L1-G4 POZO</t>
        </is>
      </c>
      <c r="B1394" t="inlineStr">
        <is>
          <t>Cota del agua subterránea</t>
        </is>
      </c>
      <c r="C1394" t="n">
        <v>3</v>
      </c>
      <c r="D1394" t="inlineStr">
        <is>
          <t>2298.814</t>
        </is>
      </c>
      <c r="E1394" t="inlineStr">
        <is>
          <t>10-08-2025 13:23:00</t>
        </is>
      </c>
      <c r="F1394" t="inlineStr">
        <is>
          <t>msnm</t>
        </is>
      </c>
      <c r="G1394" t="inlineStr">
        <is>
          <t>040-01</t>
        </is>
      </c>
      <c r="H1394" t="inlineStr"/>
      <c r="I1394" t="inlineStr">
        <is>
          <t>SEGEA</t>
        </is>
      </c>
    </row>
    <row r="1395">
      <c r="A1395" t="inlineStr">
        <is>
          <t>L1-G4 POZO</t>
        </is>
      </c>
      <c r="B1395" t="inlineStr">
        <is>
          <t>Profundidad del agua subterránea bajo el punto de referencia</t>
        </is>
      </c>
      <c r="C1395" t="n">
        <v>1</v>
      </c>
      <c r="D1395" t="inlineStr">
        <is>
          <t>1.327</t>
        </is>
      </c>
      <c r="E1395" t="inlineStr">
        <is>
          <t>10-08-2025 13:23:00</t>
        </is>
      </c>
      <c r="F1395" t="inlineStr">
        <is>
          <t>mbpr</t>
        </is>
      </c>
      <c r="G1395" t="inlineStr">
        <is>
          <t>040-01</t>
        </is>
      </c>
      <c r="H1395" t="inlineStr"/>
      <c r="I1395" t="inlineStr">
        <is>
          <t>SEGEA</t>
        </is>
      </c>
    </row>
    <row r="1396">
      <c r="A1396" t="inlineStr">
        <is>
          <t>L1-G4 POZO</t>
        </is>
      </c>
      <c r="B1396" t="inlineStr">
        <is>
          <t>Profundidad del agua subterránea bajo el nivel de terreno</t>
        </is>
      </c>
      <c r="C1396" t="n">
        <v>2</v>
      </c>
      <c r="D1396" t="inlineStr"/>
      <c r="E1396" t="inlineStr">
        <is>
          <t>10-08-2025 13:23:00</t>
        </is>
      </c>
      <c r="F1396" t="inlineStr">
        <is>
          <t>mbnt</t>
        </is>
      </c>
      <c r="G1396" t="inlineStr">
        <is>
          <t>040-01</t>
        </is>
      </c>
      <c r="H1396" t="inlineStr"/>
      <c r="I1396" t="inlineStr">
        <is>
          <t>SEGEA</t>
        </is>
      </c>
    </row>
    <row r="1397">
      <c r="A1397" t="inlineStr">
        <is>
          <t>L1-G4 POZO</t>
        </is>
      </c>
      <c r="B1397" t="inlineStr">
        <is>
          <t>Cota del agua subterránea</t>
        </is>
      </c>
      <c r="C1397" t="n">
        <v>3</v>
      </c>
      <c r="D1397" t="inlineStr">
        <is>
          <t>2298.814</t>
        </is>
      </c>
      <c r="E1397" t="inlineStr">
        <is>
          <t>11-08-2025 16:06:00</t>
        </is>
      </c>
      <c r="F1397" t="inlineStr">
        <is>
          <t>msnm</t>
        </is>
      </c>
      <c r="G1397" t="inlineStr">
        <is>
          <t>040-01</t>
        </is>
      </c>
      <c r="H1397" t="inlineStr"/>
      <c r="I1397" t="inlineStr">
        <is>
          <t>SEGEA</t>
        </is>
      </c>
    </row>
    <row r="1398">
      <c r="A1398" t="inlineStr">
        <is>
          <t>L1-G4 POZO</t>
        </is>
      </c>
      <c r="B1398" t="inlineStr">
        <is>
          <t>Profundidad del agua subterránea bajo el punto de referencia</t>
        </is>
      </c>
      <c r="C1398" t="n">
        <v>1</v>
      </c>
      <c r="D1398" t="inlineStr">
        <is>
          <t>1.327</t>
        </is>
      </c>
      <c r="E1398" t="inlineStr">
        <is>
          <t>11-08-2025 16:06:00</t>
        </is>
      </c>
      <c r="F1398" t="inlineStr">
        <is>
          <t>mbpr</t>
        </is>
      </c>
      <c r="G1398" t="inlineStr">
        <is>
          <t>040-01</t>
        </is>
      </c>
      <c r="H1398" t="inlineStr"/>
      <c r="I1398" t="inlineStr">
        <is>
          <t>SEGEA</t>
        </is>
      </c>
    </row>
    <row r="1399">
      <c r="A1399" t="inlineStr">
        <is>
          <t>L1-G4 POZO</t>
        </is>
      </c>
      <c r="B1399" t="inlineStr">
        <is>
          <t>Profundidad del agua subterránea bajo el nivel de terreno</t>
        </is>
      </c>
      <c r="C1399" t="n">
        <v>2</v>
      </c>
      <c r="D1399" t="inlineStr"/>
      <c r="E1399" t="inlineStr">
        <is>
          <t>11-08-2025 16:06:00</t>
        </is>
      </c>
      <c r="F1399" t="inlineStr">
        <is>
          <t>mbnt</t>
        </is>
      </c>
      <c r="G1399" t="inlineStr">
        <is>
          <t>040-01</t>
        </is>
      </c>
      <c r="H1399" t="inlineStr"/>
      <c r="I1399" t="inlineStr">
        <is>
          <t>SEGEA</t>
        </is>
      </c>
    </row>
    <row r="1400">
      <c r="A1400" t="inlineStr">
        <is>
          <t>L1-G4 POZO</t>
        </is>
      </c>
      <c r="B1400" t="inlineStr">
        <is>
          <t>Cota del agua subterránea</t>
        </is>
      </c>
      <c r="C1400" t="n">
        <v>3</v>
      </c>
      <c r="D1400" t="inlineStr">
        <is>
          <t>2298.813</t>
        </is>
      </c>
      <c r="E1400" t="inlineStr">
        <is>
          <t>12-08-2025 15:49:00</t>
        </is>
      </c>
      <c r="F1400" t="inlineStr">
        <is>
          <t>msnm</t>
        </is>
      </c>
      <c r="G1400" t="inlineStr">
        <is>
          <t>040-01</t>
        </is>
      </c>
      <c r="H1400" t="inlineStr"/>
      <c r="I1400" t="inlineStr">
        <is>
          <t>SEGEA</t>
        </is>
      </c>
    </row>
    <row r="1401">
      <c r="A1401" t="inlineStr">
        <is>
          <t>L1-G4 POZO</t>
        </is>
      </c>
      <c r="B1401" t="inlineStr">
        <is>
          <t>Profundidad del agua subterránea bajo el punto de referencia</t>
        </is>
      </c>
      <c r="C1401" t="n">
        <v>1</v>
      </c>
      <c r="D1401" t="inlineStr">
        <is>
          <t>1.328</t>
        </is>
      </c>
      <c r="E1401" t="inlineStr">
        <is>
          <t>12-08-2025 15:49:00</t>
        </is>
      </c>
      <c r="F1401" t="inlineStr">
        <is>
          <t>mbpr</t>
        </is>
      </c>
      <c r="G1401" t="inlineStr">
        <is>
          <t>040-01</t>
        </is>
      </c>
      <c r="H1401" t="inlineStr"/>
      <c r="I1401" t="inlineStr">
        <is>
          <t>SEGEA</t>
        </is>
      </c>
    </row>
    <row r="1402">
      <c r="A1402" t="inlineStr">
        <is>
          <t>L1-G4 POZO</t>
        </is>
      </c>
      <c r="B1402" t="inlineStr">
        <is>
          <t>Profundidad del agua subterránea bajo el nivel de terreno</t>
        </is>
      </c>
      <c r="C1402" t="n">
        <v>2</v>
      </c>
      <c r="D1402" t="inlineStr"/>
      <c r="E1402" t="inlineStr">
        <is>
          <t>12-08-2025 15:49:00</t>
        </is>
      </c>
      <c r="F1402" t="inlineStr">
        <is>
          <t>mbnt</t>
        </is>
      </c>
      <c r="G1402" t="inlineStr">
        <is>
          <t>040-01</t>
        </is>
      </c>
      <c r="H1402" t="inlineStr"/>
      <c r="I1402" t="inlineStr">
        <is>
          <t>SEGEA</t>
        </is>
      </c>
    </row>
    <row r="1403">
      <c r="A1403" t="inlineStr">
        <is>
          <t>L1-G4 POZO</t>
        </is>
      </c>
      <c r="B1403" t="inlineStr">
        <is>
          <t>Cota del agua subterránea</t>
        </is>
      </c>
      <c r="C1403" t="n">
        <v>3</v>
      </c>
      <c r="D1403" t="inlineStr">
        <is>
          <t>2298.813</t>
        </is>
      </c>
      <c r="E1403" t="inlineStr">
        <is>
          <t>13-08-2025 15:26:00</t>
        </is>
      </c>
      <c r="F1403" t="inlineStr">
        <is>
          <t>msnm</t>
        </is>
      </c>
      <c r="G1403" t="inlineStr">
        <is>
          <t>040-01</t>
        </is>
      </c>
      <c r="H1403" t="inlineStr"/>
      <c r="I1403" t="inlineStr">
        <is>
          <t>SEGEA</t>
        </is>
      </c>
    </row>
    <row r="1404">
      <c r="A1404" t="inlineStr">
        <is>
          <t>L1-G4 POZO</t>
        </is>
      </c>
      <c r="B1404" t="inlineStr">
        <is>
          <t>Profundidad del agua subterránea bajo el punto de referencia</t>
        </is>
      </c>
      <c r="C1404" t="n">
        <v>1</v>
      </c>
      <c r="D1404" t="inlineStr">
        <is>
          <t>1.328</t>
        </is>
      </c>
      <c r="E1404" t="inlineStr">
        <is>
          <t>13-08-2025 15:26:00</t>
        </is>
      </c>
      <c r="F1404" t="inlineStr">
        <is>
          <t>mbpr</t>
        </is>
      </c>
      <c r="G1404" t="inlineStr">
        <is>
          <t>040-01</t>
        </is>
      </c>
      <c r="H1404" t="inlineStr"/>
      <c r="I1404" t="inlineStr">
        <is>
          <t>SEGEA</t>
        </is>
      </c>
    </row>
    <row r="1405">
      <c r="A1405" t="inlineStr">
        <is>
          <t>L1-G4 POZO</t>
        </is>
      </c>
      <c r="B1405" t="inlineStr">
        <is>
          <t>Profundidad del agua subterránea bajo el nivel de terreno</t>
        </is>
      </c>
      <c r="C1405" t="n">
        <v>2</v>
      </c>
      <c r="D1405" t="inlineStr"/>
      <c r="E1405" t="inlineStr">
        <is>
          <t>13-08-2025 15:26:00</t>
        </is>
      </c>
      <c r="F1405" t="inlineStr">
        <is>
          <t>mbnt</t>
        </is>
      </c>
      <c r="G1405" t="inlineStr">
        <is>
          <t>040-01</t>
        </is>
      </c>
      <c r="H1405" t="inlineStr"/>
      <c r="I1405" t="inlineStr">
        <is>
          <t>SEGEA</t>
        </is>
      </c>
    </row>
    <row r="1406">
      <c r="A1406" t="inlineStr">
        <is>
          <t>L1-G4 POZO</t>
        </is>
      </c>
      <c r="B1406" t="inlineStr">
        <is>
          <t>Cota del agua subterránea</t>
        </is>
      </c>
      <c r="C1406" t="n">
        <v>3</v>
      </c>
      <c r="D1406" t="inlineStr">
        <is>
          <t>2298.813</t>
        </is>
      </c>
      <c r="E1406" t="inlineStr">
        <is>
          <t>14-08-2025 15:39:00</t>
        </is>
      </c>
      <c r="F1406" t="inlineStr">
        <is>
          <t>msnm</t>
        </is>
      </c>
      <c r="G1406" t="inlineStr">
        <is>
          <t>040-01</t>
        </is>
      </c>
      <c r="H1406" t="inlineStr"/>
      <c r="I1406" t="inlineStr">
        <is>
          <t>SEGEA</t>
        </is>
      </c>
    </row>
    <row r="1407">
      <c r="A1407" t="inlineStr">
        <is>
          <t>L1-G4 POZO</t>
        </is>
      </c>
      <c r="B1407" t="inlineStr">
        <is>
          <t>Profundidad del agua subterránea bajo el punto de referencia</t>
        </is>
      </c>
      <c r="C1407" t="n">
        <v>1</v>
      </c>
      <c r="D1407" t="inlineStr">
        <is>
          <t>1.328</t>
        </is>
      </c>
      <c r="E1407" t="inlineStr">
        <is>
          <t>14-08-2025 15:39:00</t>
        </is>
      </c>
      <c r="F1407" t="inlineStr">
        <is>
          <t>mbpr</t>
        </is>
      </c>
      <c r="G1407" t="inlineStr">
        <is>
          <t>040-01</t>
        </is>
      </c>
      <c r="H1407" t="inlineStr"/>
      <c r="I1407" t="inlineStr">
        <is>
          <t>SEGEA</t>
        </is>
      </c>
    </row>
    <row r="1408">
      <c r="A1408" t="inlineStr">
        <is>
          <t>L1-G4 POZO</t>
        </is>
      </c>
      <c r="B1408" t="inlineStr">
        <is>
          <t>Profundidad del agua subterránea bajo el nivel de terreno</t>
        </is>
      </c>
      <c r="C1408" t="n">
        <v>2</v>
      </c>
      <c r="D1408" t="inlineStr"/>
      <c r="E1408" t="inlineStr">
        <is>
          <t>14-08-2025 15:39:00</t>
        </is>
      </c>
      <c r="F1408" t="inlineStr">
        <is>
          <t>mbnt</t>
        </is>
      </c>
      <c r="G1408" t="inlineStr">
        <is>
          <t>040-01</t>
        </is>
      </c>
      <c r="H1408" t="inlineStr"/>
      <c r="I1408" t="inlineStr">
        <is>
          <t>SEGEA</t>
        </is>
      </c>
    </row>
    <row r="1409">
      <c r="A1409" t="inlineStr">
        <is>
          <t>L1-G4 POZO</t>
        </is>
      </c>
      <c r="B1409" t="inlineStr">
        <is>
          <t>Cota del agua subterránea</t>
        </is>
      </c>
      <c r="C1409" t="n">
        <v>3</v>
      </c>
      <c r="D1409" t="inlineStr">
        <is>
          <t>2298.812</t>
        </is>
      </c>
      <c r="E1409" t="inlineStr">
        <is>
          <t>15-08-2025 14:50:00</t>
        </is>
      </c>
      <c r="F1409" t="inlineStr">
        <is>
          <t>msnm</t>
        </is>
      </c>
      <c r="G1409" t="inlineStr">
        <is>
          <t>040-01</t>
        </is>
      </c>
      <c r="H1409" t="inlineStr"/>
      <c r="I1409" t="inlineStr">
        <is>
          <t>SEGEA</t>
        </is>
      </c>
    </row>
    <row r="1410">
      <c r="A1410" t="inlineStr">
        <is>
          <t>L1-G4 POZO</t>
        </is>
      </c>
      <c r="B1410" t="inlineStr">
        <is>
          <t>Profundidad del agua subterránea bajo el punto de referencia</t>
        </is>
      </c>
      <c r="C1410" t="n">
        <v>1</v>
      </c>
      <c r="D1410" t="inlineStr">
        <is>
          <t>1.329</t>
        </is>
      </c>
      <c r="E1410" t="inlineStr">
        <is>
          <t>15-08-2025 14:50:00</t>
        </is>
      </c>
      <c r="F1410" t="inlineStr">
        <is>
          <t>mbpr</t>
        </is>
      </c>
      <c r="G1410" t="inlineStr">
        <is>
          <t>040-01</t>
        </is>
      </c>
      <c r="H1410" t="inlineStr"/>
      <c r="I1410" t="inlineStr">
        <is>
          <t>SEGEA</t>
        </is>
      </c>
    </row>
    <row r="1411">
      <c r="A1411" t="inlineStr">
        <is>
          <t>L1-G4 POZO</t>
        </is>
      </c>
      <c r="B1411" t="inlineStr">
        <is>
          <t>Profundidad del agua subterránea bajo el nivel de terreno</t>
        </is>
      </c>
      <c r="C1411" t="n">
        <v>2</v>
      </c>
      <c r="D1411" t="inlineStr"/>
      <c r="E1411" t="inlineStr">
        <is>
          <t>15-08-2025 14:50:00</t>
        </is>
      </c>
      <c r="F1411" t="inlineStr">
        <is>
          <t>mbnt</t>
        </is>
      </c>
      <c r="G1411" t="inlineStr">
        <is>
          <t>040-01</t>
        </is>
      </c>
      <c r="H1411" t="inlineStr"/>
      <c r="I1411" t="inlineStr">
        <is>
          <t>SEGEA</t>
        </is>
      </c>
    </row>
    <row r="1412">
      <c r="A1412" t="inlineStr">
        <is>
          <t>L1-G4 POZO</t>
        </is>
      </c>
      <c r="B1412" t="inlineStr">
        <is>
          <t>Cota del agua subterránea</t>
        </is>
      </c>
      <c r="C1412" t="n">
        <v>3</v>
      </c>
      <c r="D1412" t="inlineStr">
        <is>
          <t>2298.812</t>
        </is>
      </c>
      <c r="E1412" t="inlineStr">
        <is>
          <t>16-08-2025 14:07:00</t>
        </is>
      </c>
      <c r="F1412" t="inlineStr">
        <is>
          <t>msnm</t>
        </is>
      </c>
      <c r="G1412" t="inlineStr">
        <is>
          <t>040-01</t>
        </is>
      </c>
      <c r="H1412" t="inlineStr"/>
      <c r="I1412" t="inlineStr">
        <is>
          <t>SEGEA</t>
        </is>
      </c>
    </row>
    <row r="1413">
      <c r="A1413" t="inlineStr">
        <is>
          <t>L1-G4 POZO</t>
        </is>
      </c>
      <c r="B1413" t="inlineStr">
        <is>
          <t>Profundidad del agua subterránea bajo el punto de referencia</t>
        </is>
      </c>
      <c r="C1413" t="n">
        <v>1</v>
      </c>
      <c r="D1413" t="inlineStr">
        <is>
          <t>1.329</t>
        </is>
      </c>
      <c r="E1413" t="inlineStr">
        <is>
          <t>16-08-2025 14:07:00</t>
        </is>
      </c>
      <c r="F1413" t="inlineStr">
        <is>
          <t>mbpr</t>
        </is>
      </c>
      <c r="G1413" t="inlineStr">
        <is>
          <t>040-01</t>
        </is>
      </c>
      <c r="H1413" t="inlineStr"/>
      <c r="I1413" t="inlineStr">
        <is>
          <t>SEGEA</t>
        </is>
      </c>
    </row>
    <row r="1414">
      <c r="A1414" t="inlineStr">
        <is>
          <t>L1-G4 POZO</t>
        </is>
      </c>
      <c r="B1414" t="inlineStr">
        <is>
          <t>Profundidad del agua subterránea bajo el nivel de terreno</t>
        </is>
      </c>
      <c r="C1414" t="n">
        <v>2</v>
      </c>
      <c r="D1414" t="inlineStr"/>
      <c r="E1414" t="inlineStr">
        <is>
          <t>16-08-2025 14:07:00</t>
        </is>
      </c>
      <c r="F1414" t="inlineStr">
        <is>
          <t>mbnt</t>
        </is>
      </c>
      <c r="G1414" t="inlineStr">
        <is>
          <t>040-01</t>
        </is>
      </c>
      <c r="H1414" t="inlineStr"/>
      <c r="I1414" t="inlineStr">
        <is>
          <t>SEGEA</t>
        </is>
      </c>
    </row>
    <row r="1415">
      <c r="A1415" t="inlineStr">
        <is>
          <t>L1-G4 POZO</t>
        </is>
      </c>
      <c r="B1415" t="inlineStr">
        <is>
          <t>Cota del agua subterránea</t>
        </is>
      </c>
      <c r="C1415" t="n">
        <v>3</v>
      </c>
      <c r="D1415" t="inlineStr">
        <is>
          <t>2298.812</t>
        </is>
      </c>
      <c r="E1415" t="inlineStr">
        <is>
          <t>17-08-2025 14:40:00</t>
        </is>
      </c>
      <c r="F1415" t="inlineStr">
        <is>
          <t>msnm</t>
        </is>
      </c>
      <c r="G1415" t="inlineStr">
        <is>
          <t>040-01</t>
        </is>
      </c>
      <c r="H1415" t="inlineStr"/>
      <c r="I1415" t="inlineStr">
        <is>
          <t>SEGEA</t>
        </is>
      </c>
    </row>
    <row r="1416">
      <c r="A1416" t="inlineStr">
        <is>
          <t>L1-G4 POZO</t>
        </is>
      </c>
      <c r="B1416" t="inlineStr">
        <is>
          <t>Profundidad del agua subterránea bajo el punto de referencia</t>
        </is>
      </c>
      <c r="C1416" t="n">
        <v>1</v>
      </c>
      <c r="D1416" t="inlineStr">
        <is>
          <t>1.329</t>
        </is>
      </c>
      <c r="E1416" t="inlineStr">
        <is>
          <t>17-08-2025 14:40:00</t>
        </is>
      </c>
      <c r="F1416" t="inlineStr">
        <is>
          <t>mbpr</t>
        </is>
      </c>
      <c r="G1416" t="inlineStr">
        <is>
          <t>040-01</t>
        </is>
      </c>
      <c r="H1416" t="inlineStr"/>
      <c r="I1416" t="inlineStr">
        <is>
          <t>SEGEA</t>
        </is>
      </c>
    </row>
    <row r="1417">
      <c r="A1417" t="inlineStr">
        <is>
          <t>L1-G4 POZO</t>
        </is>
      </c>
      <c r="B1417" t="inlineStr">
        <is>
          <t>Profundidad del agua subterránea bajo el nivel de terreno</t>
        </is>
      </c>
      <c r="C1417" t="n">
        <v>2</v>
      </c>
      <c r="D1417" t="inlineStr"/>
      <c r="E1417" t="inlineStr">
        <is>
          <t>17-08-2025 14:40:00</t>
        </is>
      </c>
      <c r="F1417" t="inlineStr">
        <is>
          <t>mbnt</t>
        </is>
      </c>
      <c r="G1417" t="inlineStr">
        <is>
          <t>040-01</t>
        </is>
      </c>
      <c r="H1417" t="inlineStr"/>
      <c r="I1417" t="inlineStr">
        <is>
          <t>SEGEA</t>
        </is>
      </c>
    </row>
    <row r="1418">
      <c r="A1418" t="inlineStr">
        <is>
          <t>L1-G4 POZO</t>
        </is>
      </c>
      <c r="B1418" t="inlineStr">
        <is>
          <t>Cota del agua subterránea</t>
        </is>
      </c>
      <c r="C1418" t="n">
        <v>3</v>
      </c>
      <c r="D1418" t="inlineStr">
        <is>
          <t>2298.812</t>
        </is>
      </c>
      <c r="E1418" t="inlineStr">
        <is>
          <t>18-08-2025 16:14:00</t>
        </is>
      </c>
      <c r="F1418" t="inlineStr">
        <is>
          <t>msnm</t>
        </is>
      </c>
      <c r="G1418" t="inlineStr">
        <is>
          <t>040-01</t>
        </is>
      </c>
      <c r="H1418" t="inlineStr"/>
      <c r="I1418" t="inlineStr">
        <is>
          <t>SEGEA</t>
        </is>
      </c>
    </row>
    <row r="1419">
      <c r="A1419" t="inlineStr">
        <is>
          <t>L1-G4 POZO</t>
        </is>
      </c>
      <c r="B1419" t="inlineStr">
        <is>
          <t>Profundidad del agua subterránea bajo el punto de referencia</t>
        </is>
      </c>
      <c r="C1419" t="n">
        <v>1</v>
      </c>
      <c r="D1419" t="inlineStr">
        <is>
          <t>1.329</t>
        </is>
      </c>
      <c r="E1419" t="inlineStr">
        <is>
          <t>18-08-2025 16:14:00</t>
        </is>
      </c>
      <c r="F1419" t="inlineStr">
        <is>
          <t>mbpr</t>
        </is>
      </c>
      <c r="G1419" t="inlineStr">
        <is>
          <t>040-01</t>
        </is>
      </c>
      <c r="H1419" t="inlineStr"/>
      <c r="I1419" t="inlineStr">
        <is>
          <t>SEGEA</t>
        </is>
      </c>
    </row>
    <row r="1420">
      <c r="A1420" t="inlineStr">
        <is>
          <t>L1-G4 POZO</t>
        </is>
      </c>
      <c r="B1420" t="inlineStr">
        <is>
          <t>Profundidad del agua subterránea bajo el nivel de terreno</t>
        </is>
      </c>
      <c r="C1420" t="n">
        <v>2</v>
      </c>
      <c r="D1420" t="inlineStr"/>
      <c r="E1420" t="inlineStr">
        <is>
          <t>18-08-2025 16:14:00</t>
        </is>
      </c>
      <c r="F1420" t="inlineStr">
        <is>
          <t>mbnt</t>
        </is>
      </c>
      <c r="G1420" t="inlineStr">
        <is>
          <t>040-01</t>
        </is>
      </c>
      <c r="H1420" t="inlineStr"/>
      <c r="I1420" t="inlineStr">
        <is>
          <t>SEGEA</t>
        </is>
      </c>
    </row>
    <row r="1421">
      <c r="A1421" t="inlineStr">
        <is>
          <t>L1-G4 POZO</t>
        </is>
      </c>
      <c r="B1421" t="inlineStr">
        <is>
          <t>Cota del agua subterránea</t>
        </is>
      </c>
      <c r="C1421" t="n">
        <v>3</v>
      </c>
      <c r="D1421" t="inlineStr">
        <is>
          <t>2298.812</t>
        </is>
      </c>
      <c r="E1421" t="inlineStr">
        <is>
          <t>19-08-2025 15:59:00</t>
        </is>
      </c>
      <c r="F1421" t="inlineStr">
        <is>
          <t>msnm</t>
        </is>
      </c>
      <c r="G1421" t="inlineStr">
        <is>
          <t>040-01</t>
        </is>
      </c>
      <c r="H1421" t="inlineStr"/>
      <c r="I1421" t="inlineStr">
        <is>
          <t>SEGEA</t>
        </is>
      </c>
    </row>
    <row r="1422">
      <c r="A1422" t="inlineStr">
        <is>
          <t>L1-G4 POZO</t>
        </is>
      </c>
      <c r="B1422" t="inlineStr">
        <is>
          <t>Profundidad del agua subterránea bajo el punto de referencia</t>
        </is>
      </c>
      <c r="C1422" t="n">
        <v>1</v>
      </c>
      <c r="D1422" t="inlineStr">
        <is>
          <t>1.329</t>
        </is>
      </c>
      <c r="E1422" t="inlineStr">
        <is>
          <t>19-08-2025 15:59:00</t>
        </is>
      </c>
      <c r="F1422" t="inlineStr">
        <is>
          <t>mbpr</t>
        </is>
      </c>
      <c r="G1422" t="inlineStr">
        <is>
          <t>040-01</t>
        </is>
      </c>
      <c r="H1422" t="inlineStr"/>
      <c r="I1422" t="inlineStr">
        <is>
          <t>SEGEA</t>
        </is>
      </c>
    </row>
    <row r="1423">
      <c r="A1423" t="inlineStr">
        <is>
          <t>L1-G4 POZO</t>
        </is>
      </c>
      <c r="B1423" t="inlineStr">
        <is>
          <t>Profundidad del agua subterránea bajo el nivel de terreno</t>
        </is>
      </c>
      <c r="C1423" t="n">
        <v>2</v>
      </c>
      <c r="D1423" t="inlineStr"/>
      <c r="E1423" t="inlineStr">
        <is>
          <t>19-08-2025 15:59:00</t>
        </is>
      </c>
      <c r="F1423" t="inlineStr">
        <is>
          <t>mbnt</t>
        </is>
      </c>
      <c r="G1423" t="inlineStr">
        <is>
          <t>040-01</t>
        </is>
      </c>
      <c r="H1423" t="inlineStr"/>
      <c r="I1423" t="inlineStr">
        <is>
          <t>SEGEA</t>
        </is>
      </c>
    </row>
    <row r="1424">
      <c r="A1424" t="inlineStr">
        <is>
          <t>L1-G4 POZO</t>
        </is>
      </c>
      <c r="B1424" t="inlineStr">
        <is>
          <t>Cota del agua subterránea</t>
        </is>
      </c>
      <c r="C1424" t="n">
        <v>3</v>
      </c>
      <c r="D1424" t="inlineStr">
        <is>
          <t>2298.810</t>
        </is>
      </c>
      <c r="E1424" t="inlineStr">
        <is>
          <t>20-08-2025 09:49:00</t>
        </is>
      </c>
      <c r="F1424" t="inlineStr">
        <is>
          <t>msnm</t>
        </is>
      </c>
      <c r="G1424" t="inlineStr">
        <is>
          <t>040-01</t>
        </is>
      </c>
      <c r="H1424" t="inlineStr"/>
      <c r="I1424" t="inlineStr">
        <is>
          <t>SEGEA</t>
        </is>
      </c>
    </row>
    <row r="1425">
      <c r="A1425" t="inlineStr">
        <is>
          <t>L1-G4 POZO</t>
        </is>
      </c>
      <c r="B1425" t="inlineStr">
        <is>
          <t>Profundidad del agua subterránea bajo el punto de referencia</t>
        </is>
      </c>
      <c r="C1425" t="n">
        <v>1</v>
      </c>
      <c r="D1425" t="inlineStr">
        <is>
          <t>1.331</t>
        </is>
      </c>
      <c r="E1425" t="inlineStr">
        <is>
          <t>20-08-2025 09:49:00</t>
        </is>
      </c>
      <c r="F1425" t="inlineStr">
        <is>
          <t>mbpr</t>
        </is>
      </c>
      <c r="G1425" t="inlineStr">
        <is>
          <t>040-01</t>
        </is>
      </c>
      <c r="H1425" t="inlineStr"/>
      <c r="I1425" t="inlineStr">
        <is>
          <t>SEGEA</t>
        </is>
      </c>
    </row>
    <row r="1426">
      <c r="A1426" t="inlineStr">
        <is>
          <t>L1-G4 POZO</t>
        </is>
      </c>
      <c r="B1426" t="inlineStr">
        <is>
          <t>Profundidad del agua subterránea bajo el nivel de terreno</t>
        </is>
      </c>
      <c r="C1426" t="n">
        <v>2</v>
      </c>
      <c r="D1426" t="inlineStr"/>
      <c r="E1426" t="inlineStr">
        <is>
          <t>20-08-2025 09:49:00</t>
        </is>
      </c>
      <c r="F1426" t="inlineStr">
        <is>
          <t>mbnt</t>
        </is>
      </c>
      <c r="G1426" t="inlineStr">
        <is>
          <t>040-01</t>
        </is>
      </c>
      <c r="H1426" t="inlineStr"/>
      <c r="I1426" t="inlineStr">
        <is>
          <t>SEGEA</t>
        </is>
      </c>
    </row>
    <row r="1427">
      <c r="A1427" t="inlineStr">
        <is>
          <t>L1-G4 POZO</t>
        </is>
      </c>
      <c r="B1427" t="inlineStr">
        <is>
          <t>Cota del agua subterránea</t>
        </is>
      </c>
      <c r="C1427" t="n">
        <v>3</v>
      </c>
      <c r="D1427" t="inlineStr">
        <is>
          <t>2298.813</t>
        </is>
      </c>
      <c r="E1427" t="inlineStr">
        <is>
          <t>21-08-2025 16:07:00</t>
        </is>
      </c>
      <c r="F1427" t="inlineStr">
        <is>
          <t>msnm</t>
        </is>
      </c>
      <c r="G1427" t="inlineStr">
        <is>
          <t>040-01</t>
        </is>
      </c>
      <c r="H1427" t="inlineStr"/>
      <c r="I1427" t="inlineStr">
        <is>
          <t>SEGEA</t>
        </is>
      </c>
    </row>
    <row r="1428">
      <c r="A1428" t="inlineStr">
        <is>
          <t>L1-G4 POZO</t>
        </is>
      </c>
      <c r="B1428" t="inlineStr">
        <is>
          <t>Profundidad del agua subterránea bajo el punto de referencia</t>
        </is>
      </c>
      <c r="C1428" t="n">
        <v>1</v>
      </c>
      <c r="D1428" t="inlineStr">
        <is>
          <t>1.328</t>
        </is>
      </c>
      <c r="E1428" t="inlineStr">
        <is>
          <t>21-08-2025 16:07:00</t>
        </is>
      </c>
      <c r="F1428" t="inlineStr">
        <is>
          <t>mbpr</t>
        </is>
      </c>
      <c r="G1428" t="inlineStr">
        <is>
          <t>040-01</t>
        </is>
      </c>
      <c r="H1428" t="inlineStr"/>
      <c r="I1428" t="inlineStr">
        <is>
          <t>SEGEA</t>
        </is>
      </c>
    </row>
    <row r="1429">
      <c r="A1429" t="inlineStr">
        <is>
          <t>L1-G4 POZO</t>
        </is>
      </c>
      <c r="B1429" t="inlineStr">
        <is>
          <t>Profundidad del agua subterránea bajo el nivel de terreno</t>
        </is>
      </c>
      <c r="C1429" t="n">
        <v>2</v>
      </c>
      <c r="D1429" t="inlineStr"/>
      <c r="E1429" t="inlineStr">
        <is>
          <t>21-08-2025 16:07:00</t>
        </is>
      </c>
      <c r="F1429" t="inlineStr">
        <is>
          <t>mbnt</t>
        </is>
      </c>
      <c r="G1429" t="inlineStr">
        <is>
          <t>040-01</t>
        </is>
      </c>
      <c r="H1429" t="inlineStr"/>
      <c r="I1429" t="inlineStr">
        <is>
          <t>SEGEA</t>
        </is>
      </c>
    </row>
    <row r="1430">
      <c r="A1430" t="inlineStr">
        <is>
          <t>L1-G4 POZO</t>
        </is>
      </c>
      <c r="B1430" t="inlineStr">
        <is>
          <t>Cota del agua subterránea</t>
        </is>
      </c>
      <c r="C1430" t="n">
        <v>3</v>
      </c>
      <c r="D1430" t="inlineStr">
        <is>
          <t>2298.808</t>
        </is>
      </c>
      <c r="E1430" t="inlineStr">
        <is>
          <t>21-08-2025 16:08:00</t>
        </is>
      </c>
      <c r="F1430" t="inlineStr">
        <is>
          <t>msnm</t>
        </is>
      </c>
      <c r="G1430" t="inlineStr">
        <is>
          <t>No aplica</t>
        </is>
      </c>
      <c r="H1430" t="inlineStr"/>
      <c r="I1430" t="inlineStr">
        <is>
          <t>SQM</t>
        </is>
      </c>
    </row>
    <row r="1431">
      <c r="A1431" t="inlineStr">
        <is>
          <t>L1-G4 POZO</t>
        </is>
      </c>
      <c r="B1431" t="inlineStr">
        <is>
          <t>Profundidad del agua subterránea bajo el punto de referencia</t>
        </is>
      </c>
      <c r="C1431" t="n">
        <v>1</v>
      </c>
      <c r="D1431" t="inlineStr">
        <is>
          <t>1.333</t>
        </is>
      </c>
      <c r="E1431" t="inlineStr">
        <is>
          <t>21-08-2025 16:08:00</t>
        </is>
      </c>
      <c r="F1431" t="inlineStr">
        <is>
          <t>mbpr</t>
        </is>
      </c>
      <c r="G1431" t="inlineStr">
        <is>
          <t>No aplica</t>
        </is>
      </c>
      <c r="H1431" t="inlineStr"/>
      <c r="I1431" t="inlineStr">
        <is>
          <t>SQM</t>
        </is>
      </c>
    </row>
    <row r="1432">
      <c r="A1432" t="inlineStr">
        <is>
          <t>L1-G4 POZO</t>
        </is>
      </c>
      <c r="B1432" t="inlineStr">
        <is>
          <t>Profundidad del agua subterránea bajo el nivel de terreno</t>
        </is>
      </c>
      <c r="C1432" t="n">
        <v>2</v>
      </c>
      <c r="D1432" t="inlineStr"/>
      <c r="E1432" t="inlineStr">
        <is>
          <t>21-08-2025 16:08:00</t>
        </is>
      </c>
      <c r="F1432" t="inlineStr">
        <is>
          <t>mbnt</t>
        </is>
      </c>
      <c r="G1432" t="inlineStr">
        <is>
          <t>No aplica</t>
        </is>
      </c>
      <c r="H1432" t="inlineStr"/>
      <c r="I1432" t="inlineStr">
        <is>
          <t>SQM</t>
        </is>
      </c>
    </row>
    <row r="1433">
      <c r="A1433" t="inlineStr">
        <is>
          <t>L1-G4 POZO</t>
        </is>
      </c>
      <c r="B1433" t="inlineStr">
        <is>
          <t>Cota del agua subterránea</t>
        </is>
      </c>
      <c r="C1433" t="n">
        <v>3</v>
      </c>
      <c r="D1433" t="inlineStr">
        <is>
          <t>2298.813</t>
        </is>
      </c>
      <c r="E1433" t="inlineStr">
        <is>
          <t>22-08-2025 16:01:00</t>
        </is>
      </c>
      <c r="F1433" t="inlineStr">
        <is>
          <t>msnm</t>
        </is>
      </c>
      <c r="G1433" t="inlineStr">
        <is>
          <t>040-01</t>
        </is>
      </c>
      <c r="H1433" t="inlineStr"/>
      <c r="I1433" t="inlineStr">
        <is>
          <t>SEGEA</t>
        </is>
      </c>
    </row>
    <row r="1434">
      <c r="A1434" t="inlineStr">
        <is>
          <t>L1-G4 POZO</t>
        </is>
      </c>
      <c r="B1434" t="inlineStr">
        <is>
          <t>Profundidad del agua subterránea bajo el punto de referencia</t>
        </is>
      </c>
      <c r="C1434" t="n">
        <v>1</v>
      </c>
      <c r="D1434" t="inlineStr">
        <is>
          <t>1.328</t>
        </is>
      </c>
      <c r="E1434" t="inlineStr">
        <is>
          <t>22-08-2025 16:01:00</t>
        </is>
      </c>
      <c r="F1434" t="inlineStr">
        <is>
          <t>mbpr</t>
        </is>
      </c>
      <c r="G1434" t="inlineStr">
        <is>
          <t>040-01</t>
        </is>
      </c>
      <c r="H1434" t="inlineStr"/>
      <c r="I1434" t="inlineStr">
        <is>
          <t>SEGEA</t>
        </is>
      </c>
    </row>
    <row r="1435">
      <c r="A1435" t="inlineStr">
        <is>
          <t>L1-G4 POZO</t>
        </is>
      </c>
      <c r="B1435" t="inlineStr">
        <is>
          <t>Profundidad del agua subterránea bajo el nivel de terreno</t>
        </is>
      </c>
      <c r="C1435" t="n">
        <v>2</v>
      </c>
      <c r="D1435" t="inlineStr"/>
      <c r="E1435" t="inlineStr">
        <is>
          <t>22-08-2025 16:01:00</t>
        </is>
      </c>
      <c r="F1435" t="inlineStr">
        <is>
          <t>mbnt</t>
        </is>
      </c>
      <c r="G1435" t="inlineStr">
        <is>
          <t>040-01</t>
        </is>
      </c>
      <c r="H1435" t="inlineStr"/>
      <c r="I1435" t="inlineStr">
        <is>
          <t>SEGEA</t>
        </is>
      </c>
    </row>
    <row r="1436">
      <c r="A1436" t="inlineStr">
        <is>
          <t>L1-G4 POZO</t>
        </is>
      </c>
      <c r="B1436" t="inlineStr">
        <is>
          <t>Cota del agua subterránea</t>
        </is>
      </c>
      <c r="C1436" t="n">
        <v>3</v>
      </c>
      <c r="D1436" t="inlineStr">
        <is>
          <t>2298.813</t>
        </is>
      </c>
      <c r="E1436" t="inlineStr">
        <is>
          <t>23-08-2025 14:14:00</t>
        </is>
      </c>
      <c r="F1436" t="inlineStr">
        <is>
          <t>msnm</t>
        </is>
      </c>
      <c r="G1436" t="inlineStr">
        <is>
          <t>040-01</t>
        </is>
      </c>
      <c r="H1436" t="inlineStr"/>
      <c r="I1436" t="inlineStr">
        <is>
          <t>SEGEA</t>
        </is>
      </c>
    </row>
    <row r="1437">
      <c r="A1437" t="inlineStr">
        <is>
          <t>L1-G4 POZO</t>
        </is>
      </c>
      <c r="B1437" t="inlineStr">
        <is>
          <t>Profundidad del agua subterránea bajo el punto de referencia</t>
        </is>
      </c>
      <c r="C1437" t="n">
        <v>1</v>
      </c>
      <c r="D1437" t="inlineStr">
        <is>
          <t>1.328</t>
        </is>
      </c>
      <c r="E1437" t="inlineStr">
        <is>
          <t>23-08-2025 14:14:00</t>
        </is>
      </c>
      <c r="F1437" t="inlineStr">
        <is>
          <t>mbpr</t>
        </is>
      </c>
      <c r="G1437" t="inlineStr">
        <is>
          <t>040-01</t>
        </is>
      </c>
      <c r="H1437" t="inlineStr"/>
      <c r="I1437" t="inlineStr">
        <is>
          <t>SEGEA</t>
        </is>
      </c>
    </row>
    <row r="1438">
      <c r="A1438" t="inlineStr">
        <is>
          <t>L1-G4 POZO</t>
        </is>
      </c>
      <c r="B1438" t="inlineStr">
        <is>
          <t>Profundidad del agua subterránea bajo el nivel de terreno</t>
        </is>
      </c>
      <c r="C1438" t="n">
        <v>2</v>
      </c>
      <c r="D1438" t="inlineStr"/>
      <c r="E1438" t="inlineStr">
        <is>
          <t>23-08-2025 14:14:00</t>
        </is>
      </c>
      <c r="F1438" t="inlineStr">
        <is>
          <t>mbnt</t>
        </is>
      </c>
      <c r="G1438" t="inlineStr">
        <is>
          <t>040-01</t>
        </is>
      </c>
      <c r="H1438" t="inlineStr"/>
      <c r="I1438" t="inlineStr">
        <is>
          <t>SEGEA</t>
        </is>
      </c>
    </row>
    <row r="1439">
      <c r="A1439" t="inlineStr">
        <is>
          <t>L1-G4 POZO</t>
        </is>
      </c>
      <c r="B1439" t="inlineStr">
        <is>
          <t>Cota del agua subterránea</t>
        </is>
      </c>
      <c r="C1439" t="n">
        <v>3</v>
      </c>
      <c r="D1439" t="inlineStr">
        <is>
          <t>2298.812</t>
        </is>
      </c>
      <c r="E1439" t="inlineStr">
        <is>
          <t>24-08-2025 14:09:00</t>
        </is>
      </c>
      <c r="F1439" t="inlineStr">
        <is>
          <t>msnm</t>
        </is>
      </c>
      <c r="G1439" t="inlineStr">
        <is>
          <t>040-01</t>
        </is>
      </c>
      <c r="H1439" t="inlineStr"/>
      <c r="I1439" t="inlineStr">
        <is>
          <t>SEGEA</t>
        </is>
      </c>
    </row>
    <row r="1440">
      <c r="A1440" t="inlineStr">
        <is>
          <t>L1-G4 POZO</t>
        </is>
      </c>
      <c r="B1440" t="inlineStr">
        <is>
          <t>Profundidad del agua subterránea bajo el punto de referencia</t>
        </is>
      </c>
      <c r="C1440" t="n">
        <v>1</v>
      </c>
      <c r="D1440" t="inlineStr">
        <is>
          <t>1.329</t>
        </is>
      </c>
      <c r="E1440" t="inlineStr">
        <is>
          <t>24-08-2025 14:09:00</t>
        </is>
      </c>
      <c r="F1440" t="inlineStr">
        <is>
          <t>mbpr</t>
        </is>
      </c>
      <c r="G1440" t="inlineStr">
        <is>
          <t>040-01</t>
        </is>
      </c>
      <c r="H1440" t="inlineStr"/>
      <c r="I1440" t="inlineStr">
        <is>
          <t>SEGEA</t>
        </is>
      </c>
    </row>
    <row r="1441">
      <c r="A1441" t="inlineStr">
        <is>
          <t>L1-G4 POZO</t>
        </is>
      </c>
      <c r="B1441" t="inlineStr">
        <is>
          <t>Profundidad del agua subterránea bajo el nivel de terreno</t>
        </is>
      </c>
      <c r="C1441" t="n">
        <v>2</v>
      </c>
      <c r="D1441" t="inlineStr"/>
      <c r="E1441" t="inlineStr">
        <is>
          <t>24-08-2025 14:09:00</t>
        </is>
      </c>
      <c r="F1441" t="inlineStr">
        <is>
          <t>mbnt</t>
        </is>
      </c>
      <c r="G1441" t="inlineStr">
        <is>
          <t>040-01</t>
        </is>
      </c>
      <c r="H1441" t="inlineStr"/>
      <c r="I1441" t="inlineStr">
        <is>
          <t>SEGEA</t>
        </is>
      </c>
    </row>
    <row r="1442">
      <c r="A1442" t="inlineStr">
        <is>
          <t>L1-G4 POZO</t>
        </is>
      </c>
      <c r="B1442" t="inlineStr">
        <is>
          <t>Cota del agua subterránea</t>
        </is>
      </c>
      <c r="C1442" t="n">
        <v>3</v>
      </c>
      <c r="D1442" t="inlineStr">
        <is>
          <t>2298.811</t>
        </is>
      </c>
      <c r="E1442" t="inlineStr">
        <is>
          <t>25-08-2025 15:50:00</t>
        </is>
      </c>
      <c r="F1442" t="inlineStr">
        <is>
          <t>msnm</t>
        </is>
      </c>
      <c r="G1442" t="inlineStr">
        <is>
          <t>040-01</t>
        </is>
      </c>
      <c r="H1442" t="inlineStr"/>
      <c r="I1442" t="inlineStr">
        <is>
          <t>SEGEA</t>
        </is>
      </c>
    </row>
    <row r="1443">
      <c r="A1443" t="inlineStr">
        <is>
          <t>L1-G4 POZO</t>
        </is>
      </c>
      <c r="B1443" t="inlineStr">
        <is>
          <t>Profundidad del agua subterránea bajo el punto de referencia</t>
        </is>
      </c>
      <c r="C1443" t="n">
        <v>1</v>
      </c>
      <c r="D1443" t="inlineStr">
        <is>
          <t>1.330</t>
        </is>
      </c>
      <c r="E1443" t="inlineStr">
        <is>
          <t>25-08-2025 15:50:00</t>
        </is>
      </c>
      <c r="F1443" t="inlineStr">
        <is>
          <t>mbpr</t>
        </is>
      </c>
      <c r="G1443" t="inlineStr">
        <is>
          <t>040-01</t>
        </is>
      </c>
      <c r="H1443" t="inlineStr"/>
      <c r="I1443" t="inlineStr">
        <is>
          <t>SEGEA</t>
        </is>
      </c>
    </row>
    <row r="1444">
      <c r="A1444" t="inlineStr">
        <is>
          <t>L1-G4 POZO</t>
        </is>
      </c>
      <c r="B1444" t="inlineStr">
        <is>
          <t>Profundidad del agua subterránea bajo el nivel de terreno</t>
        </is>
      </c>
      <c r="C1444" t="n">
        <v>2</v>
      </c>
      <c r="D1444" t="inlineStr"/>
      <c r="E1444" t="inlineStr">
        <is>
          <t>25-08-2025 15:50:00</t>
        </is>
      </c>
      <c r="F1444" t="inlineStr">
        <is>
          <t>mbnt</t>
        </is>
      </c>
      <c r="G1444" t="inlineStr">
        <is>
          <t>040-01</t>
        </is>
      </c>
      <c r="H1444" t="inlineStr"/>
      <c r="I1444" t="inlineStr">
        <is>
          <t>SEGEA</t>
        </is>
      </c>
    </row>
    <row r="1445">
      <c r="A1445" t="inlineStr">
        <is>
          <t>L1-G4 POZO</t>
        </is>
      </c>
      <c r="B1445" t="inlineStr">
        <is>
          <t>Cota del agua subterránea</t>
        </is>
      </c>
      <c r="C1445" t="n">
        <v>3</v>
      </c>
      <c r="D1445" t="inlineStr">
        <is>
          <t>2298.811</t>
        </is>
      </c>
      <c r="E1445" t="inlineStr">
        <is>
          <t>26-08-2025 15:35:00</t>
        </is>
      </c>
      <c r="F1445" t="inlineStr">
        <is>
          <t>msnm</t>
        </is>
      </c>
      <c r="G1445" t="inlineStr">
        <is>
          <t>040-01</t>
        </is>
      </c>
      <c r="H1445" t="inlineStr"/>
      <c r="I1445" t="inlineStr">
        <is>
          <t>SEGEA</t>
        </is>
      </c>
    </row>
    <row r="1446">
      <c r="A1446" t="inlineStr">
        <is>
          <t>L1-G4 POZO</t>
        </is>
      </c>
      <c r="B1446" t="inlineStr">
        <is>
          <t>Profundidad del agua subterránea bajo el punto de referencia</t>
        </is>
      </c>
      <c r="C1446" t="n">
        <v>1</v>
      </c>
      <c r="D1446" t="inlineStr">
        <is>
          <t>1.330</t>
        </is>
      </c>
      <c r="E1446" t="inlineStr">
        <is>
          <t>26-08-2025 15:35:00</t>
        </is>
      </c>
      <c r="F1446" t="inlineStr">
        <is>
          <t>mbpr</t>
        </is>
      </c>
      <c r="G1446" t="inlineStr">
        <is>
          <t>040-01</t>
        </is>
      </c>
      <c r="H1446" t="inlineStr"/>
      <c r="I1446" t="inlineStr">
        <is>
          <t>SEGEA</t>
        </is>
      </c>
    </row>
    <row r="1447">
      <c r="A1447" t="inlineStr">
        <is>
          <t>L1-G4 POZO</t>
        </is>
      </c>
      <c r="B1447" t="inlineStr">
        <is>
          <t>Profundidad del agua subterránea bajo el nivel de terreno</t>
        </is>
      </c>
      <c r="C1447" t="n">
        <v>2</v>
      </c>
      <c r="D1447" t="inlineStr"/>
      <c r="E1447" t="inlineStr">
        <is>
          <t>26-08-2025 15:35:00</t>
        </is>
      </c>
      <c r="F1447" t="inlineStr">
        <is>
          <t>mbnt</t>
        </is>
      </c>
      <c r="G1447" t="inlineStr">
        <is>
          <t>040-01</t>
        </is>
      </c>
      <c r="H1447" t="inlineStr"/>
      <c r="I1447" t="inlineStr">
        <is>
          <t>SEGEA</t>
        </is>
      </c>
    </row>
    <row r="1448">
      <c r="A1448" t="inlineStr">
        <is>
          <t>L1-G4 POZO</t>
        </is>
      </c>
      <c r="B1448" t="inlineStr">
        <is>
          <t>Cota del agua subterránea</t>
        </is>
      </c>
      <c r="C1448" t="n">
        <v>3</v>
      </c>
      <c r="D1448" t="inlineStr">
        <is>
          <t>2298.810</t>
        </is>
      </c>
      <c r="E1448" t="inlineStr">
        <is>
          <t>27-08-2025 15:34:00</t>
        </is>
      </c>
      <c r="F1448" t="inlineStr">
        <is>
          <t>msnm</t>
        </is>
      </c>
      <c r="G1448" t="inlineStr">
        <is>
          <t>040-01</t>
        </is>
      </c>
      <c r="H1448" t="inlineStr"/>
      <c r="I1448" t="inlineStr">
        <is>
          <t>SEGEA</t>
        </is>
      </c>
    </row>
    <row r="1449">
      <c r="A1449" t="inlineStr">
        <is>
          <t>L1-G4 POZO</t>
        </is>
      </c>
      <c r="B1449" t="inlineStr">
        <is>
          <t>Profundidad del agua subterránea bajo el punto de referencia</t>
        </is>
      </c>
      <c r="C1449" t="n">
        <v>1</v>
      </c>
      <c r="D1449" t="inlineStr">
        <is>
          <t>1.331</t>
        </is>
      </c>
      <c r="E1449" t="inlineStr">
        <is>
          <t>27-08-2025 15:34:00</t>
        </is>
      </c>
      <c r="F1449" t="inlineStr">
        <is>
          <t>mbpr</t>
        </is>
      </c>
      <c r="G1449" t="inlineStr">
        <is>
          <t>040-01</t>
        </is>
      </c>
      <c r="H1449" t="inlineStr"/>
      <c r="I1449" t="inlineStr">
        <is>
          <t>SEGEA</t>
        </is>
      </c>
    </row>
    <row r="1450">
      <c r="A1450" t="inlineStr">
        <is>
          <t>L1-G4 POZO</t>
        </is>
      </c>
      <c r="B1450" t="inlineStr">
        <is>
          <t>Profundidad del agua subterránea bajo el nivel de terreno</t>
        </is>
      </c>
      <c r="C1450" t="n">
        <v>2</v>
      </c>
      <c r="D1450" t="inlineStr"/>
      <c r="E1450" t="inlineStr">
        <is>
          <t>27-08-2025 15:34:00</t>
        </is>
      </c>
      <c r="F1450" t="inlineStr">
        <is>
          <t>mbnt</t>
        </is>
      </c>
      <c r="G1450" t="inlineStr">
        <is>
          <t>040-01</t>
        </is>
      </c>
      <c r="H1450" t="inlineStr"/>
      <c r="I1450" t="inlineStr">
        <is>
          <t>SEGEA</t>
        </is>
      </c>
    </row>
    <row r="1451">
      <c r="A1451" t="inlineStr">
        <is>
          <t>L1-G4 POZO</t>
        </is>
      </c>
      <c r="B1451" t="inlineStr">
        <is>
          <t>Cota del agua subterránea</t>
        </is>
      </c>
      <c r="C1451" t="n">
        <v>3</v>
      </c>
      <c r="D1451" t="inlineStr">
        <is>
          <t>2298.810</t>
        </is>
      </c>
      <c r="E1451" t="inlineStr">
        <is>
          <t>28-08-2025 15:57:00</t>
        </is>
      </c>
      <c r="F1451" t="inlineStr">
        <is>
          <t>msnm</t>
        </is>
      </c>
      <c r="G1451" t="inlineStr">
        <is>
          <t>040-01</t>
        </is>
      </c>
      <c r="H1451" t="inlineStr"/>
      <c r="I1451" t="inlineStr">
        <is>
          <t>SEGEA</t>
        </is>
      </c>
    </row>
    <row r="1452">
      <c r="A1452" t="inlineStr">
        <is>
          <t>L1-G4 POZO</t>
        </is>
      </c>
      <c r="B1452" t="inlineStr">
        <is>
          <t>Profundidad del agua subterránea bajo el punto de referencia</t>
        </is>
      </c>
      <c r="C1452" t="n">
        <v>1</v>
      </c>
      <c r="D1452" t="inlineStr">
        <is>
          <t>1.331</t>
        </is>
      </c>
      <c r="E1452" t="inlineStr">
        <is>
          <t>28-08-2025 15:57:00</t>
        </is>
      </c>
      <c r="F1452" t="inlineStr">
        <is>
          <t>mbpr</t>
        </is>
      </c>
      <c r="G1452" t="inlineStr">
        <is>
          <t>040-01</t>
        </is>
      </c>
      <c r="H1452" t="inlineStr"/>
      <c r="I1452" t="inlineStr">
        <is>
          <t>SEGEA</t>
        </is>
      </c>
    </row>
    <row r="1453">
      <c r="A1453" t="inlineStr">
        <is>
          <t>L1-G4 POZO</t>
        </is>
      </c>
      <c r="B1453" t="inlineStr">
        <is>
          <t>Profundidad del agua subterránea bajo el nivel de terreno</t>
        </is>
      </c>
      <c r="C1453" t="n">
        <v>2</v>
      </c>
      <c r="D1453" t="inlineStr"/>
      <c r="E1453" t="inlineStr">
        <is>
          <t>28-08-2025 15:57:00</t>
        </is>
      </c>
      <c r="F1453" t="inlineStr">
        <is>
          <t>mbnt</t>
        </is>
      </c>
      <c r="G1453" t="inlineStr">
        <is>
          <t>040-01</t>
        </is>
      </c>
      <c r="H1453" t="inlineStr"/>
      <c r="I1453" t="inlineStr">
        <is>
          <t>SEGEA</t>
        </is>
      </c>
    </row>
    <row r="1454">
      <c r="A1454" t="inlineStr">
        <is>
          <t>L1-G4 POZO</t>
        </is>
      </c>
      <c r="B1454" t="inlineStr">
        <is>
          <t>Cota del agua subterránea</t>
        </is>
      </c>
      <c r="C1454" t="n">
        <v>3</v>
      </c>
      <c r="D1454" t="inlineStr">
        <is>
          <t>2298.810</t>
        </is>
      </c>
      <c r="E1454" t="inlineStr">
        <is>
          <t>29-08-2025 15:19:00</t>
        </is>
      </c>
      <c r="F1454" t="inlineStr">
        <is>
          <t>msnm</t>
        </is>
      </c>
      <c r="G1454" t="inlineStr">
        <is>
          <t>040-01</t>
        </is>
      </c>
      <c r="H1454" t="inlineStr"/>
      <c r="I1454" t="inlineStr">
        <is>
          <t>SEGEA</t>
        </is>
      </c>
    </row>
    <row r="1455">
      <c r="A1455" t="inlineStr">
        <is>
          <t>L1-G4 POZO</t>
        </is>
      </c>
      <c r="B1455" t="inlineStr">
        <is>
          <t>Profundidad del agua subterránea bajo el punto de referencia</t>
        </is>
      </c>
      <c r="C1455" t="n">
        <v>1</v>
      </c>
      <c r="D1455" t="inlineStr">
        <is>
          <t>1.331</t>
        </is>
      </c>
      <c r="E1455" t="inlineStr">
        <is>
          <t>29-08-2025 15:19:00</t>
        </is>
      </c>
      <c r="F1455" t="inlineStr">
        <is>
          <t>mbpr</t>
        </is>
      </c>
      <c r="G1455" t="inlineStr">
        <is>
          <t>040-01</t>
        </is>
      </c>
      <c r="H1455" t="inlineStr"/>
      <c r="I1455" t="inlineStr">
        <is>
          <t>SEGEA</t>
        </is>
      </c>
    </row>
    <row r="1456">
      <c r="A1456" t="inlineStr">
        <is>
          <t>L1-G4 POZO</t>
        </is>
      </c>
      <c r="B1456" t="inlineStr">
        <is>
          <t>Profundidad del agua subterránea bajo el nivel de terreno</t>
        </is>
      </c>
      <c r="C1456" t="n">
        <v>2</v>
      </c>
      <c r="D1456" t="inlineStr"/>
      <c r="E1456" t="inlineStr">
        <is>
          <t>29-08-2025 15:19:00</t>
        </is>
      </c>
      <c r="F1456" t="inlineStr">
        <is>
          <t>mbnt</t>
        </is>
      </c>
      <c r="G1456" t="inlineStr">
        <is>
          <t>040-01</t>
        </is>
      </c>
      <c r="H1456" t="inlineStr"/>
      <c r="I1456" t="inlineStr">
        <is>
          <t>SEGEA</t>
        </is>
      </c>
    </row>
    <row r="1457">
      <c r="A1457" t="inlineStr">
        <is>
          <t>L1-G4 POZO</t>
        </is>
      </c>
      <c r="B1457" t="inlineStr">
        <is>
          <t>Cota del agua subterránea</t>
        </is>
      </c>
      <c r="C1457" t="n">
        <v>3</v>
      </c>
      <c r="D1457" t="inlineStr">
        <is>
          <t>2298.811</t>
        </is>
      </c>
      <c r="E1457" t="inlineStr">
        <is>
          <t>30-08-2025 14:08:00</t>
        </is>
      </c>
      <c r="F1457" t="inlineStr">
        <is>
          <t>msnm</t>
        </is>
      </c>
      <c r="G1457" t="inlineStr">
        <is>
          <t>040-01</t>
        </is>
      </c>
      <c r="H1457" t="inlineStr"/>
      <c r="I1457" t="inlineStr">
        <is>
          <t>SEGEA</t>
        </is>
      </c>
    </row>
    <row r="1458">
      <c r="A1458" t="inlineStr">
        <is>
          <t>L1-G4 POZO</t>
        </is>
      </c>
      <c r="B1458" t="inlineStr">
        <is>
          <t>Profundidad del agua subterránea bajo el punto de referencia</t>
        </is>
      </c>
      <c r="C1458" t="n">
        <v>1</v>
      </c>
      <c r="D1458" t="inlineStr">
        <is>
          <t>1.330</t>
        </is>
      </c>
      <c r="E1458" t="inlineStr">
        <is>
          <t>30-08-2025 14:08:00</t>
        </is>
      </c>
      <c r="F1458" t="inlineStr">
        <is>
          <t>mbpr</t>
        </is>
      </c>
      <c r="G1458" t="inlineStr">
        <is>
          <t>040-01</t>
        </is>
      </c>
      <c r="H1458" t="inlineStr"/>
      <c r="I1458" t="inlineStr">
        <is>
          <t>SEGEA</t>
        </is>
      </c>
    </row>
    <row r="1459">
      <c r="A1459" t="inlineStr">
        <is>
          <t>L1-G4 POZO</t>
        </is>
      </c>
      <c r="B1459" t="inlineStr">
        <is>
          <t>Profundidad del agua subterránea bajo el nivel de terreno</t>
        </is>
      </c>
      <c r="C1459" t="n">
        <v>2</v>
      </c>
      <c r="D1459" t="inlineStr"/>
      <c r="E1459" t="inlineStr">
        <is>
          <t>30-08-2025 14:08:00</t>
        </is>
      </c>
      <c r="F1459" t="inlineStr">
        <is>
          <t>mbnt</t>
        </is>
      </c>
      <c r="G1459" t="inlineStr">
        <is>
          <t>040-01</t>
        </is>
      </c>
      <c r="H1459" t="inlineStr"/>
      <c r="I1459" t="inlineStr">
        <is>
          <t>SEGEA</t>
        </is>
      </c>
    </row>
    <row r="1460">
      <c r="A1460" t="inlineStr">
        <is>
          <t>L1-G4 POZO</t>
        </is>
      </c>
      <c r="B1460" t="inlineStr">
        <is>
          <t>Cota del agua subterránea</t>
        </is>
      </c>
      <c r="C1460" t="n">
        <v>3</v>
      </c>
      <c r="D1460" t="inlineStr">
        <is>
          <t>2298.810</t>
        </is>
      </c>
      <c r="E1460" t="inlineStr">
        <is>
          <t>31-08-2025 13:59:00</t>
        </is>
      </c>
      <c r="F1460" t="inlineStr">
        <is>
          <t>msnm</t>
        </is>
      </c>
      <c r="G1460" t="inlineStr">
        <is>
          <t>040-01</t>
        </is>
      </c>
      <c r="H1460" t="inlineStr"/>
      <c r="I1460" t="inlineStr">
        <is>
          <t>SEGEA</t>
        </is>
      </c>
    </row>
    <row r="1461">
      <c r="A1461" t="inlineStr">
        <is>
          <t>L1-G4 POZO</t>
        </is>
      </c>
      <c r="B1461" t="inlineStr">
        <is>
          <t>Profundidad del agua subterránea bajo el punto de referencia</t>
        </is>
      </c>
      <c r="C1461" t="n">
        <v>1</v>
      </c>
      <c r="D1461" t="inlineStr">
        <is>
          <t>1.331</t>
        </is>
      </c>
      <c r="E1461" t="inlineStr">
        <is>
          <t>31-08-2025 13:59:00</t>
        </is>
      </c>
      <c r="F1461" t="inlineStr">
        <is>
          <t>mbpr</t>
        </is>
      </c>
      <c r="G1461" t="inlineStr">
        <is>
          <t>040-01</t>
        </is>
      </c>
      <c r="H1461" t="inlineStr"/>
      <c r="I1461" t="inlineStr">
        <is>
          <t>SEGEA</t>
        </is>
      </c>
    </row>
    <row r="1462">
      <c r="A1462" t="inlineStr">
        <is>
          <t>L1-G4 POZO</t>
        </is>
      </c>
      <c r="B1462" t="inlineStr">
        <is>
          <t>Profundidad del agua subterránea bajo el nivel de terreno</t>
        </is>
      </c>
      <c r="C1462" t="n">
        <v>2</v>
      </c>
      <c r="D1462" t="inlineStr"/>
      <c r="E1462" t="inlineStr">
        <is>
          <t>31-08-2025 13:59:00</t>
        </is>
      </c>
      <c r="F1462" t="inlineStr">
        <is>
          <t>mbnt</t>
        </is>
      </c>
      <c r="G1462" t="inlineStr">
        <is>
          <t>040-01</t>
        </is>
      </c>
      <c r="H1462" t="inlineStr"/>
      <c r="I1462" t="inlineStr">
        <is>
          <t>SEGEA</t>
        </is>
      </c>
    </row>
    <row r="1463">
      <c r="A1463" t="inlineStr">
        <is>
          <t>L1-G4 POZO</t>
        </is>
      </c>
      <c r="B1463" t="inlineStr">
        <is>
          <t>Cota del agua subterránea</t>
        </is>
      </c>
      <c r="C1463" t="n">
        <v>3</v>
      </c>
      <c r="D1463" t="inlineStr">
        <is>
          <t>2298.809</t>
        </is>
      </c>
      <c r="E1463" t="inlineStr">
        <is>
          <t>01-09-2025 15:45:00</t>
        </is>
      </c>
      <c r="F1463" t="inlineStr">
        <is>
          <t>msnm</t>
        </is>
      </c>
      <c r="G1463" t="inlineStr">
        <is>
          <t>040-01</t>
        </is>
      </c>
      <c r="H1463" t="inlineStr"/>
      <c r="I1463" t="inlineStr">
        <is>
          <t>SEGEA</t>
        </is>
      </c>
    </row>
    <row r="1464">
      <c r="A1464" t="inlineStr">
        <is>
          <t>L1-G4 POZO</t>
        </is>
      </c>
      <c r="B1464" t="inlineStr">
        <is>
          <t>Profundidad del agua subterránea bajo el punto de referencia</t>
        </is>
      </c>
      <c r="C1464" t="n">
        <v>1</v>
      </c>
      <c r="D1464" t="inlineStr">
        <is>
          <t>1.332</t>
        </is>
      </c>
      <c r="E1464" t="inlineStr">
        <is>
          <t>01-09-2025 15:45:00</t>
        </is>
      </c>
      <c r="F1464" t="inlineStr">
        <is>
          <t>mbpr</t>
        </is>
      </c>
      <c r="G1464" t="inlineStr">
        <is>
          <t>040-01</t>
        </is>
      </c>
      <c r="H1464" t="inlineStr"/>
      <c r="I1464" t="inlineStr">
        <is>
          <t>SEGEA</t>
        </is>
      </c>
    </row>
    <row r="1465">
      <c r="A1465" t="inlineStr">
        <is>
          <t>L1-G4 POZO</t>
        </is>
      </c>
      <c r="B1465" t="inlineStr">
        <is>
          <t>Profundidad del agua subterránea bajo el nivel de terreno</t>
        </is>
      </c>
      <c r="C1465" t="n">
        <v>2</v>
      </c>
      <c r="D1465" t="inlineStr"/>
      <c r="E1465" t="inlineStr">
        <is>
          <t>01-09-2025 15:45:00</t>
        </is>
      </c>
      <c r="F1465" t="inlineStr">
        <is>
          <t>mbnt</t>
        </is>
      </c>
      <c r="G1465" t="inlineStr">
        <is>
          <t>040-01</t>
        </is>
      </c>
      <c r="H1465" t="inlineStr"/>
      <c r="I1465" t="inlineStr">
        <is>
          <t>SEGEA</t>
        </is>
      </c>
    </row>
    <row r="1466">
      <c r="A1466" t="inlineStr">
        <is>
          <t>L1-G4 POZO</t>
        </is>
      </c>
      <c r="B1466" t="inlineStr">
        <is>
          <t>Cota del agua subterránea</t>
        </is>
      </c>
      <c r="C1466" t="n">
        <v>3</v>
      </c>
      <c r="D1466" t="inlineStr">
        <is>
          <t>2298.809</t>
        </is>
      </c>
      <c r="E1466" t="inlineStr">
        <is>
          <t>02-09-2025 15:31:00</t>
        </is>
      </c>
      <c r="F1466" t="inlineStr">
        <is>
          <t>msnm</t>
        </is>
      </c>
      <c r="G1466" t="inlineStr">
        <is>
          <t>040-01</t>
        </is>
      </c>
      <c r="H1466" t="inlineStr"/>
      <c r="I1466" t="inlineStr">
        <is>
          <t>SEGEA</t>
        </is>
      </c>
    </row>
    <row r="1467">
      <c r="A1467" t="inlineStr">
        <is>
          <t>L1-G4 POZO</t>
        </is>
      </c>
      <c r="B1467" t="inlineStr">
        <is>
          <t>Profundidad del agua subterránea bajo el punto de referencia</t>
        </is>
      </c>
      <c r="C1467" t="n">
        <v>1</v>
      </c>
      <c r="D1467" t="inlineStr">
        <is>
          <t>1.332</t>
        </is>
      </c>
      <c r="E1467" t="inlineStr">
        <is>
          <t>02-09-2025 15:31:00</t>
        </is>
      </c>
      <c r="F1467" t="inlineStr">
        <is>
          <t>mbpr</t>
        </is>
      </c>
      <c r="G1467" t="inlineStr">
        <is>
          <t>040-01</t>
        </is>
      </c>
      <c r="H1467" t="inlineStr"/>
      <c r="I1467" t="inlineStr">
        <is>
          <t>SEGEA</t>
        </is>
      </c>
    </row>
    <row r="1468">
      <c r="A1468" t="inlineStr">
        <is>
          <t>L1-G4 POZO</t>
        </is>
      </c>
      <c r="B1468" t="inlineStr">
        <is>
          <t>Profundidad del agua subterránea bajo el nivel de terreno</t>
        </is>
      </c>
      <c r="C1468" t="n">
        <v>2</v>
      </c>
      <c r="D1468" t="inlineStr"/>
      <c r="E1468" t="inlineStr">
        <is>
          <t>02-09-2025 15:31:00</t>
        </is>
      </c>
      <c r="F1468" t="inlineStr">
        <is>
          <t>mbnt</t>
        </is>
      </c>
      <c r="G1468" t="inlineStr">
        <is>
          <t>040-01</t>
        </is>
      </c>
      <c r="H1468" t="inlineStr"/>
      <c r="I1468" t="inlineStr">
        <is>
          <t>SEGEA</t>
        </is>
      </c>
    </row>
    <row r="1469">
      <c r="A1469" t="inlineStr">
        <is>
          <t>L1-G4 POZO</t>
        </is>
      </c>
      <c r="B1469" t="inlineStr">
        <is>
          <t>Cota del agua subterránea</t>
        </is>
      </c>
      <c r="C1469" t="n">
        <v>3</v>
      </c>
      <c r="D1469" t="inlineStr">
        <is>
          <t>2298.805</t>
        </is>
      </c>
      <c r="E1469" t="inlineStr">
        <is>
          <t>03-09-2025 08:53:00</t>
        </is>
      </c>
      <c r="F1469" t="inlineStr">
        <is>
          <t>msnm</t>
        </is>
      </c>
      <c r="G1469" t="inlineStr">
        <is>
          <t>040-01</t>
        </is>
      </c>
      <c r="H1469" t="inlineStr"/>
      <c r="I1469" t="inlineStr">
        <is>
          <t>SEGEA</t>
        </is>
      </c>
    </row>
    <row r="1470">
      <c r="A1470" t="inlineStr">
        <is>
          <t>L1-G4 POZO</t>
        </is>
      </c>
      <c r="B1470" t="inlineStr">
        <is>
          <t>Profundidad del agua subterránea bajo el punto de referencia</t>
        </is>
      </c>
      <c r="C1470" t="n">
        <v>1</v>
      </c>
      <c r="D1470" t="inlineStr">
        <is>
          <t>1.336</t>
        </is>
      </c>
      <c r="E1470" t="inlineStr">
        <is>
          <t>03-09-2025 08:53:00</t>
        </is>
      </c>
      <c r="F1470" t="inlineStr">
        <is>
          <t>mbpr</t>
        </is>
      </c>
      <c r="G1470" t="inlineStr">
        <is>
          <t>040-01</t>
        </is>
      </c>
      <c r="H1470" t="inlineStr"/>
      <c r="I1470" t="inlineStr">
        <is>
          <t>SEGEA</t>
        </is>
      </c>
    </row>
    <row r="1471">
      <c r="A1471" t="inlineStr">
        <is>
          <t>L1-G4 POZO</t>
        </is>
      </c>
      <c r="B1471" t="inlineStr">
        <is>
          <t>Profundidad del agua subterránea bajo el nivel de terreno</t>
        </is>
      </c>
      <c r="C1471" t="n">
        <v>2</v>
      </c>
      <c r="D1471" t="inlineStr"/>
      <c r="E1471" t="inlineStr">
        <is>
          <t>03-09-2025 08:53:00</t>
        </is>
      </c>
      <c r="F1471" t="inlineStr">
        <is>
          <t>mbnt</t>
        </is>
      </c>
      <c r="G1471" t="inlineStr">
        <is>
          <t>040-01</t>
        </is>
      </c>
      <c r="H1471" t="inlineStr"/>
      <c r="I1471" t="inlineStr">
        <is>
          <t>SEGEA</t>
        </is>
      </c>
    </row>
    <row r="1472">
      <c r="A1472" t="inlineStr">
        <is>
          <t>L1-G4 POZO</t>
        </is>
      </c>
      <c r="B1472" t="inlineStr">
        <is>
          <t>Cota del agua subterránea</t>
        </is>
      </c>
      <c r="C1472" t="n">
        <v>3</v>
      </c>
      <c r="D1472" t="inlineStr">
        <is>
          <t>2298.806</t>
        </is>
      </c>
      <c r="E1472" t="inlineStr">
        <is>
          <t>04-09-2025 15:44:00</t>
        </is>
      </c>
      <c r="F1472" t="inlineStr">
        <is>
          <t>msnm</t>
        </is>
      </c>
      <c r="G1472" t="inlineStr">
        <is>
          <t>040-01</t>
        </is>
      </c>
      <c r="H1472" t="inlineStr"/>
      <c r="I1472" t="inlineStr">
        <is>
          <t>SEGEA</t>
        </is>
      </c>
    </row>
    <row r="1473">
      <c r="A1473" t="inlineStr">
        <is>
          <t>L1-G4 POZO</t>
        </is>
      </c>
      <c r="B1473" t="inlineStr">
        <is>
          <t>Profundidad del agua subterránea bajo el punto de referencia</t>
        </is>
      </c>
      <c r="C1473" t="n">
        <v>1</v>
      </c>
      <c r="D1473" t="inlineStr">
        <is>
          <t>1.335</t>
        </is>
      </c>
      <c r="E1473" t="inlineStr">
        <is>
          <t>04-09-2025 15:44:00</t>
        </is>
      </c>
      <c r="F1473" t="inlineStr">
        <is>
          <t>mbpr</t>
        </is>
      </c>
      <c r="G1473" t="inlineStr">
        <is>
          <t>040-01</t>
        </is>
      </c>
      <c r="H1473" t="inlineStr"/>
      <c r="I1473" t="inlineStr">
        <is>
          <t>SEGEA</t>
        </is>
      </c>
    </row>
    <row r="1474">
      <c r="A1474" t="inlineStr">
        <is>
          <t>L1-G4 POZO</t>
        </is>
      </c>
      <c r="B1474" t="inlineStr">
        <is>
          <t>Profundidad del agua subterránea bajo el nivel de terreno</t>
        </is>
      </c>
      <c r="C1474" t="n">
        <v>2</v>
      </c>
      <c r="D1474" t="inlineStr"/>
      <c r="E1474" t="inlineStr">
        <is>
          <t>04-09-2025 15:44:00</t>
        </is>
      </c>
      <c r="F1474" t="inlineStr">
        <is>
          <t>mbnt</t>
        </is>
      </c>
      <c r="G1474" t="inlineStr">
        <is>
          <t>040-01</t>
        </is>
      </c>
      <c r="H1474" t="inlineStr"/>
      <c r="I1474" t="inlineStr">
        <is>
          <t>SEGEA</t>
        </is>
      </c>
    </row>
    <row r="1475">
      <c r="A1475" t="inlineStr">
        <is>
          <t>L1-G4 POZO</t>
        </is>
      </c>
      <c r="B1475" t="inlineStr">
        <is>
          <t>Cota del agua subterránea</t>
        </is>
      </c>
      <c r="C1475" t="n">
        <v>3</v>
      </c>
      <c r="D1475" t="inlineStr">
        <is>
          <t>2298.806</t>
        </is>
      </c>
      <c r="E1475" t="inlineStr">
        <is>
          <t>05-09-2025 15:35:00</t>
        </is>
      </c>
      <c r="F1475" t="inlineStr">
        <is>
          <t>msnm</t>
        </is>
      </c>
      <c r="G1475" t="inlineStr">
        <is>
          <t>040-01</t>
        </is>
      </c>
      <c r="H1475" t="inlineStr"/>
      <c r="I1475" t="inlineStr">
        <is>
          <t>SEGEA</t>
        </is>
      </c>
    </row>
    <row r="1476">
      <c r="A1476" t="inlineStr">
        <is>
          <t>L1-G4 POZO</t>
        </is>
      </c>
      <c r="B1476" t="inlineStr">
        <is>
          <t>Profundidad del agua subterránea bajo el punto de referencia</t>
        </is>
      </c>
      <c r="C1476" t="n">
        <v>1</v>
      </c>
      <c r="D1476" t="inlineStr">
        <is>
          <t>1.335</t>
        </is>
      </c>
      <c r="E1476" t="inlineStr">
        <is>
          <t>05-09-2025 15:35:00</t>
        </is>
      </c>
      <c r="F1476" t="inlineStr">
        <is>
          <t>mbpr</t>
        </is>
      </c>
      <c r="G1476" t="inlineStr">
        <is>
          <t>040-01</t>
        </is>
      </c>
      <c r="H1476" t="inlineStr"/>
      <c r="I1476" t="inlineStr">
        <is>
          <t>SEGEA</t>
        </is>
      </c>
    </row>
    <row r="1477">
      <c r="A1477" t="inlineStr">
        <is>
          <t>L1-G4 POZO</t>
        </is>
      </c>
      <c r="B1477" t="inlineStr">
        <is>
          <t>Profundidad del agua subterránea bajo el nivel de terreno</t>
        </is>
      </c>
      <c r="C1477" t="n">
        <v>2</v>
      </c>
      <c r="D1477" t="inlineStr"/>
      <c r="E1477" t="inlineStr">
        <is>
          <t>05-09-2025 15:35:00</t>
        </is>
      </c>
      <c r="F1477" t="inlineStr">
        <is>
          <t>mbnt</t>
        </is>
      </c>
      <c r="G1477" t="inlineStr">
        <is>
          <t>040-01</t>
        </is>
      </c>
      <c r="H1477" t="inlineStr"/>
      <c r="I1477" t="inlineStr">
        <is>
          <t>SEGEA</t>
        </is>
      </c>
    </row>
    <row r="1478">
      <c r="A1478" t="inlineStr">
        <is>
          <t>L1-G4 POZO</t>
        </is>
      </c>
      <c r="B1478" t="inlineStr">
        <is>
          <t>Cota del agua subterránea</t>
        </is>
      </c>
      <c r="C1478" t="n">
        <v>3</v>
      </c>
      <c r="D1478" t="inlineStr">
        <is>
          <t>2298.806</t>
        </is>
      </c>
      <c r="E1478" t="inlineStr">
        <is>
          <t>06-09-2025 13:45:00</t>
        </is>
      </c>
      <c r="F1478" t="inlineStr">
        <is>
          <t>msnm</t>
        </is>
      </c>
      <c r="G1478" t="inlineStr">
        <is>
          <t>040-01</t>
        </is>
      </c>
      <c r="H1478" t="inlineStr"/>
      <c r="I1478" t="inlineStr">
        <is>
          <t>SEGEA</t>
        </is>
      </c>
    </row>
    <row r="1479">
      <c r="A1479" t="inlineStr">
        <is>
          <t>L1-G4 POZO</t>
        </is>
      </c>
      <c r="B1479" t="inlineStr">
        <is>
          <t>Profundidad del agua subterránea bajo el punto de referencia</t>
        </is>
      </c>
      <c r="C1479" t="n">
        <v>1</v>
      </c>
      <c r="D1479" t="inlineStr">
        <is>
          <t>1.335</t>
        </is>
      </c>
      <c r="E1479" t="inlineStr">
        <is>
          <t>06-09-2025 13:45:00</t>
        </is>
      </c>
      <c r="F1479" t="inlineStr">
        <is>
          <t>mbpr</t>
        </is>
      </c>
      <c r="G1479" t="inlineStr">
        <is>
          <t>040-01</t>
        </is>
      </c>
      <c r="H1479" t="inlineStr"/>
      <c r="I1479" t="inlineStr">
        <is>
          <t>SEGEA</t>
        </is>
      </c>
    </row>
    <row r="1480">
      <c r="A1480" t="inlineStr">
        <is>
          <t>L1-G4 POZO</t>
        </is>
      </c>
      <c r="B1480" t="inlineStr">
        <is>
          <t>Profundidad del agua subterránea bajo el nivel de terreno</t>
        </is>
      </c>
      <c r="C1480" t="n">
        <v>2</v>
      </c>
      <c r="D1480" t="inlineStr"/>
      <c r="E1480" t="inlineStr">
        <is>
          <t>06-09-2025 13:45:00</t>
        </is>
      </c>
      <c r="F1480" t="inlineStr">
        <is>
          <t>mbnt</t>
        </is>
      </c>
      <c r="G1480" t="inlineStr">
        <is>
          <t>040-01</t>
        </is>
      </c>
      <c r="H1480" t="inlineStr"/>
      <c r="I1480" t="inlineStr">
        <is>
          <t>SEGEA</t>
        </is>
      </c>
    </row>
    <row r="1481">
      <c r="A1481" t="inlineStr">
        <is>
          <t>L1-G4 POZO</t>
        </is>
      </c>
      <c r="B1481" t="inlineStr">
        <is>
          <t>Cota del agua subterránea</t>
        </is>
      </c>
      <c r="C1481" t="n">
        <v>3</v>
      </c>
      <c r="D1481" t="inlineStr">
        <is>
          <t>2298.805</t>
        </is>
      </c>
      <c r="E1481" t="inlineStr">
        <is>
          <t>07-09-2025 13:02:00</t>
        </is>
      </c>
      <c r="F1481" t="inlineStr">
        <is>
          <t>msnm</t>
        </is>
      </c>
      <c r="G1481" t="inlineStr">
        <is>
          <t>040-01</t>
        </is>
      </c>
      <c r="H1481" t="inlineStr"/>
      <c r="I1481" t="inlineStr">
        <is>
          <t>SEGEA</t>
        </is>
      </c>
    </row>
    <row r="1482">
      <c r="A1482" t="inlineStr">
        <is>
          <t>L1-G4 POZO</t>
        </is>
      </c>
      <c r="B1482" t="inlineStr">
        <is>
          <t>Profundidad del agua subterránea bajo el punto de referencia</t>
        </is>
      </c>
      <c r="C1482" t="n">
        <v>1</v>
      </c>
      <c r="D1482" t="inlineStr">
        <is>
          <t>1.336</t>
        </is>
      </c>
      <c r="E1482" t="inlineStr">
        <is>
          <t>07-09-2025 13:02:00</t>
        </is>
      </c>
      <c r="F1482" t="inlineStr">
        <is>
          <t>mbpr</t>
        </is>
      </c>
      <c r="G1482" t="inlineStr">
        <is>
          <t>040-01</t>
        </is>
      </c>
      <c r="H1482" t="inlineStr"/>
      <c r="I1482" t="inlineStr">
        <is>
          <t>SEGEA</t>
        </is>
      </c>
    </row>
    <row r="1483">
      <c r="A1483" t="inlineStr">
        <is>
          <t>L1-G4 POZO</t>
        </is>
      </c>
      <c r="B1483" t="inlineStr">
        <is>
          <t>Profundidad del agua subterránea bajo el nivel de terreno</t>
        </is>
      </c>
      <c r="C1483" t="n">
        <v>2</v>
      </c>
      <c r="D1483" t="inlineStr"/>
      <c r="E1483" t="inlineStr">
        <is>
          <t>07-09-2025 13:02:00</t>
        </is>
      </c>
      <c r="F1483" t="inlineStr">
        <is>
          <t>mbnt</t>
        </is>
      </c>
      <c r="G1483" t="inlineStr">
        <is>
          <t>040-01</t>
        </is>
      </c>
      <c r="H1483" t="inlineStr"/>
      <c r="I1483" t="inlineStr">
        <is>
          <t>SEGEA</t>
        </is>
      </c>
    </row>
    <row r="1484">
      <c r="A1484" t="inlineStr">
        <is>
          <t>L1-G4 POZO</t>
        </is>
      </c>
      <c r="B1484" t="inlineStr">
        <is>
          <t>Cota del agua subterránea</t>
        </is>
      </c>
      <c r="C1484" t="n">
        <v>3</v>
      </c>
      <c r="D1484" t="inlineStr">
        <is>
          <t>2298.803</t>
        </is>
      </c>
      <c r="E1484" t="inlineStr">
        <is>
          <t>08-09-2025 16:15:00</t>
        </is>
      </c>
      <c r="F1484" t="inlineStr">
        <is>
          <t>msnm</t>
        </is>
      </c>
      <c r="G1484" t="inlineStr">
        <is>
          <t>040-01</t>
        </is>
      </c>
      <c r="H1484" t="inlineStr"/>
      <c r="I1484" t="inlineStr">
        <is>
          <t>SEGEA</t>
        </is>
      </c>
    </row>
    <row r="1485">
      <c r="A1485" t="inlineStr">
        <is>
          <t>L1-G4 POZO</t>
        </is>
      </c>
      <c r="B1485" t="inlineStr">
        <is>
          <t>Profundidad del agua subterránea bajo el punto de referencia</t>
        </is>
      </c>
      <c r="C1485" t="n">
        <v>1</v>
      </c>
      <c r="D1485" t="inlineStr">
        <is>
          <t>1.338</t>
        </is>
      </c>
      <c r="E1485" t="inlineStr">
        <is>
          <t>08-09-2025 16:15:00</t>
        </is>
      </c>
      <c r="F1485" t="inlineStr">
        <is>
          <t>mbpr</t>
        </is>
      </c>
      <c r="G1485" t="inlineStr">
        <is>
          <t>040-01</t>
        </is>
      </c>
      <c r="H1485" t="inlineStr"/>
      <c r="I1485" t="inlineStr">
        <is>
          <t>SEGEA</t>
        </is>
      </c>
    </row>
    <row r="1486">
      <c r="A1486" t="inlineStr">
        <is>
          <t>L1-G4 POZO</t>
        </is>
      </c>
      <c r="B1486" t="inlineStr">
        <is>
          <t>Profundidad del agua subterránea bajo el nivel de terreno</t>
        </is>
      </c>
      <c r="C1486" t="n">
        <v>2</v>
      </c>
      <c r="D1486" t="inlineStr"/>
      <c r="E1486" t="inlineStr">
        <is>
          <t>08-09-2025 16:15:00</t>
        </is>
      </c>
      <c r="F1486" t="inlineStr">
        <is>
          <t>mbnt</t>
        </is>
      </c>
      <c r="G1486" t="inlineStr">
        <is>
          <t>040-01</t>
        </is>
      </c>
      <c r="H1486" t="inlineStr"/>
      <c r="I1486" t="inlineStr">
        <is>
          <t>SEGEA</t>
        </is>
      </c>
    </row>
    <row r="1487">
      <c r="A1487" t="inlineStr">
        <is>
          <t>L1-G4 POZO</t>
        </is>
      </c>
      <c r="B1487" t="inlineStr">
        <is>
          <t>Cota del agua subterránea</t>
        </is>
      </c>
      <c r="C1487" t="n">
        <v>3</v>
      </c>
      <c r="D1487" t="inlineStr">
        <is>
          <t>2298.805</t>
        </is>
      </c>
      <c r="E1487" t="inlineStr">
        <is>
          <t>09-09-2025 16:02:00</t>
        </is>
      </c>
      <c r="F1487" t="inlineStr">
        <is>
          <t>msnm</t>
        </is>
      </c>
      <c r="G1487" t="inlineStr">
        <is>
          <t>040-01</t>
        </is>
      </c>
      <c r="H1487" t="inlineStr"/>
      <c r="I1487" t="inlineStr">
        <is>
          <t>SEGEA</t>
        </is>
      </c>
    </row>
    <row r="1488">
      <c r="A1488" t="inlineStr">
        <is>
          <t>L1-G4 POZO</t>
        </is>
      </c>
      <c r="B1488" t="inlineStr">
        <is>
          <t>Profundidad del agua subterránea bajo el punto de referencia</t>
        </is>
      </c>
      <c r="C1488" t="n">
        <v>1</v>
      </c>
      <c r="D1488" t="inlineStr">
        <is>
          <t>1.336</t>
        </is>
      </c>
      <c r="E1488" t="inlineStr">
        <is>
          <t>09-09-2025 16:02:00</t>
        </is>
      </c>
      <c r="F1488" t="inlineStr">
        <is>
          <t>mbpr</t>
        </is>
      </c>
      <c r="G1488" t="inlineStr">
        <is>
          <t>040-01</t>
        </is>
      </c>
      <c r="H1488" t="inlineStr"/>
      <c r="I1488" t="inlineStr">
        <is>
          <t>SEGEA</t>
        </is>
      </c>
    </row>
    <row r="1489">
      <c r="A1489" t="inlineStr">
        <is>
          <t>L1-G4 POZO</t>
        </is>
      </c>
      <c r="B1489" t="inlineStr">
        <is>
          <t>Profundidad del agua subterránea bajo el nivel de terreno</t>
        </is>
      </c>
      <c r="C1489" t="n">
        <v>2</v>
      </c>
      <c r="D1489" t="inlineStr"/>
      <c r="E1489" t="inlineStr">
        <is>
          <t>09-09-2025 16:02:00</t>
        </is>
      </c>
      <c r="F1489" t="inlineStr">
        <is>
          <t>mbnt</t>
        </is>
      </c>
      <c r="G1489" t="inlineStr">
        <is>
          <t>040-01</t>
        </is>
      </c>
      <c r="H1489" t="inlineStr"/>
      <c r="I1489" t="inlineStr">
        <is>
          <t>SEGEA</t>
        </is>
      </c>
    </row>
    <row r="1490">
      <c r="A1490" t="inlineStr">
        <is>
          <t>L1-G4 POZO</t>
        </is>
      </c>
      <c r="B1490" t="inlineStr">
        <is>
          <t>Cota del agua subterránea</t>
        </is>
      </c>
      <c r="C1490" t="n">
        <v>3</v>
      </c>
      <c r="D1490" t="inlineStr">
        <is>
          <t>2298.804</t>
        </is>
      </c>
      <c r="E1490" t="inlineStr">
        <is>
          <t>10-09-2025 14:55:00</t>
        </is>
      </c>
      <c r="F1490" t="inlineStr">
        <is>
          <t>msnm</t>
        </is>
      </c>
      <c r="G1490" t="inlineStr">
        <is>
          <t>040-01</t>
        </is>
      </c>
      <c r="H1490" t="inlineStr"/>
      <c r="I1490" t="inlineStr">
        <is>
          <t>SEGEA</t>
        </is>
      </c>
    </row>
    <row r="1491">
      <c r="A1491" t="inlineStr">
        <is>
          <t>L1-G4 POZO</t>
        </is>
      </c>
      <c r="B1491" t="inlineStr">
        <is>
          <t>Profundidad del agua subterránea bajo el punto de referencia</t>
        </is>
      </c>
      <c r="C1491" t="n">
        <v>1</v>
      </c>
      <c r="D1491" t="inlineStr">
        <is>
          <t>1.337</t>
        </is>
      </c>
      <c r="E1491" t="inlineStr">
        <is>
          <t>10-09-2025 14:55:00</t>
        </is>
      </c>
      <c r="F1491" t="inlineStr">
        <is>
          <t>mbpr</t>
        </is>
      </c>
      <c r="G1491" t="inlineStr">
        <is>
          <t>040-01</t>
        </is>
      </c>
      <c r="H1491" t="inlineStr"/>
      <c r="I1491" t="inlineStr">
        <is>
          <t>SEGEA</t>
        </is>
      </c>
    </row>
    <row r="1492">
      <c r="A1492" t="inlineStr">
        <is>
          <t>L1-G4 POZO</t>
        </is>
      </c>
      <c r="B1492" t="inlineStr">
        <is>
          <t>Profundidad del agua subterránea bajo el nivel de terreno</t>
        </is>
      </c>
      <c r="C1492" t="n">
        <v>2</v>
      </c>
      <c r="D1492" t="inlineStr"/>
      <c r="E1492" t="inlineStr">
        <is>
          <t>10-09-2025 14:55:00</t>
        </is>
      </c>
      <c r="F1492" t="inlineStr">
        <is>
          <t>mbnt</t>
        </is>
      </c>
      <c r="G1492" t="inlineStr">
        <is>
          <t>040-01</t>
        </is>
      </c>
      <c r="H1492" t="inlineStr"/>
      <c r="I1492" t="inlineStr">
        <is>
          <t>SEGEA</t>
        </is>
      </c>
    </row>
    <row r="1493">
      <c r="A1493" t="inlineStr">
        <is>
          <t>L1-G4 POZO</t>
        </is>
      </c>
      <c r="B1493" t="inlineStr">
        <is>
          <t>Cota del agua subterránea</t>
        </is>
      </c>
      <c r="C1493" t="n">
        <v>3</v>
      </c>
      <c r="D1493" t="inlineStr">
        <is>
          <t>2298.804</t>
        </is>
      </c>
      <c r="E1493" t="inlineStr">
        <is>
          <t>11-09-2025 14:56:00</t>
        </is>
      </c>
      <c r="F1493" t="inlineStr">
        <is>
          <t>msnm</t>
        </is>
      </c>
      <c r="G1493" t="inlineStr">
        <is>
          <t>040-01</t>
        </is>
      </c>
      <c r="H1493" t="inlineStr"/>
      <c r="I1493" t="inlineStr">
        <is>
          <t>SEGEA</t>
        </is>
      </c>
    </row>
    <row r="1494">
      <c r="A1494" t="inlineStr">
        <is>
          <t>L1-G4 POZO</t>
        </is>
      </c>
      <c r="B1494" t="inlineStr">
        <is>
          <t>Profundidad del agua subterránea bajo el punto de referencia</t>
        </is>
      </c>
      <c r="C1494" t="n">
        <v>1</v>
      </c>
      <c r="D1494" t="inlineStr">
        <is>
          <t>1.337</t>
        </is>
      </c>
      <c r="E1494" t="inlineStr">
        <is>
          <t>11-09-2025 14:56:00</t>
        </is>
      </c>
      <c r="F1494" t="inlineStr">
        <is>
          <t>mbpr</t>
        </is>
      </c>
      <c r="G1494" t="inlineStr">
        <is>
          <t>040-01</t>
        </is>
      </c>
      <c r="H1494" t="inlineStr"/>
      <c r="I1494" t="inlineStr">
        <is>
          <t>SEGEA</t>
        </is>
      </c>
    </row>
    <row r="1495">
      <c r="A1495" t="inlineStr">
        <is>
          <t>L1-G4 POZO</t>
        </is>
      </c>
      <c r="B1495" t="inlineStr">
        <is>
          <t>Profundidad del agua subterránea bajo el nivel de terreno</t>
        </is>
      </c>
      <c r="C1495" t="n">
        <v>2</v>
      </c>
      <c r="D1495" t="inlineStr"/>
      <c r="E1495" t="inlineStr">
        <is>
          <t>11-09-2025 14:56:00</t>
        </is>
      </c>
      <c r="F1495" t="inlineStr">
        <is>
          <t>mbnt</t>
        </is>
      </c>
      <c r="G1495" t="inlineStr">
        <is>
          <t>040-01</t>
        </is>
      </c>
      <c r="H1495" t="inlineStr"/>
      <c r="I1495" t="inlineStr">
        <is>
          <t>SEGEA</t>
        </is>
      </c>
    </row>
    <row r="1496">
      <c r="A1496" t="inlineStr">
        <is>
          <t>L1-G4 POZO</t>
        </is>
      </c>
      <c r="B1496" t="inlineStr">
        <is>
          <t>Cota del agua subterránea</t>
        </is>
      </c>
      <c r="C1496" t="n">
        <v>3</v>
      </c>
      <c r="D1496" t="inlineStr">
        <is>
          <t>2298.804</t>
        </is>
      </c>
      <c r="E1496" t="inlineStr">
        <is>
          <t>12-09-2025 14:39:00</t>
        </is>
      </c>
      <c r="F1496" t="inlineStr">
        <is>
          <t>msnm</t>
        </is>
      </c>
      <c r="G1496" t="inlineStr">
        <is>
          <t>040-01</t>
        </is>
      </c>
      <c r="H1496" t="inlineStr"/>
      <c r="I1496" t="inlineStr">
        <is>
          <t>SEGEA</t>
        </is>
      </c>
    </row>
    <row r="1497">
      <c r="A1497" t="inlineStr">
        <is>
          <t>L1-G4 POZO</t>
        </is>
      </c>
      <c r="B1497" t="inlineStr">
        <is>
          <t>Profundidad del agua subterránea bajo el punto de referencia</t>
        </is>
      </c>
      <c r="C1497" t="n">
        <v>1</v>
      </c>
      <c r="D1497" t="inlineStr">
        <is>
          <t>1.337</t>
        </is>
      </c>
      <c r="E1497" t="inlineStr">
        <is>
          <t>12-09-2025 14:39:00</t>
        </is>
      </c>
      <c r="F1497" t="inlineStr">
        <is>
          <t>mbpr</t>
        </is>
      </c>
      <c r="G1497" t="inlineStr">
        <is>
          <t>040-01</t>
        </is>
      </c>
      <c r="H1497" t="inlineStr"/>
      <c r="I1497" t="inlineStr">
        <is>
          <t>SEGEA</t>
        </is>
      </c>
    </row>
    <row r="1498">
      <c r="A1498" t="inlineStr">
        <is>
          <t>L1-G4 POZO</t>
        </is>
      </c>
      <c r="B1498" t="inlineStr">
        <is>
          <t>Profundidad del agua subterránea bajo el nivel de terreno</t>
        </is>
      </c>
      <c r="C1498" t="n">
        <v>2</v>
      </c>
      <c r="D1498" t="inlineStr"/>
      <c r="E1498" t="inlineStr">
        <is>
          <t>12-09-2025 14:39:00</t>
        </is>
      </c>
      <c r="F1498" t="inlineStr">
        <is>
          <t>mbnt</t>
        </is>
      </c>
      <c r="G1498" t="inlineStr">
        <is>
          <t>040-01</t>
        </is>
      </c>
      <c r="H1498" t="inlineStr"/>
      <c r="I1498" t="inlineStr">
        <is>
          <t>SEGEA</t>
        </is>
      </c>
    </row>
    <row r="1499">
      <c r="A1499" t="inlineStr">
        <is>
          <t>L1-G4 POZO</t>
        </is>
      </c>
      <c r="B1499" t="inlineStr">
        <is>
          <t>Cota del agua subterránea</t>
        </is>
      </c>
      <c r="C1499" t="n">
        <v>3</v>
      </c>
      <c r="D1499" t="inlineStr">
        <is>
          <t>2298.801</t>
        </is>
      </c>
      <c r="E1499" t="inlineStr">
        <is>
          <t>13-09-2025 08:04:00</t>
        </is>
      </c>
      <c r="F1499" t="inlineStr">
        <is>
          <t>msnm</t>
        </is>
      </c>
      <c r="G1499" t="inlineStr">
        <is>
          <t>040-01</t>
        </is>
      </c>
      <c r="H1499" t="inlineStr"/>
      <c r="I1499" t="inlineStr">
        <is>
          <t>SEGEA</t>
        </is>
      </c>
    </row>
    <row r="1500">
      <c r="A1500" t="inlineStr">
        <is>
          <t>L1-G4 POZO</t>
        </is>
      </c>
      <c r="B1500" t="inlineStr">
        <is>
          <t>Profundidad del agua subterránea bajo el punto de referencia</t>
        </is>
      </c>
      <c r="C1500" t="n">
        <v>1</v>
      </c>
      <c r="D1500" t="inlineStr">
        <is>
          <t>1.340</t>
        </is>
      </c>
      <c r="E1500" t="inlineStr">
        <is>
          <t>13-09-2025 08:04:00</t>
        </is>
      </c>
      <c r="F1500" t="inlineStr">
        <is>
          <t>mbpr</t>
        </is>
      </c>
      <c r="G1500" t="inlineStr">
        <is>
          <t>040-01</t>
        </is>
      </c>
      <c r="H1500" t="inlineStr"/>
      <c r="I1500" t="inlineStr">
        <is>
          <t>SEGEA</t>
        </is>
      </c>
    </row>
    <row r="1501">
      <c r="A1501" t="inlineStr">
        <is>
          <t>L1-G4 POZO</t>
        </is>
      </c>
      <c r="B1501" t="inlineStr">
        <is>
          <t>Profundidad del agua subterránea bajo el nivel de terreno</t>
        </is>
      </c>
      <c r="C1501" t="n">
        <v>2</v>
      </c>
      <c r="D1501" t="inlineStr"/>
      <c r="E1501" t="inlineStr">
        <is>
          <t>13-09-2025 08:04:00</t>
        </is>
      </c>
      <c r="F1501" t="inlineStr">
        <is>
          <t>mbnt</t>
        </is>
      </c>
      <c r="G1501" t="inlineStr">
        <is>
          <t>040-01</t>
        </is>
      </c>
      <c r="H1501" t="inlineStr"/>
      <c r="I1501" t="inlineStr">
        <is>
          <t>SEGEA</t>
        </is>
      </c>
    </row>
    <row r="1502">
      <c r="A1502" t="inlineStr">
        <is>
          <t>L1-G4 POZO</t>
        </is>
      </c>
      <c r="B1502" t="inlineStr">
        <is>
          <t>Cota del agua subterránea</t>
        </is>
      </c>
      <c r="C1502" t="n">
        <v>3</v>
      </c>
      <c r="D1502" t="inlineStr">
        <is>
          <t>2298.801</t>
        </is>
      </c>
      <c r="E1502" t="inlineStr">
        <is>
          <t>14-09-2025 09:33:00</t>
        </is>
      </c>
      <c r="F1502" t="inlineStr">
        <is>
          <t>msnm</t>
        </is>
      </c>
      <c r="G1502" t="inlineStr">
        <is>
          <t>040-01</t>
        </is>
      </c>
      <c r="H1502" t="inlineStr"/>
      <c r="I1502" t="inlineStr">
        <is>
          <t>SEGEA</t>
        </is>
      </c>
    </row>
    <row r="1503">
      <c r="A1503" t="inlineStr">
        <is>
          <t>L1-G4 POZO</t>
        </is>
      </c>
      <c r="B1503" t="inlineStr">
        <is>
          <t>Profundidad del agua subterránea bajo el punto de referencia</t>
        </is>
      </c>
      <c r="C1503" t="n">
        <v>1</v>
      </c>
      <c r="D1503" t="inlineStr">
        <is>
          <t>1.340</t>
        </is>
      </c>
      <c r="E1503" t="inlineStr">
        <is>
          <t>14-09-2025 09:33:00</t>
        </is>
      </c>
      <c r="F1503" t="inlineStr">
        <is>
          <t>mbpr</t>
        </is>
      </c>
      <c r="G1503" t="inlineStr">
        <is>
          <t>040-01</t>
        </is>
      </c>
      <c r="H1503" t="inlineStr"/>
      <c r="I1503" t="inlineStr">
        <is>
          <t>SEGEA</t>
        </is>
      </c>
    </row>
    <row r="1504">
      <c r="A1504" t="inlineStr">
        <is>
          <t>L1-G4 POZO</t>
        </is>
      </c>
      <c r="B1504" t="inlineStr">
        <is>
          <t>Profundidad del agua subterránea bajo el nivel de terreno</t>
        </is>
      </c>
      <c r="C1504" t="n">
        <v>2</v>
      </c>
      <c r="D1504" t="inlineStr"/>
      <c r="E1504" t="inlineStr">
        <is>
          <t>14-09-2025 09:33:00</t>
        </is>
      </c>
      <c r="F1504" t="inlineStr">
        <is>
          <t>mbnt</t>
        </is>
      </c>
      <c r="G1504" t="inlineStr">
        <is>
          <t>040-01</t>
        </is>
      </c>
      <c r="H1504" t="inlineStr"/>
      <c r="I1504" t="inlineStr">
        <is>
          <t>SEGEA</t>
        </is>
      </c>
    </row>
    <row r="1505">
      <c r="A1505" t="inlineStr">
        <is>
          <t>L1-G4 POZO</t>
        </is>
      </c>
      <c r="B1505" t="inlineStr">
        <is>
          <t>Cota del agua subterránea</t>
        </is>
      </c>
      <c r="C1505" t="n">
        <v>3</v>
      </c>
      <c r="D1505" t="inlineStr">
        <is>
          <t>2298.803</t>
        </is>
      </c>
      <c r="E1505" t="inlineStr">
        <is>
          <t>15-09-2025 15:00:00</t>
        </is>
      </c>
      <c r="F1505" t="inlineStr">
        <is>
          <t>msnm</t>
        </is>
      </c>
      <c r="G1505" t="inlineStr">
        <is>
          <t>040-01</t>
        </is>
      </c>
      <c r="H1505" t="inlineStr"/>
      <c r="I1505" t="inlineStr">
        <is>
          <t>SEGEA</t>
        </is>
      </c>
    </row>
    <row r="1506">
      <c r="A1506" t="inlineStr">
        <is>
          <t>L1-G4 POZO</t>
        </is>
      </c>
      <c r="B1506" t="inlineStr">
        <is>
          <t>Profundidad del agua subterránea bajo el punto de referencia</t>
        </is>
      </c>
      <c r="C1506" t="n">
        <v>1</v>
      </c>
      <c r="D1506" t="inlineStr">
        <is>
          <t>1.338</t>
        </is>
      </c>
      <c r="E1506" t="inlineStr">
        <is>
          <t>15-09-2025 15:00:00</t>
        </is>
      </c>
      <c r="F1506" t="inlineStr">
        <is>
          <t>mbpr</t>
        </is>
      </c>
      <c r="G1506" t="inlineStr">
        <is>
          <t>040-01</t>
        </is>
      </c>
      <c r="H1506" t="inlineStr"/>
      <c r="I1506" t="inlineStr">
        <is>
          <t>SEGEA</t>
        </is>
      </c>
    </row>
    <row r="1507">
      <c r="A1507" t="inlineStr">
        <is>
          <t>L1-G4 POZO</t>
        </is>
      </c>
      <c r="B1507" t="inlineStr">
        <is>
          <t>Profundidad del agua subterránea bajo el nivel de terreno</t>
        </is>
      </c>
      <c r="C1507" t="n">
        <v>2</v>
      </c>
      <c r="D1507" t="inlineStr"/>
      <c r="E1507" t="inlineStr">
        <is>
          <t>15-09-2025 15:00:00</t>
        </is>
      </c>
      <c r="F1507" t="inlineStr">
        <is>
          <t>mbnt</t>
        </is>
      </c>
      <c r="G1507" t="inlineStr">
        <is>
          <t>040-01</t>
        </is>
      </c>
      <c r="H1507" t="inlineStr"/>
      <c r="I1507" t="inlineStr">
        <is>
          <t>SEGEA</t>
        </is>
      </c>
    </row>
    <row r="1508">
      <c r="A1508" t="inlineStr">
        <is>
          <t>L1-G4 POZO</t>
        </is>
      </c>
      <c r="B1508" t="inlineStr">
        <is>
          <t>Cota del agua subterránea</t>
        </is>
      </c>
      <c r="C1508" t="n">
        <v>3</v>
      </c>
      <c r="D1508" t="inlineStr">
        <is>
          <t>2298.803</t>
        </is>
      </c>
      <c r="E1508" t="inlineStr">
        <is>
          <t>16-09-2025 15:05:00</t>
        </is>
      </c>
      <c r="F1508" t="inlineStr">
        <is>
          <t>msnm</t>
        </is>
      </c>
      <c r="G1508" t="inlineStr">
        <is>
          <t>040-01</t>
        </is>
      </c>
      <c r="H1508" t="inlineStr"/>
      <c r="I1508" t="inlineStr">
        <is>
          <t>SEGEA</t>
        </is>
      </c>
    </row>
    <row r="1509">
      <c r="A1509" t="inlineStr">
        <is>
          <t>L1-G4 POZO</t>
        </is>
      </c>
      <c r="B1509" t="inlineStr">
        <is>
          <t>Profundidad del agua subterránea bajo el punto de referencia</t>
        </is>
      </c>
      <c r="C1509" t="n">
        <v>1</v>
      </c>
      <c r="D1509" t="inlineStr">
        <is>
          <t>1.338</t>
        </is>
      </c>
      <c r="E1509" t="inlineStr">
        <is>
          <t>16-09-2025 15:05:00</t>
        </is>
      </c>
      <c r="F1509" t="inlineStr">
        <is>
          <t>mbpr</t>
        </is>
      </c>
      <c r="G1509" t="inlineStr">
        <is>
          <t>040-01</t>
        </is>
      </c>
      <c r="H1509" t="inlineStr"/>
      <c r="I1509" t="inlineStr">
        <is>
          <t>SEGEA</t>
        </is>
      </c>
    </row>
    <row r="1510">
      <c r="A1510" t="inlineStr">
        <is>
          <t>L1-G4 POZO</t>
        </is>
      </c>
      <c r="B1510" t="inlineStr">
        <is>
          <t>Profundidad del agua subterránea bajo el nivel de terreno</t>
        </is>
      </c>
      <c r="C1510" t="n">
        <v>2</v>
      </c>
      <c r="D1510" t="inlineStr"/>
      <c r="E1510" t="inlineStr">
        <is>
          <t>16-09-2025 15:05:00</t>
        </is>
      </c>
      <c r="F1510" t="inlineStr">
        <is>
          <t>mbnt</t>
        </is>
      </c>
      <c r="G1510" t="inlineStr">
        <is>
          <t>040-01</t>
        </is>
      </c>
      <c r="H1510" t="inlineStr"/>
      <c r="I1510" t="inlineStr">
        <is>
          <t>SEGEA</t>
        </is>
      </c>
    </row>
    <row r="1511">
      <c r="A1511" t="inlineStr">
        <is>
          <t>L1-G4 POZO</t>
        </is>
      </c>
      <c r="B1511" t="inlineStr">
        <is>
          <t>Cota del agua subterránea</t>
        </is>
      </c>
      <c r="C1511" t="n">
        <v>3</v>
      </c>
      <c r="D1511" t="inlineStr">
        <is>
          <t>2298.801</t>
        </is>
      </c>
      <c r="E1511" t="inlineStr">
        <is>
          <t>17-09-2025 08:35:00</t>
        </is>
      </c>
      <c r="F1511" t="inlineStr">
        <is>
          <t>msnm</t>
        </is>
      </c>
      <c r="G1511" t="inlineStr">
        <is>
          <t>040-01</t>
        </is>
      </c>
      <c r="H1511" t="inlineStr"/>
      <c r="I1511" t="inlineStr">
        <is>
          <t>SEGEA</t>
        </is>
      </c>
    </row>
    <row r="1512">
      <c r="A1512" t="inlineStr">
        <is>
          <t>L1-G4 POZO</t>
        </is>
      </c>
      <c r="B1512" t="inlineStr">
        <is>
          <t>Profundidad del agua subterránea bajo el punto de referencia</t>
        </is>
      </c>
      <c r="C1512" t="n">
        <v>1</v>
      </c>
      <c r="D1512" t="inlineStr">
        <is>
          <t>1.340</t>
        </is>
      </c>
      <c r="E1512" t="inlineStr">
        <is>
          <t>17-09-2025 08:35:00</t>
        </is>
      </c>
      <c r="F1512" t="inlineStr">
        <is>
          <t>mbpr</t>
        </is>
      </c>
      <c r="G1512" t="inlineStr">
        <is>
          <t>040-01</t>
        </is>
      </c>
      <c r="H1512" t="inlineStr"/>
      <c r="I1512" t="inlineStr">
        <is>
          <t>SEGEA</t>
        </is>
      </c>
    </row>
    <row r="1513">
      <c r="A1513" t="inlineStr">
        <is>
          <t>L1-G4 POZO</t>
        </is>
      </c>
      <c r="B1513" t="inlineStr">
        <is>
          <t>Profundidad del agua subterránea bajo el nivel de terreno</t>
        </is>
      </c>
      <c r="C1513" t="n">
        <v>2</v>
      </c>
      <c r="D1513" t="inlineStr"/>
      <c r="E1513" t="inlineStr">
        <is>
          <t>17-09-2025 08:35:00</t>
        </is>
      </c>
      <c r="F1513" t="inlineStr">
        <is>
          <t>mbnt</t>
        </is>
      </c>
      <c r="G1513" t="inlineStr">
        <is>
          <t>040-01</t>
        </is>
      </c>
      <c r="H1513" t="inlineStr"/>
      <c r="I1513" t="inlineStr">
        <is>
          <t>SEGEA</t>
        </is>
      </c>
    </row>
    <row r="1514">
      <c r="A1514" t="inlineStr">
        <is>
          <t>L1-G4 POZO</t>
        </is>
      </c>
      <c r="B1514" t="inlineStr">
        <is>
          <t>Cota del agua subterránea</t>
        </is>
      </c>
      <c r="C1514" t="n">
        <v>3</v>
      </c>
      <c r="D1514" t="inlineStr">
        <is>
          <t>2298.798</t>
        </is>
      </c>
      <c r="E1514" t="inlineStr">
        <is>
          <t>19-09-2025 09:19:00</t>
        </is>
      </c>
      <c r="F1514" t="inlineStr">
        <is>
          <t>msnm</t>
        </is>
      </c>
      <c r="G1514" t="inlineStr">
        <is>
          <t>040-01</t>
        </is>
      </c>
      <c r="H1514" t="inlineStr"/>
      <c r="I1514" t="inlineStr">
        <is>
          <t>SEGEA</t>
        </is>
      </c>
    </row>
    <row r="1515">
      <c r="A1515" t="inlineStr">
        <is>
          <t>L1-G4 POZO</t>
        </is>
      </c>
      <c r="B1515" t="inlineStr">
        <is>
          <t>Profundidad del agua subterránea bajo el punto de referencia</t>
        </is>
      </c>
      <c r="C1515" t="n">
        <v>1</v>
      </c>
      <c r="D1515" t="inlineStr">
        <is>
          <t>1.343</t>
        </is>
      </c>
      <c r="E1515" t="inlineStr">
        <is>
          <t>19-09-2025 09:19:00</t>
        </is>
      </c>
      <c r="F1515" t="inlineStr">
        <is>
          <t>mbpr</t>
        </is>
      </c>
      <c r="G1515" t="inlineStr">
        <is>
          <t>040-01</t>
        </is>
      </c>
      <c r="H1515" t="inlineStr"/>
      <c r="I1515" t="inlineStr">
        <is>
          <t>SEGEA</t>
        </is>
      </c>
    </row>
    <row r="1516">
      <c r="A1516" t="inlineStr">
        <is>
          <t>L1-G4 POZO</t>
        </is>
      </c>
      <c r="B1516" t="inlineStr">
        <is>
          <t>Profundidad del agua subterránea bajo el nivel de terreno</t>
        </is>
      </c>
      <c r="C1516" t="n">
        <v>2</v>
      </c>
      <c r="D1516" t="inlineStr"/>
      <c r="E1516" t="inlineStr">
        <is>
          <t>19-09-2025 09:19:00</t>
        </is>
      </c>
      <c r="F1516" t="inlineStr">
        <is>
          <t>mbnt</t>
        </is>
      </c>
      <c r="G1516" t="inlineStr">
        <is>
          <t>040-01</t>
        </is>
      </c>
      <c r="H1516" t="inlineStr"/>
      <c r="I1516" t="inlineStr">
        <is>
          <t>SEGEA</t>
        </is>
      </c>
    </row>
    <row r="1517">
      <c r="A1517" t="inlineStr">
        <is>
          <t>L1-G4 POZO</t>
        </is>
      </c>
      <c r="B1517" t="inlineStr">
        <is>
          <t>Cota del agua subterránea</t>
        </is>
      </c>
      <c r="C1517" t="n">
        <v>3</v>
      </c>
      <c r="D1517" t="inlineStr">
        <is>
          <t>2298.802</t>
        </is>
      </c>
      <c r="E1517" t="inlineStr">
        <is>
          <t>20-09-2025 13:20:00</t>
        </is>
      </c>
      <c r="F1517" t="inlineStr">
        <is>
          <t>msnm</t>
        </is>
      </c>
      <c r="G1517" t="inlineStr">
        <is>
          <t>040-01</t>
        </is>
      </c>
      <c r="H1517" t="inlineStr"/>
      <c r="I1517" t="inlineStr">
        <is>
          <t>SEGEA</t>
        </is>
      </c>
    </row>
    <row r="1518">
      <c r="A1518" t="inlineStr">
        <is>
          <t>L1-G4 POZO</t>
        </is>
      </c>
      <c r="B1518" t="inlineStr">
        <is>
          <t>Profundidad del agua subterránea bajo el punto de referencia</t>
        </is>
      </c>
      <c r="C1518" t="n">
        <v>1</v>
      </c>
      <c r="D1518" t="inlineStr">
        <is>
          <t>1.339</t>
        </is>
      </c>
      <c r="E1518" t="inlineStr">
        <is>
          <t>20-09-2025 13:20:00</t>
        </is>
      </c>
      <c r="F1518" t="inlineStr">
        <is>
          <t>mbpr</t>
        </is>
      </c>
      <c r="G1518" t="inlineStr">
        <is>
          <t>040-01</t>
        </is>
      </c>
      <c r="H1518" t="inlineStr"/>
      <c r="I1518" t="inlineStr">
        <is>
          <t>SEGEA</t>
        </is>
      </c>
    </row>
    <row r="1519">
      <c r="A1519" t="inlineStr">
        <is>
          <t>L1-G4 POZO</t>
        </is>
      </c>
      <c r="B1519" t="inlineStr">
        <is>
          <t>Profundidad del agua subterránea bajo el nivel de terreno</t>
        </is>
      </c>
      <c r="C1519" t="n">
        <v>2</v>
      </c>
      <c r="D1519" t="inlineStr"/>
      <c r="E1519" t="inlineStr">
        <is>
          <t>20-09-2025 13:20:00</t>
        </is>
      </c>
      <c r="F1519" t="inlineStr">
        <is>
          <t>mbnt</t>
        </is>
      </c>
      <c r="G1519" t="inlineStr">
        <is>
          <t>040-01</t>
        </is>
      </c>
      <c r="H1519" t="inlineStr"/>
      <c r="I1519" t="inlineStr">
        <is>
          <t>SEGEA</t>
        </is>
      </c>
    </row>
    <row r="1520">
      <c r="A1520" t="inlineStr">
        <is>
          <t>L1-G4 POZO</t>
        </is>
      </c>
      <c r="B1520" t="inlineStr">
        <is>
          <t>Cota del agua subterránea</t>
        </is>
      </c>
      <c r="C1520" t="n">
        <v>3</v>
      </c>
      <c r="D1520" t="inlineStr">
        <is>
          <t>2298.801</t>
        </is>
      </c>
      <c r="E1520" t="inlineStr">
        <is>
          <t>21-09-2025 13:09:00</t>
        </is>
      </c>
      <c r="F1520" t="inlineStr">
        <is>
          <t>msnm</t>
        </is>
      </c>
      <c r="G1520" t="inlineStr">
        <is>
          <t>040-01</t>
        </is>
      </c>
      <c r="H1520" t="inlineStr"/>
      <c r="I1520" t="inlineStr">
        <is>
          <t>SEGEA</t>
        </is>
      </c>
    </row>
    <row r="1521">
      <c r="A1521" t="inlineStr">
        <is>
          <t>L1-G4 POZO</t>
        </is>
      </c>
      <c r="B1521" t="inlineStr">
        <is>
          <t>Profundidad del agua subterránea bajo el punto de referencia</t>
        </is>
      </c>
      <c r="C1521" t="n">
        <v>1</v>
      </c>
      <c r="D1521" t="inlineStr">
        <is>
          <t>1.340</t>
        </is>
      </c>
      <c r="E1521" t="inlineStr">
        <is>
          <t>21-09-2025 13:09:00</t>
        </is>
      </c>
      <c r="F1521" t="inlineStr">
        <is>
          <t>mbpr</t>
        </is>
      </c>
      <c r="G1521" t="inlineStr">
        <is>
          <t>040-01</t>
        </is>
      </c>
      <c r="H1521" t="inlineStr"/>
      <c r="I1521" t="inlineStr">
        <is>
          <t>SEGEA</t>
        </is>
      </c>
    </row>
    <row r="1522">
      <c r="A1522" t="inlineStr">
        <is>
          <t>L1-G4 POZO</t>
        </is>
      </c>
      <c r="B1522" t="inlineStr">
        <is>
          <t>Profundidad del agua subterránea bajo el nivel de terreno</t>
        </is>
      </c>
      <c r="C1522" t="n">
        <v>2</v>
      </c>
      <c r="D1522" t="inlineStr"/>
      <c r="E1522" t="inlineStr">
        <is>
          <t>21-09-2025 13:09:00</t>
        </is>
      </c>
      <c r="F1522" t="inlineStr">
        <is>
          <t>mbnt</t>
        </is>
      </c>
      <c r="G1522" t="inlineStr">
        <is>
          <t>040-01</t>
        </is>
      </c>
      <c r="H1522" t="inlineStr"/>
      <c r="I1522" t="inlineStr">
        <is>
          <t>SEGEA</t>
        </is>
      </c>
    </row>
    <row r="1523">
      <c r="A1523" t="inlineStr">
        <is>
          <t>L1-G4 POZO</t>
        </is>
      </c>
      <c r="B1523" t="inlineStr">
        <is>
          <t>Cota del agua subterránea</t>
        </is>
      </c>
      <c r="C1523" t="n">
        <v>3</v>
      </c>
      <c r="D1523" t="inlineStr">
        <is>
          <t>2298.801</t>
        </is>
      </c>
      <c r="E1523" t="inlineStr">
        <is>
          <t>22-09-2025 14:34:00</t>
        </is>
      </c>
      <c r="F1523" t="inlineStr">
        <is>
          <t>msnm</t>
        </is>
      </c>
      <c r="G1523" t="inlineStr">
        <is>
          <t>040-01</t>
        </is>
      </c>
      <c r="H1523" t="inlineStr"/>
      <c r="I1523" t="inlineStr">
        <is>
          <t>SEGEA</t>
        </is>
      </c>
    </row>
    <row r="1524">
      <c r="A1524" t="inlineStr">
        <is>
          <t>L1-G4 POZO</t>
        </is>
      </c>
      <c r="B1524" t="inlineStr">
        <is>
          <t>Profundidad del agua subterránea bajo el punto de referencia</t>
        </is>
      </c>
      <c r="C1524" t="n">
        <v>1</v>
      </c>
      <c r="D1524" t="inlineStr">
        <is>
          <t>1.340</t>
        </is>
      </c>
      <c r="E1524" t="inlineStr">
        <is>
          <t>22-09-2025 14:34:00</t>
        </is>
      </c>
      <c r="F1524" t="inlineStr">
        <is>
          <t>mbpr</t>
        </is>
      </c>
      <c r="G1524" t="inlineStr">
        <is>
          <t>040-01</t>
        </is>
      </c>
      <c r="H1524" t="inlineStr"/>
      <c r="I1524" t="inlineStr">
        <is>
          <t>SEGEA</t>
        </is>
      </c>
    </row>
    <row r="1525">
      <c r="A1525" t="inlineStr">
        <is>
          <t>L1-G4 POZO</t>
        </is>
      </c>
      <c r="B1525" t="inlineStr">
        <is>
          <t>Profundidad del agua subterránea bajo el nivel de terreno</t>
        </is>
      </c>
      <c r="C1525" t="n">
        <v>2</v>
      </c>
      <c r="D1525" t="inlineStr"/>
      <c r="E1525" t="inlineStr">
        <is>
          <t>22-09-2025 14:34:00</t>
        </is>
      </c>
      <c r="F1525" t="inlineStr">
        <is>
          <t>mbnt</t>
        </is>
      </c>
      <c r="G1525" t="inlineStr">
        <is>
          <t>040-01</t>
        </is>
      </c>
      <c r="H1525" t="inlineStr"/>
      <c r="I1525" t="inlineStr">
        <is>
          <t>SEGEA</t>
        </is>
      </c>
    </row>
    <row r="1526">
      <c r="A1526" t="inlineStr">
        <is>
          <t>L1-G4 POZO</t>
        </is>
      </c>
      <c r="B1526" t="inlineStr">
        <is>
          <t>Cota del agua subterránea</t>
        </is>
      </c>
      <c r="C1526" t="n">
        <v>3</v>
      </c>
      <c r="D1526" t="inlineStr">
        <is>
          <t>2298.796</t>
        </is>
      </c>
      <c r="E1526" t="inlineStr">
        <is>
          <t>22-09-2025 15:34:00</t>
        </is>
      </c>
      <c r="F1526" t="inlineStr">
        <is>
          <t>msnm</t>
        </is>
      </c>
      <c r="G1526" t="inlineStr">
        <is>
          <t>No aplica</t>
        </is>
      </c>
      <c r="H1526" t="inlineStr"/>
      <c r="I1526" t="inlineStr">
        <is>
          <t>SQM</t>
        </is>
      </c>
    </row>
    <row r="1527">
      <c r="A1527" t="inlineStr">
        <is>
          <t>L1-G4 POZO</t>
        </is>
      </c>
      <c r="B1527" t="inlineStr">
        <is>
          <t>Profundidad del agua subterránea bajo el punto de referencia</t>
        </is>
      </c>
      <c r="C1527" t="n">
        <v>1</v>
      </c>
      <c r="D1527" t="inlineStr">
        <is>
          <t>1.345</t>
        </is>
      </c>
      <c r="E1527" t="inlineStr">
        <is>
          <t>22-09-2025 15:34:00</t>
        </is>
      </c>
      <c r="F1527" t="inlineStr">
        <is>
          <t>mbpr</t>
        </is>
      </c>
      <c r="G1527" t="inlineStr">
        <is>
          <t>No aplica</t>
        </is>
      </c>
      <c r="H1527" t="inlineStr"/>
      <c r="I1527" t="inlineStr">
        <is>
          <t>SQM</t>
        </is>
      </c>
    </row>
    <row r="1528">
      <c r="A1528" t="inlineStr">
        <is>
          <t>L1-G4 POZO</t>
        </is>
      </c>
      <c r="B1528" t="inlineStr">
        <is>
          <t>Profundidad del agua subterránea bajo el nivel de terreno</t>
        </is>
      </c>
      <c r="C1528" t="n">
        <v>2</v>
      </c>
      <c r="D1528" t="inlineStr"/>
      <c r="E1528" t="inlineStr">
        <is>
          <t>22-09-2025 15:34:00</t>
        </is>
      </c>
      <c r="F1528" t="inlineStr">
        <is>
          <t>mbnt</t>
        </is>
      </c>
      <c r="G1528" t="inlineStr">
        <is>
          <t>No aplica</t>
        </is>
      </c>
      <c r="H1528" t="inlineStr"/>
      <c r="I1528" t="inlineStr">
        <is>
          <t>SQM</t>
        </is>
      </c>
    </row>
    <row r="1529">
      <c r="A1529" t="inlineStr">
        <is>
          <t>L1-G4 POZO</t>
        </is>
      </c>
      <c r="B1529" t="inlineStr">
        <is>
          <t>Cota del agua subterránea</t>
        </is>
      </c>
      <c r="C1529" t="n">
        <v>3</v>
      </c>
      <c r="D1529" t="inlineStr">
        <is>
          <t>2298.800</t>
        </is>
      </c>
      <c r="E1529" t="inlineStr">
        <is>
          <t>23-09-2025 14:42:00</t>
        </is>
      </c>
      <c r="F1529" t="inlineStr">
        <is>
          <t>msnm</t>
        </is>
      </c>
      <c r="G1529" t="inlineStr">
        <is>
          <t>040-01</t>
        </is>
      </c>
      <c r="H1529" t="inlineStr"/>
      <c r="I1529" t="inlineStr">
        <is>
          <t>SEGEA</t>
        </is>
      </c>
    </row>
    <row r="1530">
      <c r="A1530" t="inlineStr">
        <is>
          <t>L1-G4 POZO</t>
        </is>
      </c>
      <c r="B1530" t="inlineStr">
        <is>
          <t>Profundidad del agua subterránea bajo el punto de referencia</t>
        </is>
      </c>
      <c r="C1530" t="n">
        <v>1</v>
      </c>
      <c r="D1530" t="inlineStr">
        <is>
          <t>1.341</t>
        </is>
      </c>
      <c r="E1530" t="inlineStr">
        <is>
          <t>23-09-2025 14:42:00</t>
        </is>
      </c>
      <c r="F1530" t="inlineStr">
        <is>
          <t>mbpr</t>
        </is>
      </c>
      <c r="G1530" t="inlineStr">
        <is>
          <t>040-01</t>
        </is>
      </c>
      <c r="H1530" t="inlineStr"/>
      <c r="I1530" t="inlineStr">
        <is>
          <t>SEGEA</t>
        </is>
      </c>
    </row>
    <row r="1531">
      <c r="A1531" t="inlineStr">
        <is>
          <t>L1-G4 POZO</t>
        </is>
      </c>
      <c r="B1531" t="inlineStr">
        <is>
          <t>Profundidad del agua subterránea bajo el nivel de terreno</t>
        </is>
      </c>
      <c r="C1531" t="n">
        <v>2</v>
      </c>
      <c r="D1531" t="inlineStr"/>
      <c r="E1531" t="inlineStr">
        <is>
          <t>23-09-2025 14:42:00</t>
        </is>
      </c>
      <c r="F1531" t="inlineStr">
        <is>
          <t>mbnt</t>
        </is>
      </c>
      <c r="G1531" t="inlineStr">
        <is>
          <t>040-01</t>
        </is>
      </c>
      <c r="H1531" t="inlineStr"/>
      <c r="I1531" t="inlineStr">
        <is>
          <t>SEGEA</t>
        </is>
      </c>
    </row>
    <row r="1532">
      <c r="A1532" t="inlineStr">
        <is>
          <t>L1-G4 POZO</t>
        </is>
      </c>
      <c r="B1532" t="inlineStr">
        <is>
          <t>Cota del agua subterránea</t>
        </is>
      </c>
      <c r="C1532" t="n">
        <v>3</v>
      </c>
      <c r="D1532" t="inlineStr">
        <is>
          <t>2298.798</t>
        </is>
      </c>
      <c r="E1532" t="inlineStr">
        <is>
          <t>24-09-2025 14:34:00</t>
        </is>
      </c>
      <c r="F1532" t="inlineStr">
        <is>
          <t>msnm</t>
        </is>
      </c>
      <c r="G1532" t="inlineStr">
        <is>
          <t>040-01</t>
        </is>
      </c>
      <c r="H1532" t="inlineStr"/>
      <c r="I1532" t="inlineStr">
        <is>
          <t>SEGEA</t>
        </is>
      </c>
    </row>
    <row r="1533">
      <c r="A1533" t="inlineStr">
        <is>
          <t>L1-G4 POZO</t>
        </is>
      </c>
      <c r="B1533" t="inlineStr">
        <is>
          <t>Profundidad del agua subterránea bajo el punto de referencia</t>
        </is>
      </c>
      <c r="C1533" t="n">
        <v>1</v>
      </c>
      <c r="D1533" t="inlineStr">
        <is>
          <t>1.343</t>
        </is>
      </c>
      <c r="E1533" t="inlineStr">
        <is>
          <t>24-09-2025 14:34:00</t>
        </is>
      </c>
      <c r="F1533" t="inlineStr">
        <is>
          <t>mbpr</t>
        </is>
      </c>
      <c r="G1533" t="inlineStr">
        <is>
          <t>040-01</t>
        </is>
      </c>
      <c r="H1533" t="inlineStr"/>
      <c r="I1533" t="inlineStr">
        <is>
          <t>SEGEA</t>
        </is>
      </c>
    </row>
    <row r="1534">
      <c r="A1534" t="inlineStr">
        <is>
          <t>L1-G4 POZO</t>
        </is>
      </c>
      <c r="B1534" t="inlineStr">
        <is>
          <t>Profundidad del agua subterránea bajo el nivel de terreno</t>
        </is>
      </c>
      <c r="C1534" t="n">
        <v>2</v>
      </c>
      <c r="D1534" t="inlineStr"/>
      <c r="E1534" t="inlineStr">
        <is>
          <t>24-09-2025 14:34:00</t>
        </is>
      </c>
      <c r="F1534" t="inlineStr">
        <is>
          <t>mbnt</t>
        </is>
      </c>
      <c r="G1534" t="inlineStr">
        <is>
          <t>040-01</t>
        </is>
      </c>
      <c r="H1534" t="inlineStr"/>
      <c r="I1534" t="inlineStr">
        <is>
          <t>SEGEA</t>
        </is>
      </c>
    </row>
    <row r="1535">
      <c r="A1535" t="inlineStr">
        <is>
          <t>L1-G4 POZO</t>
        </is>
      </c>
      <c r="B1535" t="inlineStr">
        <is>
          <t>Cota del agua subterránea</t>
        </is>
      </c>
      <c r="C1535" t="n">
        <v>3</v>
      </c>
      <c r="D1535" t="inlineStr">
        <is>
          <t>2298.799</t>
        </is>
      </c>
      <c r="E1535" t="inlineStr">
        <is>
          <t>25-09-2025 14:35:00</t>
        </is>
      </c>
      <c r="F1535" t="inlineStr">
        <is>
          <t>msnm</t>
        </is>
      </c>
      <c r="G1535" t="inlineStr">
        <is>
          <t>040-01</t>
        </is>
      </c>
      <c r="H1535" t="inlineStr"/>
      <c r="I1535" t="inlineStr">
        <is>
          <t>SEGEA</t>
        </is>
      </c>
    </row>
    <row r="1536">
      <c r="A1536" t="inlineStr">
        <is>
          <t>L1-G4 POZO</t>
        </is>
      </c>
      <c r="B1536" t="inlineStr">
        <is>
          <t>Profundidad del agua subterránea bajo el punto de referencia</t>
        </is>
      </c>
      <c r="C1536" t="n">
        <v>1</v>
      </c>
      <c r="D1536" t="inlineStr">
        <is>
          <t>1.342</t>
        </is>
      </c>
      <c r="E1536" t="inlineStr">
        <is>
          <t>25-09-2025 14:35:00</t>
        </is>
      </c>
      <c r="F1536" t="inlineStr">
        <is>
          <t>mbpr</t>
        </is>
      </c>
      <c r="G1536" t="inlineStr">
        <is>
          <t>040-01</t>
        </is>
      </c>
      <c r="H1536" t="inlineStr"/>
      <c r="I1536" t="inlineStr">
        <is>
          <t>SEGEA</t>
        </is>
      </c>
    </row>
    <row r="1537">
      <c r="A1537" t="inlineStr">
        <is>
          <t>L1-G4 POZO</t>
        </is>
      </c>
      <c r="B1537" t="inlineStr">
        <is>
          <t>Profundidad del agua subterránea bajo el nivel de terreno</t>
        </is>
      </c>
      <c r="C1537" t="n">
        <v>2</v>
      </c>
      <c r="D1537" t="inlineStr"/>
      <c r="E1537" t="inlineStr">
        <is>
          <t>25-09-2025 14:35:00</t>
        </is>
      </c>
      <c r="F1537" t="inlineStr">
        <is>
          <t>mbnt</t>
        </is>
      </c>
      <c r="G1537" t="inlineStr">
        <is>
          <t>040-01</t>
        </is>
      </c>
      <c r="H1537" t="inlineStr"/>
      <c r="I1537" t="inlineStr">
        <is>
          <t>SEGEA</t>
        </is>
      </c>
    </row>
    <row r="1538">
      <c r="A1538" t="inlineStr">
        <is>
          <t>L1-G4 POZO</t>
        </is>
      </c>
      <c r="B1538" t="inlineStr">
        <is>
          <t>Cota del agua subterránea</t>
        </is>
      </c>
      <c r="C1538" t="n">
        <v>3</v>
      </c>
      <c r="D1538" t="inlineStr">
        <is>
          <t>2298.800</t>
        </is>
      </c>
      <c r="E1538" t="inlineStr">
        <is>
          <t>26-09-2025 15:05:00</t>
        </is>
      </c>
      <c r="F1538" t="inlineStr">
        <is>
          <t>msnm</t>
        </is>
      </c>
      <c r="G1538" t="inlineStr">
        <is>
          <t>040-01</t>
        </is>
      </c>
      <c r="H1538" t="inlineStr"/>
      <c r="I1538" t="inlineStr">
        <is>
          <t>SEGEA</t>
        </is>
      </c>
    </row>
    <row r="1539">
      <c r="A1539" t="inlineStr">
        <is>
          <t>L1-G4 POZO</t>
        </is>
      </c>
      <c r="B1539" t="inlineStr">
        <is>
          <t>Profundidad del agua subterránea bajo el punto de referencia</t>
        </is>
      </c>
      <c r="C1539" t="n">
        <v>1</v>
      </c>
      <c r="D1539" t="inlineStr">
        <is>
          <t>1.341</t>
        </is>
      </c>
      <c r="E1539" t="inlineStr">
        <is>
          <t>26-09-2025 15:05:00</t>
        </is>
      </c>
      <c r="F1539" t="inlineStr">
        <is>
          <t>mbpr</t>
        </is>
      </c>
      <c r="G1539" t="inlineStr">
        <is>
          <t>040-01</t>
        </is>
      </c>
      <c r="H1539" t="inlineStr"/>
      <c r="I1539" t="inlineStr">
        <is>
          <t>SEGEA</t>
        </is>
      </c>
    </row>
    <row r="1540">
      <c r="A1540" t="inlineStr">
        <is>
          <t>L1-G4 POZO</t>
        </is>
      </c>
      <c r="B1540" t="inlineStr">
        <is>
          <t>Profundidad del agua subterránea bajo el nivel de terreno</t>
        </is>
      </c>
      <c r="C1540" t="n">
        <v>2</v>
      </c>
      <c r="D1540" t="inlineStr"/>
      <c r="E1540" t="inlineStr">
        <is>
          <t>26-09-2025 15:05:00</t>
        </is>
      </c>
      <c r="F1540" t="inlineStr">
        <is>
          <t>mbnt</t>
        </is>
      </c>
      <c r="G1540" t="inlineStr">
        <is>
          <t>040-01</t>
        </is>
      </c>
      <c r="H1540" t="inlineStr"/>
      <c r="I1540" t="inlineStr">
        <is>
          <t>SEGEA</t>
        </is>
      </c>
    </row>
    <row r="1541">
      <c r="A1541" t="inlineStr">
        <is>
          <t>L1-G4 POZO</t>
        </is>
      </c>
      <c r="B1541" t="inlineStr">
        <is>
          <t>Cota del agua subterránea</t>
        </is>
      </c>
      <c r="C1541" t="n">
        <v>3</v>
      </c>
      <c r="D1541" t="inlineStr">
        <is>
          <t>2298.799</t>
        </is>
      </c>
      <c r="E1541" t="inlineStr">
        <is>
          <t>27-09-2025 13:22:00</t>
        </is>
      </c>
      <c r="F1541" t="inlineStr">
        <is>
          <t>msnm</t>
        </is>
      </c>
      <c r="G1541" t="inlineStr">
        <is>
          <t>040-01</t>
        </is>
      </c>
      <c r="H1541" t="inlineStr"/>
      <c r="I1541" t="inlineStr">
        <is>
          <t>SEGEA</t>
        </is>
      </c>
    </row>
    <row r="1542">
      <c r="A1542" t="inlineStr">
        <is>
          <t>L1-G4 POZO</t>
        </is>
      </c>
      <c r="B1542" t="inlineStr">
        <is>
          <t>Profundidad del agua subterránea bajo el punto de referencia</t>
        </is>
      </c>
      <c r="C1542" t="n">
        <v>1</v>
      </c>
      <c r="D1542" t="inlineStr">
        <is>
          <t>1.342</t>
        </is>
      </c>
      <c r="E1542" t="inlineStr">
        <is>
          <t>27-09-2025 13:22:00</t>
        </is>
      </c>
      <c r="F1542" t="inlineStr">
        <is>
          <t>mbpr</t>
        </is>
      </c>
      <c r="G1542" t="inlineStr">
        <is>
          <t>040-01</t>
        </is>
      </c>
      <c r="H1542" t="inlineStr"/>
      <c r="I1542" t="inlineStr">
        <is>
          <t>SEGEA</t>
        </is>
      </c>
    </row>
    <row r="1543">
      <c r="A1543" t="inlineStr">
        <is>
          <t>L1-G4 POZO</t>
        </is>
      </c>
      <c r="B1543" t="inlineStr">
        <is>
          <t>Profundidad del agua subterránea bajo el nivel de terreno</t>
        </is>
      </c>
      <c r="C1543" t="n">
        <v>2</v>
      </c>
      <c r="D1543" t="inlineStr"/>
      <c r="E1543" t="inlineStr">
        <is>
          <t>27-09-2025 13:22:00</t>
        </is>
      </c>
      <c r="F1543" t="inlineStr">
        <is>
          <t>mbnt</t>
        </is>
      </c>
      <c r="G1543" t="inlineStr">
        <is>
          <t>040-01</t>
        </is>
      </c>
      <c r="H1543" t="inlineStr"/>
      <c r="I1543" t="inlineStr">
        <is>
          <t>SEGEA</t>
        </is>
      </c>
    </row>
    <row r="1544">
      <c r="A1544" t="inlineStr">
        <is>
          <t>L1-G4 POZO</t>
        </is>
      </c>
      <c r="B1544" t="inlineStr">
        <is>
          <t>Cota del agua subterránea</t>
        </is>
      </c>
      <c r="C1544" t="n">
        <v>3</v>
      </c>
      <c r="D1544" t="inlineStr">
        <is>
          <t>2298.799</t>
        </is>
      </c>
      <c r="E1544" t="inlineStr">
        <is>
          <t>28-09-2025 12:56:00</t>
        </is>
      </c>
      <c r="F1544" t="inlineStr">
        <is>
          <t>msnm</t>
        </is>
      </c>
      <c r="G1544" t="inlineStr">
        <is>
          <t>040-01</t>
        </is>
      </c>
      <c r="H1544" t="inlineStr"/>
      <c r="I1544" t="inlineStr">
        <is>
          <t>SEGEA</t>
        </is>
      </c>
    </row>
    <row r="1545">
      <c r="A1545" t="inlineStr">
        <is>
          <t>L1-G4 POZO</t>
        </is>
      </c>
      <c r="B1545" t="inlineStr">
        <is>
          <t>Profundidad del agua subterránea bajo el punto de referencia</t>
        </is>
      </c>
      <c r="C1545" t="n">
        <v>1</v>
      </c>
      <c r="D1545" t="inlineStr">
        <is>
          <t>1.342</t>
        </is>
      </c>
      <c r="E1545" t="inlineStr">
        <is>
          <t>28-09-2025 12:56:00</t>
        </is>
      </c>
      <c r="F1545" t="inlineStr">
        <is>
          <t>mbpr</t>
        </is>
      </c>
      <c r="G1545" t="inlineStr">
        <is>
          <t>040-01</t>
        </is>
      </c>
      <c r="H1545" t="inlineStr"/>
      <c r="I1545" t="inlineStr">
        <is>
          <t>SEGEA</t>
        </is>
      </c>
    </row>
    <row r="1546">
      <c r="A1546" t="inlineStr">
        <is>
          <t>L1-G4 POZO</t>
        </is>
      </c>
      <c r="B1546" t="inlineStr">
        <is>
          <t>Profundidad del agua subterránea bajo el nivel de terreno</t>
        </is>
      </c>
      <c r="C1546" t="n">
        <v>2</v>
      </c>
      <c r="D1546" t="inlineStr"/>
      <c r="E1546" t="inlineStr">
        <is>
          <t>28-09-2025 12:56:00</t>
        </is>
      </c>
      <c r="F1546" t="inlineStr">
        <is>
          <t>mbnt</t>
        </is>
      </c>
      <c r="G1546" t="inlineStr">
        <is>
          <t>040-01</t>
        </is>
      </c>
      <c r="H1546" t="inlineStr"/>
      <c r="I1546" t="inlineStr">
        <is>
          <t>SEGEA</t>
        </is>
      </c>
    </row>
    <row r="1547">
      <c r="A1547" t="inlineStr">
        <is>
          <t>L1-G4 POZO</t>
        </is>
      </c>
      <c r="B1547" t="inlineStr">
        <is>
          <t>Cota del agua subterránea</t>
        </is>
      </c>
      <c r="C1547" t="n">
        <v>3</v>
      </c>
      <c r="D1547" t="inlineStr">
        <is>
          <t>2298.794</t>
        </is>
      </c>
      <c r="E1547" t="inlineStr">
        <is>
          <t>29-09-2025 15:04:00</t>
        </is>
      </c>
      <c r="F1547" t="inlineStr">
        <is>
          <t>msnm</t>
        </is>
      </c>
      <c r="G1547" t="inlineStr">
        <is>
          <t>040-01</t>
        </is>
      </c>
      <c r="H1547" t="inlineStr"/>
      <c r="I1547" t="inlineStr">
        <is>
          <t>SEGEA</t>
        </is>
      </c>
    </row>
    <row r="1548">
      <c r="A1548" t="inlineStr">
        <is>
          <t>L1-G4 POZO</t>
        </is>
      </c>
      <c r="B1548" t="inlineStr">
        <is>
          <t>Profundidad del agua subterránea bajo el punto de referencia</t>
        </is>
      </c>
      <c r="C1548" t="n">
        <v>1</v>
      </c>
      <c r="D1548" t="inlineStr">
        <is>
          <t>1.347</t>
        </is>
      </c>
      <c r="E1548" t="inlineStr">
        <is>
          <t>29-09-2025 15:04:00</t>
        </is>
      </c>
      <c r="F1548" t="inlineStr">
        <is>
          <t>mbpr</t>
        </is>
      </c>
      <c r="G1548" t="inlineStr">
        <is>
          <t>040-01</t>
        </is>
      </c>
      <c r="H1548" t="inlineStr"/>
      <c r="I1548" t="inlineStr">
        <is>
          <t>SEGEA</t>
        </is>
      </c>
    </row>
    <row r="1549">
      <c r="A1549" t="inlineStr">
        <is>
          <t>L1-G4 POZO</t>
        </is>
      </c>
      <c r="B1549" t="inlineStr">
        <is>
          <t>Profundidad del agua subterránea bajo el nivel de terreno</t>
        </is>
      </c>
      <c r="C1549" t="n">
        <v>2</v>
      </c>
      <c r="D1549" t="inlineStr"/>
      <c r="E1549" t="inlineStr">
        <is>
          <t>29-09-2025 15:04:00</t>
        </is>
      </c>
      <c r="F1549" t="inlineStr">
        <is>
          <t>mbnt</t>
        </is>
      </c>
      <c r="G1549" t="inlineStr">
        <is>
          <t>040-01</t>
        </is>
      </c>
      <c r="H1549" t="inlineStr"/>
      <c r="I1549" t="inlineStr">
        <is>
          <t>SEGEA</t>
        </is>
      </c>
    </row>
    <row r="1550">
      <c r="A1550" t="inlineStr">
        <is>
          <t>L1-G4 POZO</t>
        </is>
      </c>
      <c r="B1550" t="inlineStr">
        <is>
          <t>Cota del agua subterránea</t>
        </is>
      </c>
      <c r="C1550" t="n">
        <v>3</v>
      </c>
      <c r="D1550" t="inlineStr">
        <is>
          <t>2298.794</t>
        </is>
      </c>
      <c r="E1550" t="inlineStr">
        <is>
          <t>30-09-2025 08:51:00</t>
        </is>
      </c>
      <c r="F1550" t="inlineStr">
        <is>
          <t>msnm</t>
        </is>
      </c>
      <c r="G1550" t="inlineStr">
        <is>
          <t>040-01</t>
        </is>
      </c>
      <c r="H1550" t="inlineStr"/>
      <c r="I1550" t="inlineStr">
        <is>
          <t>SEGEA</t>
        </is>
      </c>
    </row>
    <row r="1551">
      <c r="A1551" t="inlineStr">
        <is>
          <t>L1-G4 POZO</t>
        </is>
      </c>
      <c r="B1551" t="inlineStr">
        <is>
          <t>Profundidad del agua subterránea bajo el punto de referencia</t>
        </is>
      </c>
      <c r="C1551" t="n">
        <v>1</v>
      </c>
      <c r="D1551" t="inlineStr">
        <is>
          <t>1.347</t>
        </is>
      </c>
      <c r="E1551" t="inlineStr">
        <is>
          <t>30-09-2025 08:51:00</t>
        </is>
      </c>
      <c r="F1551" t="inlineStr">
        <is>
          <t>mbpr</t>
        </is>
      </c>
      <c r="G1551" t="inlineStr">
        <is>
          <t>040-01</t>
        </is>
      </c>
      <c r="H1551" t="inlineStr"/>
      <c r="I1551" t="inlineStr">
        <is>
          <t>SEGEA</t>
        </is>
      </c>
    </row>
    <row r="1552">
      <c r="A1552" t="inlineStr">
        <is>
          <t>L1-G4 POZO</t>
        </is>
      </c>
      <c r="B1552" t="inlineStr">
        <is>
          <t>Profundidad del agua subterránea bajo el nivel de terreno</t>
        </is>
      </c>
      <c r="C1552" t="n">
        <v>2</v>
      </c>
      <c r="D1552" t="inlineStr"/>
      <c r="E1552" t="inlineStr">
        <is>
          <t>30-09-2025 08:51:00</t>
        </is>
      </c>
      <c r="F1552" t="inlineStr">
        <is>
          <t>mbnt</t>
        </is>
      </c>
      <c r="G1552" t="inlineStr">
        <is>
          <t>040-01</t>
        </is>
      </c>
      <c r="H1552" t="inlineStr"/>
      <c r="I1552" t="inlineStr">
        <is>
          <t>SEGEA</t>
        </is>
      </c>
    </row>
    <row r="1553">
      <c r="A1553" t="inlineStr">
        <is>
          <t>L1-G4 POZO</t>
        </is>
      </c>
      <c r="B1553" t="inlineStr">
        <is>
          <t>Cota del agua subterránea</t>
        </is>
      </c>
      <c r="C1553" t="n">
        <v>3</v>
      </c>
      <c r="D1553" t="inlineStr">
        <is>
          <t>2298.793</t>
        </is>
      </c>
      <c r="E1553" t="inlineStr">
        <is>
          <t>01-10-2025 07:47:00</t>
        </is>
      </c>
      <c r="F1553" t="inlineStr">
        <is>
          <t>msnm</t>
        </is>
      </c>
      <c r="G1553" t="inlineStr">
        <is>
          <t>040-01</t>
        </is>
      </c>
      <c r="H1553" t="inlineStr"/>
      <c r="I1553" t="inlineStr">
        <is>
          <t>SEGEA</t>
        </is>
      </c>
    </row>
    <row r="1554">
      <c r="A1554" t="inlineStr">
        <is>
          <t>L1-G4 POZO</t>
        </is>
      </c>
      <c r="B1554" t="inlineStr">
        <is>
          <t>Profundidad del agua subterránea bajo el punto de referencia</t>
        </is>
      </c>
      <c r="C1554" t="n">
        <v>1</v>
      </c>
      <c r="D1554" t="inlineStr">
        <is>
          <t>1.348</t>
        </is>
      </c>
      <c r="E1554" t="inlineStr">
        <is>
          <t>01-10-2025 07:47:00</t>
        </is>
      </c>
      <c r="F1554" t="inlineStr">
        <is>
          <t>mbpr</t>
        </is>
      </c>
      <c r="G1554" t="inlineStr">
        <is>
          <t>040-01</t>
        </is>
      </c>
      <c r="H1554" t="inlineStr"/>
      <c r="I1554" t="inlineStr">
        <is>
          <t>SEGEA</t>
        </is>
      </c>
    </row>
    <row r="1555">
      <c r="A1555" t="inlineStr">
        <is>
          <t>L1-G4 POZO</t>
        </is>
      </c>
      <c r="B1555" t="inlineStr">
        <is>
          <t>Profundidad del agua subterránea bajo el nivel de terreno</t>
        </is>
      </c>
      <c r="C1555" t="n">
        <v>2</v>
      </c>
      <c r="D1555" t="inlineStr"/>
      <c r="E1555" t="inlineStr">
        <is>
          <t>01-10-2025 07:47:00</t>
        </is>
      </c>
      <c r="F1555" t="inlineStr">
        <is>
          <t>mbnt</t>
        </is>
      </c>
      <c r="G1555" t="inlineStr">
        <is>
          <t>040-01</t>
        </is>
      </c>
      <c r="H1555" t="inlineStr"/>
      <c r="I1555" t="inlineStr">
        <is>
          <t>SEGEA</t>
        </is>
      </c>
    </row>
    <row r="1556">
      <c r="A1556" t="inlineStr">
        <is>
          <t>L1-G4 POZO</t>
        </is>
      </c>
      <c r="B1556" t="inlineStr">
        <is>
          <t>Cota del agua subterránea</t>
        </is>
      </c>
      <c r="C1556" t="n">
        <v>3</v>
      </c>
      <c r="D1556" t="inlineStr">
        <is>
          <t>2298.794</t>
        </is>
      </c>
      <c r="E1556" t="inlineStr">
        <is>
          <t>02-10-2025 15:20:00</t>
        </is>
      </c>
      <c r="F1556" t="inlineStr">
        <is>
          <t>msnm</t>
        </is>
      </c>
      <c r="G1556" t="inlineStr">
        <is>
          <t>040-01</t>
        </is>
      </c>
      <c r="H1556" t="inlineStr"/>
      <c r="I1556" t="inlineStr">
        <is>
          <t>SEGEA</t>
        </is>
      </c>
    </row>
    <row r="1557">
      <c r="A1557" t="inlineStr">
        <is>
          <t>L1-G4 POZO</t>
        </is>
      </c>
      <c r="B1557" t="inlineStr">
        <is>
          <t>Profundidad del agua subterránea bajo el punto de referencia</t>
        </is>
      </c>
      <c r="C1557" t="n">
        <v>1</v>
      </c>
      <c r="D1557" t="inlineStr">
        <is>
          <t>1.347</t>
        </is>
      </c>
      <c r="E1557" t="inlineStr">
        <is>
          <t>02-10-2025 15:20:00</t>
        </is>
      </c>
      <c r="F1557" t="inlineStr">
        <is>
          <t>mbpr</t>
        </is>
      </c>
      <c r="G1557" t="inlineStr">
        <is>
          <t>040-01</t>
        </is>
      </c>
      <c r="H1557" t="inlineStr"/>
      <c r="I1557" t="inlineStr">
        <is>
          <t>SEGEA</t>
        </is>
      </c>
    </row>
    <row r="1558">
      <c r="A1558" t="inlineStr">
        <is>
          <t>L1-G4 POZO</t>
        </is>
      </c>
      <c r="B1558" t="inlineStr">
        <is>
          <t>Profundidad del agua subterránea bajo el nivel de terreno</t>
        </is>
      </c>
      <c r="C1558" t="n">
        <v>2</v>
      </c>
      <c r="D1558" t="inlineStr"/>
      <c r="E1558" t="inlineStr">
        <is>
          <t>02-10-2025 15:20:00</t>
        </is>
      </c>
      <c r="F1558" t="inlineStr">
        <is>
          <t>mbnt</t>
        </is>
      </c>
      <c r="G1558" t="inlineStr">
        <is>
          <t>040-01</t>
        </is>
      </c>
      <c r="H1558" t="inlineStr"/>
      <c r="I1558" t="inlineStr">
        <is>
          <t>SEGEA</t>
        </is>
      </c>
    </row>
    <row r="1559">
      <c r="A1559" t="inlineStr">
        <is>
          <t>L1-G4 POZO</t>
        </is>
      </c>
      <c r="B1559" t="inlineStr">
        <is>
          <t>Cota del agua subterránea</t>
        </is>
      </c>
      <c r="C1559" t="n">
        <v>3</v>
      </c>
      <c r="D1559" t="inlineStr">
        <is>
          <t>2298.796</t>
        </is>
      </c>
      <c r="E1559" t="inlineStr">
        <is>
          <t>03-10-2025 14:59:00</t>
        </is>
      </c>
      <c r="F1559" t="inlineStr">
        <is>
          <t>msnm</t>
        </is>
      </c>
      <c r="G1559" t="inlineStr">
        <is>
          <t>040-01</t>
        </is>
      </c>
      <c r="H1559" t="inlineStr"/>
      <c r="I1559" t="inlineStr">
        <is>
          <t>SEGEA</t>
        </is>
      </c>
    </row>
    <row r="1560">
      <c r="A1560" t="inlineStr">
        <is>
          <t>L1-G4 POZO</t>
        </is>
      </c>
      <c r="B1560" t="inlineStr">
        <is>
          <t>Profundidad del agua subterránea bajo el punto de referencia</t>
        </is>
      </c>
      <c r="C1560" t="n">
        <v>1</v>
      </c>
      <c r="D1560" t="inlineStr">
        <is>
          <t>1.345</t>
        </is>
      </c>
      <c r="E1560" t="inlineStr">
        <is>
          <t>03-10-2025 14:59:00</t>
        </is>
      </c>
      <c r="F1560" t="inlineStr">
        <is>
          <t>mbpr</t>
        </is>
      </c>
      <c r="G1560" t="inlineStr">
        <is>
          <t>040-01</t>
        </is>
      </c>
      <c r="H1560" t="inlineStr"/>
      <c r="I1560" t="inlineStr">
        <is>
          <t>SEGEA</t>
        </is>
      </c>
    </row>
    <row r="1561">
      <c r="A1561" t="inlineStr">
        <is>
          <t>L1-G4 POZO</t>
        </is>
      </c>
      <c r="B1561" t="inlineStr">
        <is>
          <t>Profundidad del agua subterránea bajo el nivel de terreno</t>
        </is>
      </c>
      <c r="C1561" t="n">
        <v>2</v>
      </c>
      <c r="D1561" t="inlineStr"/>
      <c r="E1561" t="inlineStr">
        <is>
          <t>03-10-2025 14:59:00</t>
        </is>
      </c>
      <c r="F1561" t="inlineStr">
        <is>
          <t>mbnt</t>
        </is>
      </c>
      <c r="G1561" t="inlineStr">
        <is>
          <t>040-01</t>
        </is>
      </c>
      <c r="H1561" t="inlineStr"/>
      <c r="I1561" t="inlineStr">
        <is>
          <t>SEGEA</t>
        </is>
      </c>
    </row>
    <row r="1562">
      <c r="A1562" t="inlineStr">
        <is>
          <t>L1-G4 POZO</t>
        </is>
      </c>
      <c r="B1562" t="inlineStr">
        <is>
          <t>Cota del agua subterránea</t>
        </is>
      </c>
      <c r="C1562" t="n">
        <v>3</v>
      </c>
      <c r="D1562" t="inlineStr">
        <is>
          <t>2298.796</t>
        </is>
      </c>
      <c r="E1562" t="inlineStr">
        <is>
          <t>04-10-2025 13:09:00</t>
        </is>
      </c>
      <c r="F1562" t="inlineStr">
        <is>
          <t>msnm</t>
        </is>
      </c>
      <c r="G1562" t="inlineStr">
        <is>
          <t>040-01</t>
        </is>
      </c>
      <c r="H1562" t="inlineStr"/>
      <c r="I1562" t="inlineStr">
        <is>
          <t>SEGEA</t>
        </is>
      </c>
    </row>
    <row r="1563">
      <c r="A1563" t="inlineStr">
        <is>
          <t>L1-G4 POZO</t>
        </is>
      </c>
      <c r="B1563" t="inlineStr">
        <is>
          <t>Profundidad del agua subterránea bajo el punto de referencia</t>
        </is>
      </c>
      <c r="C1563" t="n">
        <v>1</v>
      </c>
      <c r="D1563" t="inlineStr">
        <is>
          <t>1.345</t>
        </is>
      </c>
      <c r="E1563" t="inlineStr">
        <is>
          <t>04-10-2025 13:09:00</t>
        </is>
      </c>
      <c r="F1563" t="inlineStr">
        <is>
          <t>mbpr</t>
        </is>
      </c>
      <c r="G1563" t="inlineStr">
        <is>
          <t>040-01</t>
        </is>
      </c>
      <c r="H1563" t="inlineStr"/>
      <c r="I1563" t="inlineStr">
        <is>
          <t>SEGEA</t>
        </is>
      </c>
    </row>
    <row r="1564">
      <c r="A1564" t="inlineStr">
        <is>
          <t>L1-G4 POZO</t>
        </is>
      </c>
      <c r="B1564" t="inlineStr">
        <is>
          <t>Profundidad del agua subterránea bajo el nivel de terreno</t>
        </is>
      </c>
      <c r="C1564" t="n">
        <v>2</v>
      </c>
      <c r="D1564" t="inlineStr"/>
      <c r="E1564" t="inlineStr">
        <is>
          <t>04-10-2025 13:09:00</t>
        </is>
      </c>
      <c r="F1564" t="inlineStr">
        <is>
          <t>mbnt</t>
        </is>
      </c>
      <c r="G1564" t="inlineStr">
        <is>
          <t>040-01</t>
        </is>
      </c>
      <c r="H1564" t="inlineStr"/>
      <c r="I1564" t="inlineStr">
        <is>
          <t>SEGEA</t>
        </is>
      </c>
    </row>
    <row r="1565">
      <c r="A1565" t="inlineStr">
        <is>
          <t>L1-G4 POZO</t>
        </is>
      </c>
      <c r="B1565" t="inlineStr">
        <is>
          <t>Cota del agua subterránea</t>
        </is>
      </c>
      <c r="C1565" t="n">
        <v>3</v>
      </c>
      <c r="D1565" t="inlineStr">
        <is>
          <t>2298.795</t>
        </is>
      </c>
      <c r="E1565" t="inlineStr">
        <is>
          <t>05-10-2025 13:10:00</t>
        </is>
      </c>
      <c r="F1565" t="inlineStr">
        <is>
          <t>msnm</t>
        </is>
      </c>
      <c r="G1565" t="inlineStr">
        <is>
          <t>040-01</t>
        </is>
      </c>
      <c r="H1565" t="inlineStr"/>
      <c r="I1565" t="inlineStr">
        <is>
          <t>SEGEA</t>
        </is>
      </c>
    </row>
    <row r="1566">
      <c r="A1566" t="inlineStr">
        <is>
          <t>L1-G4 POZO</t>
        </is>
      </c>
      <c r="B1566" t="inlineStr">
        <is>
          <t>Profundidad del agua subterránea bajo el punto de referencia</t>
        </is>
      </c>
      <c r="C1566" t="n">
        <v>1</v>
      </c>
      <c r="D1566" t="inlineStr">
        <is>
          <t>1.346</t>
        </is>
      </c>
      <c r="E1566" t="inlineStr">
        <is>
          <t>05-10-2025 13:10:00</t>
        </is>
      </c>
      <c r="F1566" t="inlineStr">
        <is>
          <t>mbpr</t>
        </is>
      </c>
      <c r="G1566" t="inlineStr">
        <is>
          <t>040-01</t>
        </is>
      </c>
      <c r="H1566" t="inlineStr"/>
      <c r="I1566" t="inlineStr">
        <is>
          <t>SEGEA</t>
        </is>
      </c>
    </row>
    <row r="1567">
      <c r="A1567" t="inlineStr">
        <is>
          <t>L1-G4 POZO</t>
        </is>
      </c>
      <c r="B1567" t="inlineStr">
        <is>
          <t>Profundidad del agua subterránea bajo el nivel de terreno</t>
        </is>
      </c>
      <c r="C1567" t="n">
        <v>2</v>
      </c>
      <c r="D1567" t="inlineStr"/>
      <c r="E1567" t="inlineStr">
        <is>
          <t>05-10-2025 13:10:00</t>
        </is>
      </c>
      <c r="F1567" t="inlineStr">
        <is>
          <t>mbnt</t>
        </is>
      </c>
      <c r="G1567" t="inlineStr">
        <is>
          <t>040-01</t>
        </is>
      </c>
      <c r="H1567" t="inlineStr"/>
      <c r="I1567" t="inlineStr">
        <is>
          <t>SEGEA</t>
        </is>
      </c>
    </row>
    <row r="1568">
      <c r="A1568" t="inlineStr">
        <is>
          <t>L1-G4 POZO</t>
        </is>
      </c>
      <c r="B1568" t="inlineStr">
        <is>
          <t>Cota del agua subterránea</t>
        </is>
      </c>
      <c r="C1568" t="n">
        <v>3</v>
      </c>
      <c r="D1568" t="inlineStr">
        <is>
          <t>2298.793</t>
        </is>
      </c>
      <c r="E1568" t="inlineStr">
        <is>
          <t>06-10-2025 14:56:00</t>
        </is>
      </c>
      <c r="F1568" t="inlineStr">
        <is>
          <t>msnm</t>
        </is>
      </c>
      <c r="G1568" t="inlineStr">
        <is>
          <t>040-01</t>
        </is>
      </c>
      <c r="H1568" t="inlineStr"/>
      <c r="I1568" t="inlineStr">
        <is>
          <t>SEGEA</t>
        </is>
      </c>
    </row>
    <row r="1569">
      <c r="A1569" t="inlineStr">
        <is>
          <t>L1-G4 POZO</t>
        </is>
      </c>
      <c r="B1569" t="inlineStr">
        <is>
          <t>Profundidad del agua subterránea bajo el punto de referencia</t>
        </is>
      </c>
      <c r="C1569" t="n">
        <v>1</v>
      </c>
      <c r="D1569" t="inlineStr">
        <is>
          <t>1.348</t>
        </is>
      </c>
      <c r="E1569" t="inlineStr">
        <is>
          <t>06-10-2025 14:56:00</t>
        </is>
      </c>
      <c r="F1569" t="inlineStr">
        <is>
          <t>mbpr</t>
        </is>
      </c>
      <c r="G1569" t="inlineStr">
        <is>
          <t>040-01</t>
        </is>
      </c>
      <c r="H1569" t="inlineStr"/>
      <c r="I1569" t="inlineStr">
        <is>
          <t>SEGEA</t>
        </is>
      </c>
    </row>
    <row r="1570">
      <c r="A1570" t="inlineStr">
        <is>
          <t>L1-G4 POZO</t>
        </is>
      </c>
      <c r="B1570" t="inlineStr">
        <is>
          <t>Profundidad del agua subterránea bajo el nivel de terreno</t>
        </is>
      </c>
      <c r="C1570" t="n">
        <v>2</v>
      </c>
      <c r="D1570" t="inlineStr"/>
      <c r="E1570" t="inlineStr">
        <is>
          <t>06-10-2025 14:56:00</t>
        </is>
      </c>
      <c r="F1570" t="inlineStr">
        <is>
          <t>mbnt</t>
        </is>
      </c>
      <c r="G1570" t="inlineStr">
        <is>
          <t>040-01</t>
        </is>
      </c>
      <c r="H1570" t="inlineStr"/>
      <c r="I1570" t="inlineStr">
        <is>
          <t>SEGEA</t>
        </is>
      </c>
    </row>
    <row r="1571">
      <c r="A1571" t="inlineStr">
        <is>
          <t>L1-G4 POZO</t>
        </is>
      </c>
      <c r="B1571" t="inlineStr">
        <is>
          <t>Cota del agua subterránea</t>
        </is>
      </c>
      <c r="C1571" t="n">
        <v>3</v>
      </c>
      <c r="D1571" t="inlineStr">
        <is>
          <t>2298.793</t>
        </is>
      </c>
      <c r="E1571" t="inlineStr">
        <is>
          <t>07-10-2025 15:01:00</t>
        </is>
      </c>
      <c r="F1571" t="inlineStr">
        <is>
          <t>msnm</t>
        </is>
      </c>
      <c r="G1571" t="inlineStr">
        <is>
          <t>040-01</t>
        </is>
      </c>
      <c r="H1571" t="inlineStr"/>
      <c r="I1571" t="inlineStr">
        <is>
          <t>SEGEA</t>
        </is>
      </c>
    </row>
    <row r="1572">
      <c r="A1572" t="inlineStr">
        <is>
          <t>L1-G4 POZO</t>
        </is>
      </c>
      <c r="B1572" t="inlineStr">
        <is>
          <t>Profundidad del agua subterránea bajo el punto de referencia</t>
        </is>
      </c>
      <c r="C1572" t="n">
        <v>1</v>
      </c>
      <c r="D1572" t="inlineStr">
        <is>
          <t>1.348</t>
        </is>
      </c>
      <c r="E1572" t="inlineStr">
        <is>
          <t>07-10-2025 15:01:00</t>
        </is>
      </c>
      <c r="F1572" t="inlineStr">
        <is>
          <t>mbpr</t>
        </is>
      </c>
      <c r="G1572" t="inlineStr">
        <is>
          <t>040-01</t>
        </is>
      </c>
      <c r="H1572" t="inlineStr"/>
      <c r="I1572" t="inlineStr">
        <is>
          <t>SEGEA</t>
        </is>
      </c>
    </row>
    <row r="1573">
      <c r="A1573" t="inlineStr">
        <is>
          <t>L1-G4 POZO</t>
        </is>
      </c>
      <c r="B1573" t="inlineStr">
        <is>
          <t>Profundidad del agua subterránea bajo el nivel de terreno</t>
        </is>
      </c>
      <c r="C1573" t="n">
        <v>2</v>
      </c>
      <c r="D1573" t="inlineStr"/>
      <c r="E1573" t="inlineStr">
        <is>
          <t>07-10-2025 15:01:00</t>
        </is>
      </c>
      <c r="F1573" t="inlineStr">
        <is>
          <t>mbnt</t>
        </is>
      </c>
      <c r="G1573" t="inlineStr">
        <is>
          <t>040-01</t>
        </is>
      </c>
      <c r="H1573" t="inlineStr"/>
      <c r="I1573" t="inlineStr">
        <is>
          <t>SEGEA</t>
        </is>
      </c>
    </row>
    <row r="1574">
      <c r="A1574" t="inlineStr">
        <is>
          <t>L1-G4 POZO</t>
        </is>
      </c>
      <c r="B1574" t="inlineStr">
        <is>
          <t>Cota del agua subterránea</t>
        </is>
      </c>
      <c r="C1574" t="n">
        <v>3</v>
      </c>
      <c r="D1574" t="inlineStr">
        <is>
          <t>2298.793</t>
        </is>
      </c>
      <c r="E1574" t="inlineStr">
        <is>
          <t>08-10-2025 14:49:00</t>
        </is>
      </c>
      <c r="F1574" t="inlineStr">
        <is>
          <t>msnm</t>
        </is>
      </c>
      <c r="G1574" t="inlineStr">
        <is>
          <t>040-01</t>
        </is>
      </c>
      <c r="H1574" t="inlineStr"/>
      <c r="I1574" t="inlineStr">
        <is>
          <t>SEGEA</t>
        </is>
      </c>
    </row>
    <row r="1575">
      <c r="A1575" t="inlineStr">
        <is>
          <t>L1-G4 POZO</t>
        </is>
      </c>
      <c r="B1575" t="inlineStr">
        <is>
          <t>Profundidad del agua subterránea bajo el punto de referencia</t>
        </is>
      </c>
      <c r="C1575" t="n">
        <v>1</v>
      </c>
      <c r="D1575" t="inlineStr">
        <is>
          <t>1.348</t>
        </is>
      </c>
      <c r="E1575" t="inlineStr">
        <is>
          <t>08-10-2025 14:49:00</t>
        </is>
      </c>
      <c r="F1575" t="inlineStr">
        <is>
          <t>mbpr</t>
        </is>
      </c>
      <c r="G1575" t="inlineStr">
        <is>
          <t>040-01</t>
        </is>
      </c>
      <c r="H1575" t="inlineStr"/>
      <c r="I1575" t="inlineStr">
        <is>
          <t>SEGEA</t>
        </is>
      </c>
    </row>
    <row r="1576">
      <c r="A1576" t="inlineStr">
        <is>
          <t>L1-G4 POZO</t>
        </is>
      </c>
      <c r="B1576" t="inlineStr">
        <is>
          <t>Profundidad del agua subterránea bajo el nivel de terreno</t>
        </is>
      </c>
      <c r="C1576" t="n">
        <v>2</v>
      </c>
      <c r="D1576" t="inlineStr"/>
      <c r="E1576" t="inlineStr">
        <is>
          <t>08-10-2025 14:49:00</t>
        </is>
      </c>
      <c r="F1576" t="inlineStr">
        <is>
          <t>mbnt</t>
        </is>
      </c>
      <c r="G1576" t="inlineStr">
        <is>
          <t>040-01</t>
        </is>
      </c>
      <c r="H1576" t="inlineStr"/>
      <c r="I1576" t="inlineStr">
        <is>
          <t>SEGEA</t>
        </is>
      </c>
    </row>
    <row r="1577">
      <c r="A1577" t="inlineStr">
        <is>
          <t>L1-G4 POZO</t>
        </is>
      </c>
      <c r="B1577" t="inlineStr">
        <is>
          <t>Cota del agua subterránea</t>
        </is>
      </c>
      <c r="C1577" t="n">
        <v>3</v>
      </c>
      <c r="D1577" t="inlineStr">
        <is>
          <t>2298.792</t>
        </is>
      </c>
      <c r="E1577" t="inlineStr">
        <is>
          <t>09-10-2025 15:02:00</t>
        </is>
      </c>
      <c r="F1577" t="inlineStr">
        <is>
          <t>msnm</t>
        </is>
      </c>
      <c r="G1577" t="inlineStr">
        <is>
          <t>040-01</t>
        </is>
      </c>
      <c r="H1577" t="inlineStr"/>
      <c r="I1577" t="inlineStr">
        <is>
          <t>SEGEA</t>
        </is>
      </c>
    </row>
    <row r="1578">
      <c r="A1578" t="inlineStr">
        <is>
          <t>L1-G4 POZO</t>
        </is>
      </c>
      <c r="B1578" t="inlineStr">
        <is>
          <t>Profundidad del agua subterránea bajo el punto de referencia</t>
        </is>
      </c>
      <c r="C1578" t="n">
        <v>1</v>
      </c>
      <c r="D1578" t="inlineStr">
        <is>
          <t>1.349</t>
        </is>
      </c>
      <c r="E1578" t="inlineStr">
        <is>
          <t>09-10-2025 15:02:00</t>
        </is>
      </c>
      <c r="F1578" t="inlineStr">
        <is>
          <t>mbpr</t>
        </is>
      </c>
      <c r="G1578" t="inlineStr">
        <is>
          <t>040-01</t>
        </is>
      </c>
      <c r="H1578" t="inlineStr"/>
      <c r="I1578" t="inlineStr">
        <is>
          <t>SEGEA</t>
        </is>
      </c>
    </row>
    <row r="1579">
      <c r="A1579" t="inlineStr">
        <is>
          <t>L1-G4 POZO</t>
        </is>
      </c>
      <c r="B1579" t="inlineStr">
        <is>
          <t>Profundidad del agua subterránea bajo el nivel de terreno</t>
        </is>
      </c>
      <c r="C1579" t="n">
        <v>2</v>
      </c>
      <c r="D1579" t="inlineStr"/>
      <c r="E1579" t="inlineStr">
        <is>
          <t>09-10-2025 15:02:00</t>
        </is>
      </c>
      <c r="F1579" t="inlineStr">
        <is>
          <t>mbnt</t>
        </is>
      </c>
      <c r="G1579" t="inlineStr">
        <is>
          <t>040-01</t>
        </is>
      </c>
      <c r="H1579" t="inlineStr"/>
      <c r="I1579" t="inlineStr">
        <is>
          <t>SEGEA</t>
        </is>
      </c>
    </row>
    <row r="1580">
      <c r="A1580" t="inlineStr">
        <is>
          <t>L1-G4 POZO</t>
        </is>
      </c>
      <c r="B1580" t="inlineStr">
        <is>
          <t>Cota del agua subterránea</t>
        </is>
      </c>
      <c r="C1580" t="n">
        <v>3</v>
      </c>
      <c r="D1580" t="inlineStr">
        <is>
          <t>2298.795</t>
        </is>
      </c>
      <c r="E1580" t="inlineStr">
        <is>
          <t>10-10-2025 14:44:00</t>
        </is>
      </c>
      <c r="F1580" t="inlineStr">
        <is>
          <t>msnm</t>
        </is>
      </c>
      <c r="G1580" t="inlineStr">
        <is>
          <t>040-01</t>
        </is>
      </c>
      <c r="H1580" t="inlineStr"/>
      <c r="I1580" t="inlineStr">
        <is>
          <t>SEGEA</t>
        </is>
      </c>
    </row>
    <row r="1581">
      <c r="A1581" t="inlineStr">
        <is>
          <t>L1-G4 POZO</t>
        </is>
      </c>
      <c r="B1581" t="inlineStr">
        <is>
          <t>Profundidad del agua subterránea bajo el punto de referencia</t>
        </is>
      </c>
      <c r="C1581" t="n">
        <v>1</v>
      </c>
      <c r="D1581" t="inlineStr">
        <is>
          <t>1.346</t>
        </is>
      </c>
      <c r="E1581" t="inlineStr">
        <is>
          <t>10-10-2025 14:44:00</t>
        </is>
      </c>
      <c r="F1581" t="inlineStr">
        <is>
          <t>mbpr</t>
        </is>
      </c>
      <c r="G1581" t="inlineStr">
        <is>
          <t>040-01</t>
        </is>
      </c>
      <c r="H1581" t="inlineStr"/>
      <c r="I1581" t="inlineStr">
        <is>
          <t>SEGEA</t>
        </is>
      </c>
    </row>
    <row r="1582">
      <c r="A1582" t="inlineStr">
        <is>
          <t>L1-G4 POZO</t>
        </is>
      </c>
      <c r="B1582" t="inlineStr">
        <is>
          <t>Profundidad del agua subterránea bajo el nivel de terreno</t>
        </is>
      </c>
      <c r="C1582" t="n">
        <v>2</v>
      </c>
      <c r="D1582" t="inlineStr"/>
      <c r="E1582" t="inlineStr">
        <is>
          <t>10-10-2025 14:44:00</t>
        </is>
      </c>
      <c r="F1582" t="inlineStr">
        <is>
          <t>mbnt</t>
        </is>
      </c>
      <c r="G1582" t="inlineStr">
        <is>
          <t>040-01</t>
        </is>
      </c>
      <c r="H1582" t="inlineStr"/>
      <c r="I1582" t="inlineStr">
        <is>
          <t>SEGEA</t>
        </is>
      </c>
    </row>
    <row r="1583">
      <c r="A1583" t="inlineStr">
        <is>
          <t>L1-G4 POZO</t>
        </is>
      </c>
      <c r="B1583" t="inlineStr">
        <is>
          <t>Cota del agua subterránea</t>
        </is>
      </c>
      <c r="C1583" t="n">
        <v>3</v>
      </c>
      <c r="D1583" t="inlineStr">
        <is>
          <t>2298.792</t>
        </is>
      </c>
      <c r="E1583" t="inlineStr">
        <is>
          <t>11-10-2025 13:07:00</t>
        </is>
      </c>
      <c r="F1583" t="inlineStr">
        <is>
          <t>msnm</t>
        </is>
      </c>
      <c r="G1583" t="inlineStr">
        <is>
          <t>040-01</t>
        </is>
      </c>
      <c r="H1583" t="inlineStr"/>
      <c r="I1583" t="inlineStr">
        <is>
          <t>SEGEA</t>
        </is>
      </c>
    </row>
    <row r="1584">
      <c r="A1584" t="inlineStr">
        <is>
          <t>L1-G4 POZO</t>
        </is>
      </c>
      <c r="B1584" t="inlineStr">
        <is>
          <t>Profundidad del agua subterránea bajo el punto de referencia</t>
        </is>
      </c>
      <c r="C1584" t="n">
        <v>1</v>
      </c>
      <c r="D1584" t="inlineStr">
        <is>
          <t>1.349</t>
        </is>
      </c>
      <c r="E1584" t="inlineStr">
        <is>
          <t>11-10-2025 13:07:00</t>
        </is>
      </c>
      <c r="F1584" t="inlineStr">
        <is>
          <t>mbpr</t>
        </is>
      </c>
      <c r="G1584" t="inlineStr">
        <is>
          <t>040-01</t>
        </is>
      </c>
      <c r="H1584" t="inlineStr"/>
      <c r="I1584" t="inlineStr">
        <is>
          <t>SEGEA</t>
        </is>
      </c>
    </row>
    <row r="1585">
      <c r="A1585" t="inlineStr">
        <is>
          <t>L1-G4 POZO</t>
        </is>
      </c>
      <c r="B1585" t="inlineStr">
        <is>
          <t>Profundidad del agua subterránea bajo el nivel de terreno</t>
        </is>
      </c>
      <c r="C1585" t="n">
        <v>2</v>
      </c>
      <c r="D1585" t="inlineStr"/>
      <c r="E1585" t="inlineStr">
        <is>
          <t>11-10-2025 13:07:00</t>
        </is>
      </c>
      <c r="F1585" t="inlineStr">
        <is>
          <t>mbnt</t>
        </is>
      </c>
      <c r="G1585" t="inlineStr">
        <is>
          <t>040-01</t>
        </is>
      </c>
      <c r="H1585" t="inlineStr"/>
      <c r="I1585" t="inlineStr">
        <is>
          <t>SEGEA</t>
        </is>
      </c>
    </row>
    <row r="1586">
      <c r="A1586" t="inlineStr">
        <is>
          <t>L1-G4 POZO</t>
        </is>
      </c>
      <c r="B1586" t="inlineStr">
        <is>
          <t>Cota del agua subterránea</t>
        </is>
      </c>
      <c r="C1586" t="n">
        <v>3</v>
      </c>
      <c r="D1586" t="inlineStr">
        <is>
          <t>2298.792</t>
        </is>
      </c>
      <c r="E1586" t="inlineStr">
        <is>
          <t>12-10-2025 13:05:00</t>
        </is>
      </c>
      <c r="F1586" t="inlineStr">
        <is>
          <t>msnm</t>
        </is>
      </c>
      <c r="G1586" t="inlineStr">
        <is>
          <t>040-01</t>
        </is>
      </c>
      <c r="H1586" t="inlineStr"/>
      <c r="I1586" t="inlineStr">
        <is>
          <t>SEGEA</t>
        </is>
      </c>
    </row>
    <row r="1587">
      <c r="A1587" t="inlineStr">
        <is>
          <t>L1-G4 POZO</t>
        </is>
      </c>
      <c r="B1587" t="inlineStr">
        <is>
          <t>Profundidad del agua subterránea bajo el punto de referencia</t>
        </is>
      </c>
      <c r="C1587" t="n">
        <v>1</v>
      </c>
      <c r="D1587" t="inlineStr">
        <is>
          <t>1.349</t>
        </is>
      </c>
      <c r="E1587" t="inlineStr">
        <is>
          <t>12-10-2025 13:05:00</t>
        </is>
      </c>
      <c r="F1587" t="inlineStr">
        <is>
          <t>mbpr</t>
        </is>
      </c>
      <c r="G1587" t="inlineStr">
        <is>
          <t>040-01</t>
        </is>
      </c>
      <c r="H1587" t="inlineStr"/>
      <c r="I1587" t="inlineStr">
        <is>
          <t>SEGEA</t>
        </is>
      </c>
    </row>
    <row r="1588">
      <c r="A1588" t="inlineStr">
        <is>
          <t>L1-G4 POZO</t>
        </is>
      </c>
      <c r="B1588" t="inlineStr">
        <is>
          <t>Profundidad del agua subterránea bajo el nivel de terreno</t>
        </is>
      </c>
      <c r="C1588" t="n">
        <v>2</v>
      </c>
      <c r="D1588" t="inlineStr"/>
      <c r="E1588" t="inlineStr">
        <is>
          <t>12-10-2025 13:05:00</t>
        </is>
      </c>
      <c r="F1588" t="inlineStr">
        <is>
          <t>mbnt</t>
        </is>
      </c>
      <c r="G1588" t="inlineStr">
        <is>
          <t>040-01</t>
        </is>
      </c>
      <c r="H1588" t="inlineStr"/>
      <c r="I1588" t="inlineStr">
        <is>
          <t>SEGEA</t>
        </is>
      </c>
    </row>
    <row r="1589">
      <c r="A1589" t="inlineStr">
        <is>
          <t>L1-G4 POZO</t>
        </is>
      </c>
      <c r="B1589" t="inlineStr">
        <is>
          <t>Cota del agua subterránea</t>
        </is>
      </c>
      <c r="C1589" t="n">
        <v>3</v>
      </c>
      <c r="D1589" t="inlineStr">
        <is>
          <t>2298.791</t>
        </is>
      </c>
      <c r="E1589" t="inlineStr">
        <is>
          <t>13-10-2025 15:08:00</t>
        </is>
      </c>
      <c r="F1589" t="inlineStr">
        <is>
          <t>msnm</t>
        </is>
      </c>
      <c r="G1589" t="inlineStr">
        <is>
          <t>040-01</t>
        </is>
      </c>
      <c r="H1589" t="inlineStr"/>
      <c r="I1589" t="inlineStr">
        <is>
          <t>SEGEA</t>
        </is>
      </c>
    </row>
    <row r="1590">
      <c r="A1590" t="inlineStr">
        <is>
          <t>L1-G4 POZO</t>
        </is>
      </c>
      <c r="B1590" t="inlineStr">
        <is>
          <t>Profundidad del agua subterránea bajo el punto de referencia</t>
        </is>
      </c>
      <c r="C1590" t="n">
        <v>1</v>
      </c>
      <c r="D1590" t="inlineStr">
        <is>
          <t>1.350</t>
        </is>
      </c>
      <c r="E1590" t="inlineStr">
        <is>
          <t>13-10-2025 15:08:00</t>
        </is>
      </c>
      <c r="F1590" t="inlineStr">
        <is>
          <t>mbpr</t>
        </is>
      </c>
      <c r="G1590" t="inlineStr">
        <is>
          <t>040-01</t>
        </is>
      </c>
      <c r="H1590" t="inlineStr"/>
      <c r="I1590" t="inlineStr">
        <is>
          <t>SEGEA</t>
        </is>
      </c>
    </row>
    <row r="1591">
      <c r="A1591" t="inlineStr">
        <is>
          <t>L1-G4 POZO</t>
        </is>
      </c>
      <c r="B1591" t="inlineStr">
        <is>
          <t>Profundidad del agua subterránea bajo el nivel de terreno</t>
        </is>
      </c>
      <c r="C1591" t="n">
        <v>2</v>
      </c>
      <c r="D1591" t="inlineStr"/>
      <c r="E1591" t="inlineStr">
        <is>
          <t>13-10-2025 15:08:00</t>
        </is>
      </c>
      <c r="F1591" t="inlineStr">
        <is>
          <t>mbnt</t>
        </is>
      </c>
      <c r="G1591" t="inlineStr">
        <is>
          <t>040-01</t>
        </is>
      </c>
      <c r="H1591" t="inlineStr"/>
      <c r="I1591" t="inlineStr">
        <is>
          <t>SEGEA</t>
        </is>
      </c>
    </row>
    <row r="1592">
      <c r="A1592" t="inlineStr">
        <is>
          <t>L1-G4 POZO</t>
        </is>
      </c>
      <c r="B1592" t="inlineStr">
        <is>
          <t>Cota del agua subterránea</t>
        </is>
      </c>
      <c r="C1592" t="n">
        <v>3</v>
      </c>
      <c r="D1592" t="inlineStr">
        <is>
          <t>2298.791</t>
        </is>
      </c>
      <c r="E1592" t="inlineStr">
        <is>
          <t>14-10-2025 15:12:00</t>
        </is>
      </c>
      <c r="F1592" t="inlineStr">
        <is>
          <t>msnm</t>
        </is>
      </c>
      <c r="G1592" t="inlineStr">
        <is>
          <t>040-01</t>
        </is>
      </c>
      <c r="H1592" t="inlineStr"/>
      <c r="I1592" t="inlineStr">
        <is>
          <t>SEGEA</t>
        </is>
      </c>
    </row>
    <row r="1593">
      <c r="A1593" t="inlineStr">
        <is>
          <t>L1-G4 POZO</t>
        </is>
      </c>
      <c r="B1593" t="inlineStr">
        <is>
          <t>Profundidad del agua subterránea bajo el punto de referencia</t>
        </is>
      </c>
      <c r="C1593" t="n">
        <v>1</v>
      </c>
      <c r="D1593" t="inlineStr">
        <is>
          <t>1.350</t>
        </is>
      </c>
      <c r="E1593" t="inlineStr">
        <is>
          <t>14-10-2025 15:12:00</t>
        </is>
      </c>
      <c r="F1593" t="inlineStr">
        <is>
          <t>mbpr</t>
        </is>
      </c>
      <c r="G1593" t="inlineStr">
        <is>
          <t>040-01</t>
        </is>
      </c>
      <c r="H1593" t="inlineStr"/>
      <c r="I1593" t="inlineStr">
        <is>
          <t>SEGEA</t>
        </is>
      </c>
    </row>
    <row r="1594">
      <c r="A1594" t="inlineStr">
        <is>
          <t>L1-G4 POZO</t>
        </is>
      </c>
      <c r="B1594" t="inlineStr">
        <is>
          <t>Profundidad del agua subterránea bajo el nivel de terreno</t>
        </is>
      </c>
      <c r="C1594" t="n">
        <v>2</v>
      </c>
      <c r="D1594" t="inlineStr"/>
      <c r="E1594" t="inlineStr">
        <is>
          <t>14-10-2025 15:12:00</t>
        </is>
      </c>
      <c r="F1594" t="inlineStr">
        <is>
          <t>mbnt</t>
        </is>
      </c>
      <c r="G1594" t="inlineStr">
        <is>
          <t>040-01</t>
        </is>
      </c>
      <c r="H1594" t="inlineStr"/>
      <c r="I1594" t="inlineStr">
        <is>
          <t>SEGEA</t>
        </is>
      </c>
    </row>
    <row r="1595">
      <c r="A1595" t="inlineStr">
        <is>
          <t>L1-G4 POZO</t>
        </is>
      </c>
      <c r="B1595" t="inlineStr">
        <is>
          <t>Cota del agua subterránea</t>
        </is>
      </c>
      <c r="C1595" t="n">
        <v>3</v>
      </c>
      <c r="D1595" t="inlineStr">
        <is>
          <t>2298.788</t>
        </is>
      </c>
      <c r="E1595" t="inlineStr">
        <is>
          <t>15-10-2025 08:36:00</t>
        </is>
      </c>
      <c r="F1595" t="inlineStr">
        <is>
          <t>msnm</t>
        </is>
      </c>
      <c r="G1595" t="inlineStr">
        <is>
          <t>040-01</t>
        </is>
      </c>
      <c r="H1595" t="inlineStr"/>
      <c r="I1595" t="inlineStr">
        <is>
          <t>SEGEA</t>
        </is>
      </c>
    </row>
    <row r="1596">
      <c r="A1596" t="inlineStr">
        <is>
          <t>L1-G4 POZO</t>
        </is>
      </c>
      <c r="B1596" t="inlineStr">
        <is>
          <t>Profundidad del agua subterránea bajo el punto de referencia</t>
        </is>
      </c>
      <c r="C1596" t="n">
        <v>1</v>
      </c>
      <c r="D1596" t="inlineStr">
        <is>
          <t>1.353</t>
        </is>
      </c>
      <c r="E1596" t="inlineStr">
        <is>
          <t>15-10-2025 08:36:00</t>
        </is>
      </c>
      <c r="F1596" t="inlineStr">
        <is>
          <t>mbpr</t>
        </is>
      </c>
      <c r="G1596" t="inlineStr">
        <is>
          <t>040-01</t>
        </is>
      </c>
      <c r="H1596" t="inlineStr"/>
      <c r="I1596" t="inlineStr">
        <is>
          <t>SEGEA</t>
        </is>
      </c>
    </row>
    <row r="1597">
      <c r="A1597" t="inlineStr">
        <is>
          <t>L1-G4 POZO</t>
        </is>
      </c>
      <c r="B1597" t="inlineStr">
        <is>
          <t>Profundidad del agua subterránea bajo el nivel de terreno</t>
        </is>
      </c>
      <c r="C1597" t="n">
        <v>2</v>
      </c>
      <c r="D1597" t="inlineStr"/>
      <c r="E1597" t="inlineStr">
        <is>
          <t>15-10-2025 08:36:00</t>
        </is>
      </c>
      <c r="F1597" t="inlineStr">
        <is>
          <t>mbnt</t>
        </is>
      </c>
      <c r="G1597" t="inlineStr">
        <is>
          <t>040-01</t>
        </is>
      </c>
      <c r="H1597" t="inlineStr"/>
      <c r="I1597" t="inlineStr">
        <is>
          <t>SEGEA</t>
        </is>
      </c>
    </row>
    <row r="1598">
      <c r="A1598" t="inlineStr">
        <is>
          <t>L1-G4 POZO</t>
        </is>
      </c>
      <c r="B1598" t="inlineStr">
        <is>
          <t>Cota del agua subterránea</t>
        </is>
      </c>
      <c r="C1598" t="n">
        <v>3</v>
      </c>
      <c r="D1598" t="inlineStr">
        <is>
          <t>2298.790</t>
        </is>
      </c>
      <c r="E1598" t="inlineStr">
        <is>
          <t>16-10-2025 15:24:00</t>
        </is>
      </c>
      <c r="F1598" t="inlineStr">
        <is>
          <t>msnm</t>
        </is>
      </c>
      <c r="G1598" t="inlineStr">
        <is>
          <t>040-01</t>
        </is>
      </c>
      <c r="H1598" t="inlineStr"/>
      <c r="I1598" t="inlineStr">
        <is>
          <t>SEGEA</t>
        </is>
      </c>
    </row>
    <row r="1599">
      <c r="A1599" t="inlineStr">
        <is>
          <t>L1-G4 POZO</t>
        </is>
      </c>
      <c r="B1599" t="inlineStr">
        <is>
          <t>Profundidad del agua subterránea bajo el punto de referencia</t>
        </is>
      </c>
      <c r="C1599" t="n">
        <v>1</v>
      </c>
      <c r="D1599" t="inlineStr">
        <is>
          <t>1.351</t>
        </is>
      </c>
      <c r="E1599" t="inlineStr">
        <is>
          <t>16-10-2025 15:24:00</t>
        </is>
      </c>
      <c r="F1599" t="inlineStr">
        <is>
          <t>mbpr</t>
        </is>
      </c>
      <c r="G1599" t="inlineStr">
        <is>
          <t>040-01</t>
        </is>
      </c>
      <c r="H1599" t="inlineStr"/>
      <c r="I1599" t="inlineStr">
        <is>
          <t>SEGEA</t>
        </is>
      </c>
    </row>
    <row r="1600">
      <c r="A1600" t="inlineStr">
        <is>
          <t>L1-G4 POZO</t>
        </is>
      </c>
      <c r="B1600" t="inlineStr">
        <is>
          <t>Profundidad del agua subterránea bajo el nivel de terreno</t>
        </is>
      </c>
      <c r="C1600" t="n">
        <v>2</v>
      </c>
      <c r="D1600" t="inlineStr"/>
      <c r="E1600" t="inlineStr">
        <is>
          <t>16-10-2025 15:24:00</t>
        </is>
      </c>
      <c r="F1600" t="inlineStr">
        <is>
          <t>mbnt</t>
        </is>
      </c>
      <c r="G1600" t="inlineStr">
        <is>
          <t>040-01</t>
        </is>
      </c>
      <c r="H1600" t="inlineStr"/>
      <c r="I1600" t="inlineStr">
        <is>
          <t>SEGEA</t>
        </is>
      </c>
    </row>
    <row r="1601">
      <c r="A1601" t="inlineStr">
        <is>
          <t>L1-G4 POZO</t>
        </is>
      </c>
      <c r="B1601" t="inlineStr">
        <is>
          <t>Cota del agua subterránea</t>
        </is>
      </c>
      <c r="C1601" t="n">
        <v>3</v>
      </c>
      <c r="D1601" t="inlineStr">
        <is>
          <t>2298.790</t>
        </is>
      </c>
      <c r="E1601" t="inlineStr">
        <is>
          <t>17-10-2025 15:33:00</t>
        </is>
      </c>
      <c r="F1601" t="inlineStr">
        <is>
          <t>msnm</t>
        </is>
      </c>
      <c r="G1601" t="inlineStr">
        <is>
          <t>040-01</t>
        </is>
      </c>
      <c r="H1601" t="inlineStr"/>
      <c r="I1601" t="inlineStr">
        <is>
          <t>SEGEA</t>
        </is>
      </c>
    </row>
    <row r="1602">
      <c r="A1602" t="inlineStr">
        <is>
          <t>L1-G4 POZO</t>
        </is>
      </c>
      <c r="B1602" t="inlineStr">
        <is>
          <t>Profundidad del agua subterránea bajo el punto de referencia</t>
        </is>
      </c>
      <c r="C1602" t="n">
        <v>1</v>
      </c>
      <c r="D1602" t="inlineStr">
        <is>
          <t>1.351</t>
        </is>
      </c>
      <c r="E1602" t="inlineStr">
        <is>
          <t>17-10-2025 15:33:00</t>
        </is>
      </c>
      <c r="F1602" t="inlineStr">
        <is>
          <t>mbpr</t>
        </is>
      </c>
      <c r="G1602" t="inlineStr">
        <is>
          <t>040-01</t>
        </is>
      </c>
      <c r="H1602" t="inlineStr"/>
      <c r="I1602" t="inlineStr">
        <is>
          <t>SEGEA</t>
        </is>
      </c>
    </row>
    <row r="1603">
      <c r="A1603" t="inlineStr">
        <is>
          <t>L1-G4 POZO</t>
        </is>
      </c>
      <c r="B1603" t="inlineStr">
        <is>
          <t>Profundidad del agua subterránea bajo el nivel de terreno</t>
        </is>
      </c>
      <c r="C1603" t="n">
        <v>2</v>
      </c>
      <c r="D1603" t="inlineStr"/>
      <c r="E1603" t="inlineStr">
        <is>
          <t>17-10-2025 15:33:00</t>
        </is>
      </c>
      <c r="F1603" t="inlineStr">
        <is>
          <t>mbnt</t>
        </is>
      </c>
      <c r="G1603" t="inlineStr">
        <is>
          <t>040-01</t>
        </is>
      </c>
      <c r="H1603" t="inlineStr"/>
      <c r="I1603" t="inlineStr">
        <is>
          <t>SEGEA</t>
        </is>
      </c>
    </row>
    <row r="1604">
      <c r="A1604" t="inlineStr">
        <is>
          <t>L1-G4 POZO</t>
        </is>
      </c>
      <c r="B1604" t="inlineStr">
        <is>
          <t>Cota del agua subterránea</t>
        </is>
      </c>
      <c r="C1604" t="n">
        <v>3</v>
      </c>
      <c r="D1604" t="inlineStr">
        <is>
          <t>2298.789</t>
        </is>
      </c>
      <c r="E1604" t="inlineStr">
        <is>
          <t>18-10-2025 13:20:00</t>
        </is>
      </c>
      <c r="F1604" t="inlineStr">
        <is>
          <t>msnm</t>
        </is>
      </c>
      <c r="G1604" t="inlineStr">
        <is>
          <t>040-01</t>
        </is>
      </c>
      <c r="H1604" t="inlineStr"/>
      <c r="I1604" t="inlineStr">
        <is>
          <t>SEGEA</t>
        </is>
      </c>
    </row>
    <row r="1605">
      <c r="A1605" t="inlineStr">
        <is>
          <t>L1-G4 POZO</t>
        </is>
      </c>
      <c r="B1605" t="inlineStr">
        <is>
          <t>Profundidad del agua subterránea bajo el punto de referencia</t>
        </is>
      </c>
      <c r="C1605" t="n">
        <v>1</v>
      </c>
      <c r="D1605" t="inlineStr">
        <is>
          <t>1.352</t>
        </is>
      </c>
      <c r="E1605" t="inlineStr">
        <is>
          <t>18-10-2025 13:20:00</t>
        </is>
      </c>
      <c r="F1605" t="inlineStr">
        <is>
          <t>mbpr</t>
        </is>
      </c>
      <c r="G1605" t="inlineStr">
        <is>
          <t>040-01</t>
        </is>
      </c>
      <c r="H1605" t="inlineStr"/>
      <c r="I1605" t="inlineStr">
        <is>
          <t>SEGEA</t>
        </is>
      </c>
    </row>
    <row r="1606">
      <c r="A1606" t="inlineStr">
        <is>
          <t>L1-G4 POZO</t>
        </is>
      </c>
      <c r="B1606" t="inlineStr">
        <is>
          <t>Profundidad del agua subterránea bajo el nivel de terreno</t>
        </is>
      </c>
      <c r="C1606" t="n">
        <v>2</v>
      </c>
      <c r="D1606" t="inlineStr"/>
      <c r="E1606" t="inlineStr">
        <is>
          <t>18-10-2025 13:20:00</t>
        </is>
      </c>
      <c r="F1606" t="inlineStr">
        <is>
          <t>mbnt</t>
        </is>
      </c>
      <c r="G1606" t="inlineStr">
        <is>
          <t>040-01</t>
        </is>
      </c>
      <c r="H1606" t="inlineStr"/>
      <c r="I1606" t="inlineStr">
        <is>
          <t>SEGEA</t>
        </is>
      </c>
    </row>
    <row r="1607">
      <c r="A1607" t="inlineStr">
        <is>
          <t>L1-G4 POZO</t>
        </is>
      </c>
      <c r="B1607" t="inlineStr">
        <is>
          <t>Cota del agua subterránea</t>
        </is>
      </c>
      <c r="C1607" t="n">
        <v>3</v>
      </c>
      <c r="D1607" t="inlineStr">
        <is>
          <t>2298.789</t>
        </is>
      </c>
      <c r="E1607" t="inlineStr">
        <is>
          <t>19-10-2025 13:19:00</t>
        </is>
      </c>
      <c r="F1607" t="inlineStr">
        <is>
          <t>msnm</t>
        </is>
      </c>
      <c r="G1607" t="inlineStr">
        <is>
          <t>040-01</t>
        </is>
      </c>
      <c r="H1607" t="inlineStr"/>
      <c r="I1607" t="inlineStr">
        <is>
          <t>SEGEA</t>
        </is>
      </c>
    </row>
    <row r="1608">
      <c r="A1608" t="inlineStr">
        <is>
          <t>L1-G4 POZO</t>
        </is>
      </c>
      <c r="B1608" t="inlineStr">
        <is>
          <t>Profundidad del agua subterránea bajo el punto de referencia</t>
        </is>
      </c>
      <c r="C1608" t="n">
        <v>1</v>
      </c>
      <c r="D1608" t="inlineStr">
        <is>
          <t>1.352</t>
        </is>
      </c>
      <c r="E1608" t="inlineStr">
        <is>
          <t>19-10-2025 13:19:00</t>
        </is>
      </c>
      <c r="F1608" t="inlineStr">
        <is>
          <t>mbpr</t>
        </is>
      </c>
      <c r="G1608" t="inlineStr">
        <is>
          <t>040-01</t>
        </is>
      </c>
      <c r="H1608" t="inlineStr"/>
      <c r="I1608" t="inlineStr">
        <is>
          <t>SEGEA</t>
        </is>
      </c>
    </row>
    <row r="1609">
      <c r="A1609" t="inlineStr">
        <is>
          <t>L1-G4 POZO</t>
        </is>
      </c>
      <c r="B1609" t="inlineStr">
        <is>
          <t>Profundidad del agua subterránea bajo el nivel de terreno</t>
        </is>
      </c>
      <c r="C1609" t="n">
        <v>2</v>
      </c>
      <c r="D1609" t="inlineStr"/>
      <c r="E1609" t="inlineStr">
        <is>
          <t>19-10-2025 13:19:00</t>
        </is>
      </c>
      <c r="F1609" t="inlineStr">
        <is>
          <t>mbnt</t>
        </is>
      </c>
      <c r="G1609" t="inlineStr">
        <is>
          <t>040-01</t>
        </is>
      </c>
      <c r="H1609" t="inlineStr"/>
      <c r="I1609" t="inlineStr">
        <is>
          <t>SEGEA</t>
        </is>
      </c>
    </row>
    <row r="1610">
      <c r="A1610" t="inlineStr">
        <is>
          <t>L1-G4 POZO</t>
        </is>
      </c>
      <c r="B1610" t="inlineStr">
        <is>
          <t>Cota del agua subterránea</t>
        </is>
      </c>
      <c r="C1610" t="n">
        <v>3</v>
      </c>
      <c r="D1610" t="inlineStr">
        <is>
          <t>2298.789</t>
        </is>
      </c>
      <c r="E1610" t="inlineStr">
        <is>
          <t>20-10-2025 14:54:00</t>
        </is>
      </c>
      <c r="F1610" t="inlineStr">
        <is>
          <t>msnm</t>
        </is>
      </c>
      <c r="G1610" t="inlineStr">
        <is>
          <t>040-01</t>
        </is>
      </c>
      <c r="H1610" t="inlineStr"/>
      <c r="I1610" t="inlineStr">
        <is>
          <t>SEGEA</t>
        </is>
      </c>
    </row>
    <row r="1611">
      <c r="A1611" t="inlineStr">
        <is>
          <t>L1-G4 POZO</t>
        </is>
      </c>
      <c r="B1611" t="inlineStr">
        <is>
          <t>Profundidad del agua subterránea bajo el punto de referencia</t>
        </is>
      </c>
      <c r="C1611" t="n">
        <v>1</v>
      </c>
      <c r="D1611" t="inlineStr">
        <is>
          <t>1.352</t>
        </is>
      </c>
      <c r="E1611" t="inlineStr">
        <is>
          <t>20-10-2025 14:54:00</t>
        </is>
      </c>
      <c r="F1611" t="inlineStr">
        <is>
          <t>mbpr</t>
        </is>
      </c>
      <c r="G1611" t="inlineStr">
        <is>
          <t>040-01</t>
        </is>
      </c>
      <c r="H1611" t="inlineStr"/>
      <c r="I1611" t="inlineStr">
        <is>
          <t>SEGEA</t>
        </is>
      </c>
    </row>
    <row r="1612">
      <c r="A1612" t="inlineStr">
        <is>
          <t>L1-G4 POZO</t>
        </is>
      </c>
      <c r="B1612" t="inlineStr">
        <is>
          <t>Profundidad del agua subterránea bajo el nivel de terreno</t>
        </is>
      </c>
      <c r="C1612" t="n">
        <v>2</v>
      </c>
      <c r="D1612" t="inlineStr"/>
      <c r="E1612" t="inlineStr">
        <is>
          <t>20-10-2025 14:54:00</t>
        </is>
      </c>
      <c r="F1612" t="inlineStr">
        <is>
          <t>mbnt</t>
        </is>
      </c>
      <c r="G1612" t="inlineStr">
        <is>
          <t>040-01</t>
        </is>
      </c>
      <c r="H1612" t="inlineStr"/>
      <c r="I1612" t="inlineStr">
        <is>
          <t>SEGEA</t>
        </is>
      </c>
    </row>
    <row r="1613">
      <c r="A1613" t="inlineStr">
        <is>
          <t>L1-G4 POZO</t>
        </is>
      </c>
      <c r="B1613" t="inlineStr">
        <is>
          <t>Cota del agua subterránea</t>
        </is>
      </c>
      <c r="C1613" t="n">
        <v>3</v>
      </c>
      <c r="D1613" t="inlineStr">
        <is>
          <t>2298.787</t>
        </is>
      </c>
      <c r="E1613" t="inlineStr">
        <is>
          <t>20-10-2025 15:53:00</t>
        </is>
      </c>
      <c r="F1613" t="inlineStr">
        <is>
          <t>msnm</t>
        </is>
      </c>
      <c r="G1613" t="inlineStr">
        <is>
          <t>No aplica</t>
        </is>
      </c>
      <c r="H1613" t="inlineStr"/>
      <c r="I1613" t="inlineStr">
        <is>
          <t>SQM</t>
        </is>
      </c>
    </row>
    <row r="1614">
      <c r="A1614" t="inlineStr">
        <is>
          <t>L1-G4 POZO</t>
        </is>
      </c>
      <c r="B1614" t="inlineStr">
        <is>
          <t>Profundidad del agua subterránea bajo el punto de referencia</t>
        </is>
      </c>
      <c r="C1614" t="n">
        <v>1</v>
      </c>
      <c r="D1614" t="inlineStr">
        <is>
          <t>1.354</t>
        </is>
      </c>
      <c r="E1614" t="inlineStr">
        <is>
          <t>20-10-2025 15:53:00</t>
        </is>
      </c>
      <c r="F1614" t="inlineStr">
        <is>
          <t>mbpr</t>
        </is>
      </c>
      <c r="G1614" t="inlineStr">
        <is>
          <t>No aplica</t>
        </is>
      </c>
      <c r="H1614" t="inlineStr"/>
      <c r="I1614" t="inlineStr">
        <is>
          <t>SQM</t>
        </is>
      </c>
    </row>
    <row r="1615">
      <c r="A1615" t="inlineStr">
        <is>
          <t>L1-G4 POZO</t>
        </is>
      </c>
      <c r="B1615" t="inlineStr">
        <is>
          <t>Profundidad del agua subterránea bajo el nivel de terreno</t>
        </is>
      </c>
      <c r="C1615" t="n">
        <v>2</v>
      </c>
      <c r="D1615" t="inlineStr"/>
      <c r="E1615" t="inlineStr">
        <is>
          <t>20-10-2025 15:53:00</t>
        </is>
      </c>
      <c r="F1615" t="inlineStr">
        <is>
          <t>mbnt</t>
        </is>
      </c>
      <c r="G1615" t="inlineStr">
        <is>
          <t>No aplica</t>
        </is>
      </c>
      <c r="H1615" t="inlineStr"/>
      <c r="I1615" t="inlineStr">
        <is>
          <t>SQM</t>
        </is>
      </c>
    </row>
    <row r="1616">
      <c r="A1616" t="inlineStr">
        <is>
          <t>L1-G4 POZO</t>
        </is>
      </c>
      <c r="B1616" t="inlineStr">
        <is>
          <t>Cota del agua subterránea</t>
        </is>
      </c>
      <c r="C1616" t="n">
        <v>3</v>
      </c>
      <c r="D1616" t="inlineStr">
        <is>
          <t>2298.788</t>
        </is>
      </c>
      <c r="E1616" t="inlineStr">
        <is>
          <t>21-10-2025 14:58:00</t>
        </is>
      </c>
      <c r="F1616" t="inlineStr">
        <is>
          <t>msnm</t>
        </is>
      </c>
      <c r="G1616" t="inlineStr">
        <is>
          <t>040-01</t>
        </is>
      </c>
      <c r="H1616" t="inlineStr"/>
      <c r="I1616" t="inlineStr">
        <is>
          <t>SEGEA</t>
        </is>
      </c>
    </row>
    <row r="1617">
      <c r="A1617" t="inlineStr">
        <is>
          <t>L1-G4 POZO</t>
        </is>
      </c>
      <c r="B1617" t="inlineStr">
        <is>
          <t>Profundidad del agua subterránea bajo el punto de referencia</t>
        </is>
      </c>
      <c r="C1617" t="n">
        <v>1</v>
      </c>
      <c r="D1617" t="inlineStr">
        <is>
          <t>1.353</t>
        </is>
      </c>
      <c r="E1617" t="inlineStr">
        <is>
          <t>21-10-2025 14:58:00</t>
        </is>
      </c>
      <c r="F1617" t="inlineStr">
        <is>
          <t>mbpr</t>
        </is>
      </c>
      <c r="G1617" t="inlineStr">
        <is>
          <t>040-01</t>
        </is>
      </c>
      <c r="H1617" t="inlineStr"/>
      <c r="I1617" t="inlineStr">
        <is>
          <t>SEGEA</t>
        </is>
      </c>
    </row>
    <row r="1618">
      <c r="A1618" t="inlineStr">
        <is>
          <t>L1-G4 POZO</t>
        </is>
      </c>
      <c r="B1618" t="inlineStr">
        <is>
          <t>Profundidad del agua subterránea bajo el nivel de terreno</t>
        </is>
      </c>
      <c r="C1618" t="n">
        <v>2</v>
      </c>
      <c r="D1618" t="inlineStr"/>
      <c r="E1618" t="inlineStr">
        <is>
          <t>21-10-2025 14:58:00</t>
        </is>
      </c>
      <c r="F1618" t="inlineStr">
        <is>
          <t>mbnt</t>
        </is>
      </c>
      <c r="G1618" t="inlineStr">
        <is>
          <t>040-01</t>
        </is>
      </c>
      <c r="H1618" t="inlineStr"/>
      <c r="I1618" t="inlineStr">
        <is>
          <t>SEGEA</t>
        </is>
      </c>
    </row>
    <row r="1619">
      <c r="A1619" t="inlineStr">
        <is>
          <t>L1-G4 POZO</t>
        </is>
      </c>
      <c r="B1619" t="inlineStr">
        <is>
          <t>Cota del agua subterránea</t>
        </is>
      </c>
      <c r="C1619" t="n">
        <v>3</v>
      </c>
      <c r="D1619" t="inlineStr">
        <is>
          <t>2298.787</t>
        </is>
      </c>
      <c r="E1619" t="inlineStr">
        <is>
          <t>22-10-2025 14:49:00</t>
        </is>
      </c>
      <c r="F1619" t="inlineStr">
        <is>
          <t>msnm</t>
        </is>
      </c>
      <c r="G1619" t="inlineStr">
        <is>
          <t>040-01</t>
        </is>
      </c>
      <c r="H1619" t="inlineStr"/>
      <c r="I1619" t="inlineStr">
        <is>
          <t>SEGEA</t>
        </is>
      </c>
    </row>
    <row r="1620">
      <c r="A1620" t="inlineStr">
        <is>
          <t>L1-G4 POZO</t>
        </is>
      </c>
      <c r="B1620" t="inlineStr">
        <is>
          <t>Profundidad del agua subterránea bajo el punto de referencia</t>
        </is>
      </c>
      <c r="C1620" t="n">
        <v>1</v>
      </c>
      <c r="D1620" t="inlineStr">
        <is>
          <t>1.354</t>
        </is>
      </c>
      <c r="E1620" t="inlineStr">
        <is>
          <t>22-10-2025 14:49:00</t>
        </is>
      </c>
      <c r="F1620" t="inlineStr">
        <is>
          <t>mbpr</t>
        </is>
      </c>
      <c r="G1620" t="inlineStr">
        <is>
          <t>040-01</t>
        </is>
      </c>
      <c r="H1620" t="inlineStr"/>
      <c r="I1620" t="inlineStr">
        <is>
          <t>SEGEA</t>
        </is>
      </c>
    </row>
    <row r="1621">
      <c r="A1621" t="inlineStr">
        <is>
          <t>L1-G4 POZO</t>
        </is>
      </c>
      <c r="B1621" t="inlineStr">
        <is>
          <t>Profundidad del agua subterránea bajo el nivel de terreno</t>
        </is>
      </c>
      <c r="C1621" t="n">
        <v>2</v>
      </c>
      <c r="D1621" t="inlineStr"/>
      <c r="E1621" t="inlineStr">
        <is>
          <t>22-10-2025 14:49:00</t>
        </is>
      </c>
      <c r="F1621" t="inlineStr">
        <is>
          <t>mbnt</t>
        </is>
      </c>
      <c r="G1621" t="inlineStr">
        <is>
          <t>040-01</t>
        </is>
      </c>
      <c r="H1621" t="inlineStr"/>
      <c r="I1621" t="inlineStr">
        <is>
          <t>SEGEA</t>
        </is>
      </c>
    </row>
    <row r="1622">
      <c r="A1622" t="inlineStr">
        <is>
          <t>L1-G4 POZO</t>
        </is>
      </c>
      <c r="B1622" t="inlineStr">
        <is>
          <t>Cota del agua subterránea</t>
        </is>
      </c>
      <c r="C1622" t="n">
        <v>3</v>
      </c>
      <c r="D1622" t="inlineStr">
        <is>
          <t>2298.786</t>
        </is>
      </c>
      <c r="E1622" t="inlineStr">
        <is>
          <t>23-10-2025 14:45:00</t>
        </is>
      </c>
      <c r="F1622" t="inlineStr">
        <is>
          <t>msnm</t>
        </is>
      </c>
      <c r="G1622" t="inlineStr">
        <is>
          <t>040-01</t>
        </is>
      </c>
      <c r="H1622" t="inlineStr"/>
      <c r="I1622" t="inlineStr">
        <is>
          <t>SEGEA</t>
        </is>
      </c>
    </row>
    <row r="1623">
      <c r="A1623" t="inlineStr">
        <is>
          <t>L1-G4 POZO</t>
        </is>
      </c>
      <c r="B1623" t="inlineStr">
        <is>
          <t>Profundidad del agua subterránea bajo el punto de referencia</t>
        </is>
      </c>
      <c r="C1623" t="n">
        <v>1</v>
      </c>
      <c r="D1623" t="inlineStr">
        <is>
          <t>1.355</t>
        </is>
      </c>
      <c r="E1623" t="inlineStr">
        <is>
          <t>23-10-2025 14:45:00</t>
        </is>
      </c>
      <c r="F1623" t="inlineStr">
        <is>
          <t>mbpr</t>
        </is>
      </c>
      <c r="G1623" t="inlineStr">
        <is>
          <t>040-01</t>
        </is>
      </c>
      <c r="H1623" t="inlineStr"/>
      <c r="I1623" t="inlineStr">
        <is>
          <t>SEGEA</t>
        </is>
      </c>
    </row>
    <row r="1624">
      <c r="A1624" t="inlineStr">
        <is>
          <t>L1-G4 POZO</t>
        </is>
      </c>
      <c r="B1624" t="inlineStr">
        <is>
          <t>Profundidad del agua subterránea bajo el nivel de terreno</t>
        </is>
      </c>
      <c r="C1624" t="n">
        <v>2</v>
      </c>
      <c r="D1624" t="inlineStr"/>
      <c r="E1624" t="inlineStr">
        <is>
          <t>23-10-2025 14:45:00</t>
        </is>
      </c>
      <c r="F1624" t="inlineStr">
        <is>
          <t>mbnt</t>
        </is>
      </c>
      <c r="G1624" t="inlineStr">
        <is>
          <t>040-01</t>
        </is>
      </c>
      <c r="H1624" t="inlineStr"/>
      <c r="I1624" t="inlineStr">
        <is>
          <t>SEGEA</t>
        </is>
      </c>
    </row>
    <row r="1625">
      <c r="A1625" t="inlineStr">
        <is>
          <t>L1-G4 POZO</t>
        </is>
      </c>
      <c r="B1625" t="inlineStr">
        <is>
          <t>Cota del agua subterránea</t>
        </is>
      </c>
      <c r="C1625" t="n">
        <v>3</v>
      </c>
      <c r="D1625" t="inlineStr">
        <is>
          <t>2298.788</t>
        </is>
      </c>
      <c r="E1625" t="inlineStr">
        <is>
          <t>24-10-2025 15:10:00</t>
        </is>
      </c>
      <c r="F1625" t="inlineStr">
        <is>
          <t>msnm</t>
        </is>
      </c>
      <c r="G1625" t="inlineStr">
        <is>
          <t>040-01</t>
        </is>
      </c>
      <c r="H1625" t="inlineStr"/>
      <c r="I1625" t="inlineStr">
        <is>
          <t>SEGEA</t>
        </is>
      </c>
    </row>
    <row r="1626">
      <c r="A1626" t="inlineStr">
        <is>
          <t>L1-G4 POZO</t>
        </is>
      </c>
      <c r="B1626" t="inlineStr">
        <is>
          <t>Profundidad del agua subterránea bajo el punto de referencia</t>
        </is>
      </c>
      <c r="C1626" t="n">
        <v>1</v>
      </c>
      <c r="D1626" t="inlineStr">
        <is>
          <t>1.353</t>
        </is>
      </c>
      <c r="E1626" t="inlineStr">
        <is>
          <t>24-10-2025 15:10:00</t>
        </is>
      </c>
      <c r="F1626" t="inlineStr">
        <is>
          <t>mbpr</t>
        </is>
      </c>
      <c r="G1626" t="inlineStr">
        <is>
          <t>040-01</t>
        </is>
      </c>
      <c r="H1626" t="inlineStr"/>
      <c r="I1626" t="inlineStr">
        <is>
          <t>SEGEA</t>
        </is>
      </c>
    </row>
    <row r="1627">
      <c r="A1627" t="inlineStr">
        <is>
          <t>L1-G4 POZO</t>
        </is>
      </c>
      <c r="B1627" t="inlineStr">
        <is>
          <t>Profundidad del agua subterránea bajo el nivel de terreno</t>
        </is>
      </c>
      <c r="C1627" t="n">
        <v>2</v>
      </c>
      <c r="D1627" t="inlineStr"/>
      <c r="E1627" t="inlineStr">
        <is>
          <t>24-10-2025 15:10:00</t>
        </is>
      </c>
      <c r="F1627" t="inlineStr">
        <is>
          <t>mbnt</t>
        </is>
      </c>
      <c r="G1627" t="inlineStr">
        <is>
          <t>040-01</t>
        </is>
      </c>
      <c r="H1627" t="inlineStr"/>
      <c r="I1627" t="inlineStr">
        <is>
          <t>SEGEA</t>
        </is>
      </c>
    </row>
    <row r="1628">
      <c r="A1628" t="inlineStr">
        <is>
          <t>L1-G4 POZO</t>
        </is>
      </c>
      <c r="B1628" t="inlineStr">
        <is>
          <t>Cota del agua subterránea</t>
        </is>
      </c>
      <c r="C1628" t="n">
        <v>3</v>
      </c>
      <c r="D1628" t="inlineStr">
        <is>
          <t>2298.788</t>
        </is>
      </c>
      <c r="E1628" t="inlineStr">
        <is>
          <t>25-10-2025 13:21:00</t>
        </is>
      </c>
      <c r="F1628" t="inlineStr">
        <is>
          <t>msnm</t>
        </is>
      </c>
      <c r="G1628" t="inlineStr">
        <is>
          <t>040-01</t>
        </is>
      </c>
      <c r="H1628" t="inlineStr"/>
      <c r="I1628" t="inlineStr">
        <is>
          <t>SEGEA</t>
        </is>
      </c>
    </row>
    <row r="1629">
      <c r="A1629" t="inlineStr">
        <is>
          <t>L1-G4 POZO</t>
        </is>
      </c>
      <c r="B1629" t="inlineStr">
        <is>
          <t>Profundidad del agua subterránea bajo el punto de referencia</t>
        </is>
      </c>
      <c r="C1629" t="n">
        <v>1</v>
      </c>
      <c r="D1629" t="inlineStr">
        <is>
          <t>1.353</t>
        </is>
      </c>
      <c r="E1629" t="inlineStr">
        <is>
          <t>25-10-2025 13:21:00</t>
        </is>
      </c>
      <c r="F1629" t="inlineStr">
        <is>
          <t>mbpr</t>
        </is>
      </c>
      <c r="G1629" t="inlineStr">
        <is>
          <t>040-01</t>
        </is>
      </c>
      <c r="H1629" t="inlineStr"/>
      <c r="I1629" t="inlineStr">
        <is>
          <t>SEGEA</t>
        </is>
      </c>
    </row>
    <row r="1630">
      <c r="A1630" t="inlineStr">
        <is>
          <t>L1-G4 POZO</t>
        </is>
      </c>
      <c r="B1630" t="inlineStr">
        <is>
          <t>Profundidad del agua subterránea bajo el nivel de terreno</t>
        </is>
      </c>
      <c r="C1630" t="n">
        <v>2</v>
      </c>
      <c r="D1630" t="inlineStr"/>
      <c r="E1630" t="inlineStr">
        <is>
          <t>25-10-2025 13:21:00</t>
        </is>
      </c>
      <c r="F1630" t="inlineStr">
        <is>
          <t>mbnt</t>
        </is>
      </c>
      <c r="G1630" t="inlineStr">
        <is>
          <t>040-01</t>
        </is>
      </c>
      <c r="H1630" t="inlineStr"/>
      <c r="I1630" t="inlineStr">
        <is>
          <t>SEGEA</t>
        </is>
      </c>
    </row>
    <row r="1631">
      <c r="A1631" t="inlineStr">
        <is>
          <t>L1-G4 POZO</t>
        </is>
      </c>
      <c r="B1631" t="inlineStr">
        <is>
          <t>Cota del agua subterránea</t>
        </is>
      </c>
      <c r="C1631" t="n">
        <v>3</v>
      </c>
      <c r="D1631" t="inlineStr">
        <is>
          <t>2298.786</t>
        </is>
      </c>
      <c r="E1631" t="inlineStr">
        <is>
          <t>26-10-2025 12:35:00</t>
        </is>
      </c>
      <c r="F1631" t="inlineStr">
        <is>
          <t>msnm</t>
        </is>
      </c>
      <c r="G1631" t="inlineStr">
        <is>
          <t>No aplica</t>
        </is>
      </c>
      <c r="H1631" t="inlineStr"/>
      <c r="I1631" t="inlineStr">
        <is>
          <t>SQM</t>
        </is>
      </c>
    </row>
    <row r="1632">
      <c r="A1632" t="inlineStr">
        <is>
          <t>L1-G4 POZO</t>
        </is>
      </c>
      <c r="B1632" t="inlineStr">
        <is>
          <t>Profundidad del agua subterránea bajo el punto de referencia</t>
        </is>
      </c>
      <c r="C1632" t="n">
        <v>1</v>
      </c>
      <c r="D1632" t="inlineStr">
        <is>
          <t>1.355</t>
        </is>
      </c>
      <c r="E1632" t="inlineStr">
        <is>
          <t>26-10-2025 12:35:00</t>
        </is>
      </c>
      <c r="F1632" t="inlineStr">
        <is>
          <t>mbpr</t>
        </is>
      </c>
      <c r="G1632" t="inlineStr">
        <is>
          <t>No aplica</t>
        </is>
      </c>
      <c r="H1632" t="inlineStr"/>
      <c r="I1632" t="inlineStr">
        <is>
          <t>SQM</t>
        </is>
      </c>
    </row>
    <row r="1633">
      <c r="A1633" t="inlineStr">
        <is>
          <t>L1-G4 POZO</t>
        </is>
      </c>
      <c r="B1633" t="inlineStr">
        <is>
          <t>Profundidad del agua subterránea bajo el nivel de terreno</t>
        </is>
      </c>
      <c r="C1633" t="n">
        <v>2</v>
      </c>
      <c r="D1633" t="inlineStr"/>
      <c r="E1633" t="inlineStr">
        <is>
          <t>26-10-2025 12:35:00</t>
        </is>
      </c>
      <c r="F1633" t="inlineStr">
        <is>
          <t>mbnt</t>
        </is>
      </c>
      <c r="G1633" t="inlineStr">
        <is>
          <t>No aplica</t>
        </is>
      </c>
      <c r="H1633" t="inlineStr"/>
      <c r="I1633" t="inlineStr">
        <is>
          <t>SQM</t>
        </is>
      </c>
    </row>
    <row r="1634">
      <c r="A1634" t="inlineStr">
        <is>
          <t>L1-G4 POZO</t>
        </is>
      </c>
      <c r="B1634" t="inlineStr">
        <is>
          <t>Cota del agua subterránea</t>
        </is>
      </c>
      <c r="C1634" t="n">
        <v>3</v>
      </c>
      <c r="D1634" t="inlineStr">
        <is>
          <t>2298.787</t>
        </is>
      </c>
      <c r="E1634" t="inlineStr">
        <is>
          <t>26-10-2025 14:12:00</t>
        </is>
      </c>
      <c r="F1634" t="inlineStr">
        <is>
          <t>msnm</t>
        </is>
      </c>
      <c r="G1634" t="inlineStr">
        <is>
          <t>040-01</t>
        </is>
      </c>
      <c r="H1634" t="inlineStr"/>
      <c r="I1634" t="inlineStr">
        <is>
          <t>SEGEA</t>
        </is>
      </c>
    </row>
    <row r="1635">
      <c r="A1635" t="inlineStr">
        <is>
          <t>L1-G4 POZO</t>
        </is>
      </c>
      <c r="B1635" t="inlineStr">
        <is>
          <t>Profundidad del agua subterránea bajo el punto de referencia</t>
        </is>
      </c>
      <c r="C1635" t="n">
        <v>1</v>
      </c>
      <c r="D1635" t="inlineStr">
        <is>
          <t>1.354</t>
        </is>
      </c>
      <c r="E1635" t="inlineStr">
        <is>
          <t>26-10-2025 14:12:00</t>
        </is>
      </c>
      <c r="F1635" t="inlineStr">
        <is>
          <t>mbpr</t>
        </is>
      </c>
      <c r="G1635" t="inlineStr">
        <is>
          <t>040-01</t>
        </is>
      </c>
      <c r="H1635" t="inlineStr"/>
      <c r="I1635" t="inlineStr">
        <is>
          <t>SEGEA</t>
        </is>
      </c>
    </row>
    <row r="1636">
      <c r="A1636" t="inlineStr">
        <is>
          <t>L1-G4 POZO</t>
        </is>
      </c>
      <c r="B1636" t="inlineStr">
        <is>
          <t>Profundidad del agua subterránea bajo el nivel de terreno</t>
        </is>
      </c>
      <c r="C1636" t="n">
        <v>2</v>
      </c>
      <c r="D1636" t="inlineStr"/>
      <c r="E1636" t="inlineStr">
        <is>
          <t>26-10-2025 14:12:00</t>
        </is>
      </c>
      <c r="F1636" t="inlineStr">
        <is>
          <t>mbnt</t>
        </is>
      </c>
      <c r="G1636" t="inlineStr">
        <is>
          <t>040-01</t>
        </is>
      </c>
      <c r="H1636" t="inlineStr"/>
      <c r="I1636" t="inlineStr">
        <is>
          <t>SEGEA</t>
        </is>
      </c>
    </row>
    <row r="1637">
      <c r="A1637" t="inlineStr">
        <is>
          <t>L1-G4 POZO</t>
        </is>
      </c>
      <c r="B1637" t="inlineStr">
        <is>
          <t>Cota del agua subterránea</t>
        </is>
      </c>
      <c r="C1637" t="n">
        <v>3</v>
      </c>
      <c r="D1637" t="inlineStr">
        <is>
          <t>2298.787</t>
        </is>
      </c>
      <c r="E1637" t="inlineStr">
        <is>
          <t>27-10-2025 15:05:00</t>
        </is>
      </c>
      <c r="F1637" t="inlineStr">
        <is>
          <t>msnm</t>
        </is>
      </c>
      <c r="G1637" t="inlineStr">
        <is>
          <t>040-01</t>
        </is>
      </c>
      <c r="H1637" t="inlineStr"/>
      <c r="I1637" t="inlineStr">
        <is>
          <t>SEGEA</t>
        </is>
      </c>
    </row>
    <row r="1638">
      <c r="A1638" t="inlineStr">
        <is>
          <t>L1-G4 POZO</t>
        </is>
      </c>
      <c r="B1638" t="inlineStr">
        <is>
          <t>Profundidad del agua subterránea bajo el punto de referencia</t>
        </is>
      </c>
      <c r="C1638" t="n">
        <v>1</v>
      </c>
      <c r="D1638" t="inlineStr">
        <is>
          <t>1.354</t>
        </is>
      </c>
      <c r="E1638" t="inlineStr">
        <is>
          <t>27-10-2025 15:05:00</t>
        </is>
      </c>
      <c r="F1638" t="inlineStr">
        <is>
          <t>mbpr</t>
        </is>
      </c>
      <c r="G1638" t="inlineStr">
        <is>
          <t>040-01</t>
        </is>
      </c>
      <c r="H1638" t="inlineStr"/>
      <c r="I1638" t="inlineStr">
        <is>
          <t>SEGEA</t>
        </is>
      </c>
    </row>
    <row r="1639">
      <c r="A1639" t="inlineStr">
        <is>
          <t>L1-G4 POZO</t>
        </is>
      </c>
      <c r="B1639" t="inlineStr">
        <is>
          <t>Profundidad del agua subterránea bajo el nivel de terreno</t>
        </is>
      </c>
      <c r="C1639" t="n">
        <v>2</v>
      </c>
      <c r="D1639" t="inlineStr"/>
      <c r="E1639" t="inlineStr">
        <is>
          <t>27-10-2025 15:05:00</t>
        </is>
      </c>
      <c r="F1639" t="inlineStr">
        <is>
          <t>mbnt</t>
        </is>
      </c>
      <c r="G1639" t="inlineStr">
        <is>
          <t>040-01</t>
        </is>
      </c>
      <c r="H1639" t="inlineStr"/>
      <c r="I1639" t="inlineStr">
        <is>
          <t>SEGEA</t>
        </is>
      </c>
    </row>
    <row r="1640">
      <c r="A1640" t="inlineStr">
        <is>
          <t>L1-G4 POZO</t>
        </is>
      </c>
      <c r="B1640" t="inlineStr">
        <is>
          <t>Cota del agua subterránea</t>
        </is>
      </c>
      <c r="C1640" t="n">
        <v>3</v>
      </c>
      <c r="D1640" t="inlineStr">
        <is>
          <t>2298.785</t>
        </is>
      </c>
      <c r="E1640" t="inlineStr">
        <is>
          <t>28-10-2025 14:51:00</t>
        </is>
      </c>
      <c r="F1640" t="inlineStr">
        <is>
          <t>msnm</t>
        </is>
      </c>
      <c r="G1640" t="inlineStr">
        <is>
          <t>040-01</t>
        </is>
      </c>
      <c r="H1640" t="inlineStr"/>
      <c r="I1640" t="inlineStr">
        <is>
          <t>SEGEA</t>
        </is>
      </c>
    </row>
    <row r="1641">
      <c r="A1641" t="inlineStr">
        <is>
          <t>L1-G4 POZO</t>
        </is>
      </c>
      <c r="B1641" t="inlineStr">
        <is>
          <t>Profundidad del agua subterránea bajo el punto de referencia</t>
        </is>
      </c>
      <c r="C1641" t="n">
        <v>1</v>
      </c>
      <c r="D1641" t="inlineStr">
        <is>
          <t>1.356</t>
        </is>
      </c>
      <c r="E1641" t="inlineStr">
        <is>
          <t>28-10-2025 14:51:00</t>
        </is>
      </c>
      <c r="F1641" t="inlineStr">
        <is>
          <t>mbpr</t>
        </is>
      </c>
      <c r="G1641" t="inlineStr">
        <is>
          <t>040-01</t>
        </is>
      </c>
      <c r="H1641" t="inlineStr"/>
      <c r="I1641" t="inlineStr">
        <is>
          <t>SEGEA</t>
        </is>
      </c>
    </row>
    <row r="1642">
      <c r="A1642" t="inlineStr">
        <is>
          <t>L1-G4 POZO</t>
        </is>
      </c>
      <c r="B1642" t="inlineStr">
        <is>
          <t>Profundidad del agua subterránea bajo el nivel de terreno</t>
        </is>
      </c>
      <c r="C1642" t="n">
        <v>2</v>
      </c>
      <c r="D1642" t="inlineStr"/>
      <c r="E1642" t="inlineStr">
        <is>
          <t>28-10-2025 14:51:00</t>
        </is>
      </c>
      <c r="F1642" t="inlineStr">
        <is>
          <t>mbnt</t>
        </is>
      </c>
      <c r="G1642" t="inlineStr">
        <is>
          <t>040-01</t>
        </is>
      </c>
      <c r="H1642" t="inlineStr"/>
      <c r="I1642" t="inlineStr">
        <is>
          <t>SEGEA</t>
        </is>
      </c>
    </row>
    <row r="1643">
      <c r="A1643" t="inlineStr">
        <is>
          <t>L1-G4 POZO</t>
        </is>
      </c>
      <c r="B1643" t="inlineStr">
        <is>
          <t>Cota del agua subterránea</t>
        </is>
      </c>
      <c r="C1643" t="n">
        <v>3</v>
      </c>
      <c r="D1643" t="inlineStr">
        <is>
          <t>2298.787</t>
        </is>
      </c>
      <c r="E1643" t="inlineStr">
        <is>
          <t>29-10-2025 07:44:00</t>
        </is>
      </c>
      <c r="F1643" t="inlineStr">
        <is>
          <t>msnm</t>
        </is>
      </c>
      <c r="G1643" t="inlineStr">
        <is>
          <t>040-01</t>
        </is>
      </c>
      <c r="H1643" t="inlineStr"/>
      <c r="I1643" t="inlineStr">
        <is>
          <t>SEGEA</t>
        </is>
      </c>
    </row>
    <row r="1644">
      <c r="A1644" t="inlineStr">
        <is>
          <t>L1-G4 POZO</t>
        </is>
      </c>
      <c r="B1644" t="inlineStr">
        <is>
          <t>Profundidad del agua subterránea bajo el punto de referencia</t>
        </is>
      </c>
      <c r="C1644" t="n">
        <v>1</v>
      </c>
      <c r="D1644" t="inlineStr">
        <is>
          <t>1.354</t>
        </is>
      </c>
      <c r="E1644" t="inlineStr">
        <is>
          <t>29-10-2025 07:44:00</t>
        </is>
      </c>
      <c r="F1644" t="inlineStr">
        <is>
          <t>mbpr</t>
        </is>
      </c>
      <c r="G1644" t="inlineStr">
        <is>
          <t>040-01</t>
        </is>
      </c>
      <c r="H1644" t="inlineStr"/>
      <c r="I1644" t="inlineStr">
        <is>
          <t>SEGEA</t>
        </is>
      </c>
    </row>
    <row r="1645">
      <c r="A1645" t="inlineStr">
        <is>
          <t>L1-G4 POZO</t>
        </is>
      </c>
      <c r="B1645" t="inlineStr">
        <is>
          <t>Profundidad del agua subterránea bajo el nivel de terreno</t>
        </is>
      </c>
      <c r="C1645" t="n">
        <v>2</v>
      </c>
      <c r="D1645" t="inlineStr"/>
      <c r="E1645" t="inlineStr">
        <is>
          <t>29-10-2025 07:44:00</t>
        </is>
      </c>
      <c r="F1645" t="inlineStr">
        <is>
          <t>mbnt</t>
        </is>
      </c>
      <c r="G1645" t="inlineStr">
        <is>
          <t>040-01</t>
        </is>
      </c>
      <c r="H1645" t="inlineStr"/>
      <c r="I1645" t="inlineStr">
        <is>
          <t>SEGEA</t>
        </is>
      </c>
    </row>
    <row r="1646">
      <c r="A1646" t="inlineStr">
        <is>
          <t>L1-G4 POZO</t>
        </is>
      </c>
      <c r="B1646" t="inlineStr">
        <is>
          <t>Cota del agua subterránea</t>
        </is>
      </c>
      <c r="C1646" t="n">
        <v>3</v>
      </c>
      <c r="D1646" t="inlineStr">
        <is>
          <t>2298.786</t>
        </is>
      </c>
      <c r="E1646" t="inlineStr">
        <is>
          <t>30-10-2025 14:52:00</t>
        </is>
      </c>
      <c r="F1646" t="inlineStr">
        <is>
          <t>msnm</t>
        </is>
      </c>
      <c r="G1646" t="inlineStr">
        <is>
          <t>040-01</t>
        </is>
      </c>
      <c r="H1646" t="inlineStr"/>
      <c r="I1646" t="inlineStr">
        <is>
          <t>SEGEA</t>
        </is>
      </c>
    </row>
    <row r="1647">
      <c r="A1647" t="inlineStr">
        <is>
          <t>L1-G4 POZO</t>
        </is>
      </c>
      <c r="B1647" t="inlineStr">
        <is>
          <t>Profundidad del agua subterránea bajo el punto de referencia</t>
        </is>
      </c>
      <c r="C1647" t="n">
        <v>1</v>
      </c>
      <c r="D1647" t="inlineStr">
        <is>
          <t>1.355</t>
        </is>
      </c>
      <c r="E1647" t="inlineStr">
        <is>
          <t>30-10-2025 14:52:00</t>
        </is>
      </c>
      <c r="F1647" t="inlineStr">
        <is>
          <t>mbpr</t>
        </is>
      </c>
      <c r="G1647" t="inlineStr">
        <is>
          <t>040-01</t>
        </is>
      </c>
      <c r="H1647" t="inlineStr"/>
      <c r="I1647" t="inlineStr">
        <is>
          <t>SEGEA</t>
        </is>
      </c>
    </row>
    <row r="1648">
      <c r="A1648" t="inlineStr">
        <is>
          <t>L1-G4 POZO</t>
        </is>
      </c>
      <c r="B1648" t="inlineStr">
        <is>
          <t>Profundidad del agua subterránea bajo el nivel de terreno</t>
        </is>
      </c>
      <c r="C1648" t="n">
        <v>2</v>
      </c>
      <c r="D1648" t="inlineStr"/>
      <c r="E1648" t="inlineStr">
        <is>
          <t>30-10-2025 14:52:00</t>
        </is>
      </c>
      <c r="F1648" t="inlineStr">
        <is>
          <t>mbnt</t>
        </is>
      </c>
      <c r="G1648" t="inlineStr">
        <is>
          <t>040-01</t>
        </is>
      </c>
      <c r="H1648" t="inlineStr"/>
      <c r="I1648" t="inlineStr">
        <is>
          <t>SEGEA</t>
        </is>
      </c>
    </row>
    <row r="1649">
      <c r="A1649" t="inlineStr">
        <is>
          <t>L1-G4 POZO</t>
        </is>
      </c>
      <c r="B1649" t="inlineStr">
        <is>
          <t>Cota del agua subterránea</t>
        </is>
      </c>
      <c r="C1649" t="n">
        <v>3</v>
      </c>
      <c r="D1649" t="inlineStr">
        <is>
          <t>2298.787</t>
        </is>
      </c>
      <c r="E1649" t="inlineStr">
        <is>
          <t>31-10-2025 13:03:00</t>
        </is>
      </c>
      <c r="F1649" t="inlineStr">
        <is>
          <t>msnm</t>
        </is>
      </c>
      <c r="G1649" t="inlineStr">
        <is>
          <t>040-01</t>
        </is>
      </c>
      <c r="H1649" t="inlineStr"/>
      <c r="I1649" t="inlineStr">
        <is>
          <t>SEGEA</t>
        </is>
      </c>
    </row>
    <row r="1650">
      <c r="A1650" t="inlineStr">
        <is>
          <t>L1-G4 POZO</t>
        </is>
      </c>
      <c r="B1650" t="inlineStr">
        <is>
          <t>Profundidad del agua subterránea bajo el punto de referencia</t>
        </is>
      </c>
      <c r="C1650" t="n">
        <v>1</v>
      </c>
      <c r="D1650" t="inlineStr">
        <is>
          <t>1.354</t>
        </is>
      </c>
      <c r="E1650" t="inlineStr">
        <is>
          <t>31-10-2025 13:03:00</t>
        </is>
      </c>
      <c r="F1650" t="inlineStr">
        <is>
          <t>mbpr</t>
        </is>
      </c>
      <c r="G1650" t="inlineStr">
        <is>
          <t>040-01</t>
        </is>
      </c>
      <c r="H1650" t="inlineStr"/>
      <c r="I1650" t="inlineStr">
        <is>
          <t>SEGEA</t>
        </is>
      </c>
    </row>
    <row r="1651">
      <c r="A1651" t="inlineStr">
        <is>
          <t>L1-G4 POZO</t>
        </is>
      </c>
      <c r="B1651" t="inlineStr">
        <is>
          <t>Profundidad del agua subterránea bajo el nivel de terreno</t>
        </is>
      </c>
      <c r="C1651" t="n">
        <v>2</v>
      </c>
      <c r="D1651" t="inlineStr"/>
      <c r="E1651" t="inlineStr">
        <is>
          <t>31-10-2025 13:03:00</t>
        </is>
      </c>
      <c r="F1651" t="inlineStr">
        <is>
          <t>mbnt</t>
        </is>
      </c>
      <c r="G1651" t="inlineStr">
        <is>
          <t>040-01</t>
        </is>
      </c>
      <c r="H1651" t="inlineStr"/>
      <c r="I1651" t="inlineStr">
        <is>
          <t>SEGEA</t>
        </is>
      </c>
    </row>
    <row r="1652">
      <c r="A1652" t="inlineStr">
        <is>
          <t>L1-G4 POZO</t>
        </is>
      </c>
      <c r="B1652" t="inlineStr">
        <is>
          <t>Cota del agua subterránea</t>
        </is>
      </c>
      <c r="C1652" t="n">
        <v>3</v>
      </c>
      <c r="D1652" t="inlineStr">
        <is>
          <t>2298.787</t>
        </is>
      </c>
      <c r="E1652" t="inlineStr">
        <is>
          <t>01-11-2025 12:50:00</t>
        </is>
      </c>
      <c r="F1652" t="inlineStr">
        <is>
          <t>msnm</t>
        </is>
      </c>
      <c r="G1652" t="inlineStr">
        <is>
          <t>040-01</t>
        </is>
      </c>
      <c r="H1652" t="inlineStr"/>
      <c r="I1652" t="inlineStr">
        <is>
          <t>SEGEA</t>
        </is>
      </c>
    </row>
    <row r="1653">
      <c r="A1653" t="inlineStr">
        <is>
          <t>L1-G4 POZO</t>
        </is>
      </c>
      <c r="B1653" t="inlineStr">
        <is>
          <t>Profundidad del agua subterránea bajo el punto de referencia</t>
        </is>
      </c>
      <c r="C1653" t="n">
        <v>1</v>
      </c>
      <c r="D1653" t="inlineStr">
        <is>
          <t>1.354</t>
        </is>
      </c>
      <c r="E1653" t="inlineStr">
        <is>
          <t>01-11-2025 12:50:00</t>
        </is>
      </c>
      <c r="F1653" t="inlineStr">
        <is>
          <t>mbpr</t>
        </is>
      </c>
      <c r="G1653" t="inlineStr">
        <is>
          <t>040-01</t>
        </is>
      </c>
      <c r="H1653" t="inlineStr"/>
      <c r="I1653" t="inlineStr">
        <is>
          <t>SEGEA</t>
        </is>
      </c>
    </row>
    <row r="1654">
      <c r="A1654" t="inlineStr">
        <is>
          <t>L1-G4 POZO</t>
        </is>
      </c>
      <c r="B1654" t="inlineStr">
        <is>
          <t>Profundidad del agua subterránea bajo el nivel de terreno</t>
        </is>
      </c>
      <c r="C1654" t="n">
        <v>2</v>
      </c>
      <c r="D1654" t="inlineStr"/>
      <c r="E1654" t="inlineStr">
        <is>
          <t>01-11-2025 12:50:00</t>
        </is>
      </c>
      <c r="F1654" t="inlineStr">
        <is>
          <t>mbnt</t>
        </is>
      </c>
      <c r="G1654" t="inlineStr">
        <is>
          <t>040-01</t>
        </is>
      </c>
      <c r="H1654" t="inlineStr"/>
      <c r="I1654" t="inlineStr">
        <is>
          <t>SEGEA</t>
        </is>
      </c>
    </row>
    <row r="1655">
      <c r="A1655" t="inlineStr">
        <is>
          <t>L1-G4 POZO</t>
        </is>
      </c>
      <c r="B1655" t="inlineStr">
        <is>
          <t>Cota del agua subterránea</t>
        </is>
      </c>
      <c r="C1655" t="n">
        <v>3</v>
      </c>
      <c r="D1655" t="inlineStr">
        <is>
          <t>2298.786</t>
        </is>
      </c>
      <c r="E1655" t="inlineStr">
        <is>
          <t>02-11-2025 13:00:00</t>
        </is>
      </c>
      <c r="F1655" t="inlineStr">
        <is>
          <t>msnm</t>
        </is>
      </c>
      <c r="G1655" t="inlineStr">
        <is>
          <t>040-01</t>
        </is>
      </c>
      <c r="H1655" t="inlineStr"/>
      <c r="I1655" t="inlineStr">
        <is>
          <t>SEGEA</t>
        </is>
      </c>
    </row>
    <row r="1656">
      <c r="A1656" t="inlineStr">
        <is>
          <t>L1-G4 POZO</t>
        </is>
      </c>
      <c r="B1656" t="inlineStr">
        <is>
          <t>Profundidad del agua subterránea bajo el punto de referencia</t>
        </is>
      </c>
      <c r="C1656" t="n">
        <v>1</v>
      </c>
      <c r="D1656" t="inlineStr">
        <is>
          <t>1.355</t>
        </is>
      </c>
      <c r="E1656" t="inlineStr">
        <is>
          <t>02-11-2025 13:00:00</t>
        </is>
      </c>
      <c r="F1656" t="inlineStr">
        <is>
          <t>mbpr</t>
        </is>
      </c>
      <c r="G1656" t="inlineStr">
        <is>
          <t>040-01</t>
        </is>
      </c>
      <c r="H1656" t="inlineStr"/>
      <c r="I1656" t="inlineStr">
        <is>
          <t>SEGEA</t>
        </is>
      </c>
    </row>
    <row r="1657">
      <c r="A1657" t="inlineStr">
        <is>
          <t>L1-G4 POZO</t>
        </is>
      </c>
      <c r="B1657" t="inlineStr">
        <is>
          <t>Profundidad del agua subterránea bajo el nivel de terreno</t>
        </is>
      </c>
      <c r="C1657" t="n">
        <v>2</v>
      </c>
      <c r="D1657" t="inlineStr"/>
      <c r="E1657" t="inlineStr">
        <is>
          <t>02-11-2025 13:00:00</t>
        </is>
      </c>
      <c r="F1657" t="inlineStr">
        <is>
          <t>mbnt</t>
        </is>
      </c>
      <c r="G1657" t="inlineStr">
        <is>
          <t>040-01</t>
        </is>
      </c>
      <c r="H1657" t="inlineStr"/>
      <c r="I1657" t="inlineStr">
        <is>
          <t>SEGEA</t>
        </is>
      </c>
    </row>
    <row r="1658">
      <c r="A1658" t="inlineStr">
        <is>
          <t>L1-G4 POZO</t>
        </is>
      </c>
      <c r="B1658" t="inlineStr">
        <is>
          <t>Cota del agua subterránea</t>
        </is>
      </c>
      <c r="C1658" t="n">
        <v>3</v>
      </c>
      <c r="D1658" t="inlineStr">
        <is>
          <t>2298.785</t>
        </is>
      </c>
      <c r="E1658" t="inlineStr">
        <is>
          <t>03-11-2025 15:04:00</t>
        </is>
      </c>
      <c r="F1658" t="inlineStr">
        <is>
          <t>msnm</t>
        </is>
      </c>
      <c r="G1658" t="inlineStr">
        <is>
          <t>040-01</t>
        </is>
      </c>
      <c r="H1658" t="inlineStr"/>
      <c r="I1658" t="inlineStr">
        <is>
          <t>SEGEA</t>
        </is>
      </c>
    </row>
    <row r="1659">
      <c r="A1659" t="inlineStr">
        <is>
          <t>L1-G4 POZO</t>
        </is>
      </c>
      <c r="B1659" t="inlineStr">
        <is>
          <t>Profundidad del agua subterránea bajo el punto de referencia</t>
        </is>
      </c>
      <c r="C1659" t="n">
        <v>1</v>
      </c>
      <c r="D1659" t="inlineStr">
        <is>
          <t>1.356</t>
        </is>
      </c>
      <c r="E1659" t="inlineStr">
        <is>
          <t>03-11-2025 15:04:00</t>
        </is>
      </c>
      <c r="F1659" t="inlineStr">
        <is>
          <t>mbpr</t>
        </is>
      </c>
      <c r="G1659" t="inlineStr">
        <is>
          <t>040-01</t>
        </is>
      </c>
      <c r="H1659" t="inlineStr"/>
      <c r="I1659" t="inlineStr">
        <is>
          <t>SEGEA</t>
        </is>
      </c>
    </row>
    <row r="1660">
      <c r="A1660" t="inlineStr">
        <is>
          <t>L1-G4 POZO</t>
        </is>
      </c>
      <c r="B1660" t="inlineStr">
        <is>
          <t>Profundidad del agua subterránea bajo el nivel de terreno</t>
        </is>
      </c>
      <c r="C1660" t="n">
        <v>2</v>
      </c>
      <c r="D1660" t="inlineStr"/>
      <c r="E1660" t="inlineStr">
        <is>
          <t>03-11-2025 15:04:00</t>
        </is>
      </c>
      <c r="F1660" t="inlineStr">
        <is>
          <t>mbnt</t>
        </is>
      </c>
      <c r="G1660" t="inlineStr">
        <is>
          <t>040-01</t>
        </is>
      </c>
      <c r="H1660" t="inlineStr"/>
      <c r="I1660" t="inlineStr">
        <is>
          <t>SEGEA</t>
        </is>
      </c>
    </row>
    <row r="1661">
      <c r="A1661" t="inlineStr">
        <is>
          <t>L1-G4 POZO</t>
        </is>
      </c>
      <c r="B1661" t="inlineStr">
        <is>
          <t>Cota del agua subterránea</t>
        </is>
      </c>
      <c r="C1661" t="n">
        <v>3</v>
      </c>
      <c r="D1661" t="inlineStr">
        <is>
          <t>2298.785</t>
        </is>
      </c>
      <c r="E1661" t="inlineStr">
        <is>
          <t>04-11-2025 14:51:00</t>
        </is>
      </c>
      <c r="F1661" t="inlineStr">
        <is>
          <t>msnm</t>
        </is>
      </c>
      <c r="G1661" t="inlineStr">
        <is>
          <t>040-01</t>
        </is>
      </c>
      <c r="H1661" t="inlineStr"/>
      <c r="I1661" t="inlineStr">
        <is>
          <t>SEGEA</t>
        </is>
      </c>
    </row>
    <row r="1662">
      <c r="A1662" t="inlineStr">
        <is>
          <t>L1-G4 POZO</t>
        </is>
      </c>
      <c r="B1662" t="inlineStr">
        <is>
          <t>Profundidad del agua subterránea bajo el punto de referencia</t>
        </is>
      </c>
      <c r="C1662" t="n">
        <v>1</v>
      </c>
      <c r="D1662" t="inlineStr">
        <is>
          <t>1.356</t>
        </is>
      </c>
      <c r="E1662" t="inlineStr">
        <is>
          <t>04-11-2025 14:51:00</t>
        </is>
      </c>
      <c r="F1662" t="inlineStr">
        <is>
          <t>mbpr</t>
        </is>
      </c>
      <c r="G1662" t="inlineStr">
        <is>
          <t>040-01</t>
        </is>
      </c>
      <c r="H1662" t="inlineStr"/>
      <c r="I1662" t="inlineStr">
        <is>
          <t>SEGEA</t>
        </is>
      </c>
    </row>
    <row r="1663">
      <c r="A1663" t="inlineStr">
        <is>
          <t>L1-G4 POZO</t>
        </is>
      </c>
      <c r="B1663" t="inlineStr">
        <is>
          <t>Profundidad del agua subterránea bajo el nivel de terreno</t>
        </is>
      </c>
      <c r="C1663" t="n">
        <v>2</v>
      </c>
      <c r="D1663" t="inlineStr"/>
      <c r="E1663" t="inlineStr">
        <is>
          <t>04-11-2025 14:51:00</t>
        </is>
      </c>
      <c r="F1663" t="inlineStr">
        <is>
          <t>mbnt</t>
        </is>
      </c>
      <c r="G1663" t="inlineStr">
        <is>
          <t>040-01</t>
        </is>
      </c>
      <c r="H1663" t="inlineStr"/>
      <c r="I1663" t="inlineStr">
        <is>
          <t>SEGEA</t>
        </is>
      </c>
    </row>
    <row r="1664">
      <c r="A1664" t="inlineStr">
        <is>
          <t>L1-G4 POZO</t>
        </is>
      </c>
      <c r="B1664" t="inlineStr">
        <is>
          <t>Cota del agua subterránea</t>
        </is>
      </c>
      <c r="C1664" t="n">
        <v>3</v>
      </c>
      <c r="D1664" t="inlineStr">
        <is>
          <t>2298.782</t>
        </is>
      </c>
      <c r="E1664" t="inlineStr">
        <is>
          <t>05-11-2025 14:53:00</t>
        </is>
      </c>
      <c r="F1664" t="inlineStr">
        <is>
          <t>msnm</t>
        </is>
      </c>
      <c r="G1664" t="inlineStr">
        <is>
          <t>040-01</t>
        </is>
      </c>
      <c r="H1664" t="inlineStr"/>
      <c r="I1664" t="inlineStr">
        <is>
          <t>SEGEA</t>
        </is>
      </c>
    </row>
    <row r="1665">
      <c r="A1665" t="inlineStr">
        <is>
          <t>L1-G4 POZO</t>
        </is>
      </c>
      <c r="B1665" t="inlineStr">
        <is>
          <t>Profundidad del agua subterránea bajo el punto de referencia</t>
        </is>
      </c>
      <c r="C1665" t="n">
        <v>1</v>
      </c>
      <c r="D1665" t="inlineStr">
        <is>
          <t>1.359</t>
        </is>
      </c>
      <c r="E1665" t="inlineStr">
        <is>
          <t>05-11-2025 14:53:00</t>
        </is>
      </c>
      <c r="F1665" t="inlineStr">
        <is>
          <t>mbpr</t>
        </is>
      </c>
      <c r="G1665" t="inlineStr">
        <is>
          <t>040-01</t>
        </is>
      </c>
      <c r="H1665" t="inlineStr"/>
      <c r="I1665" t="inlineStr">
        <is>
          <t>SEGEA</t>
        </is>
      </c>
    </row>
    <row r="1666">
      <c r="A1666" t="inlineStr">
        <is>
          <t>L1-G4 POZO</t>
        </is>
      </c>
      <c r="B1666" t="inlineStr">
        <is>
          <t>Profundidad del agua subterránea bajo el nivel de terreno</t>
        </is>
      </c>
      <c r="C1666" t="n">
        <v>2</v>
      </c>
      <c r="D1666" t="inlineStr"/>
      <c r="E1666" t="inlineStr">
        <is>
          <t>05-11-2025 14:53:00</t>
        </is>
      </c>
      <c r="F1666" t="inlineStr">
        <is>
          <t>mbnt</t>
        </is>
      </c>
      <c r="G1666" t="inlineStr">
        <is>
          <t>040-01</t>
        </is>
      </c>
      <c r="H1666" t="inlineStr"/>
      <c r="I1666" t="inlineStr">
        <is>
          <t>SEGEA</t>
        </is>
      </c>
    </row>
    <row r="1667">
      <c r="A1667" t="inlineStr">
        <is>
          <t>L1-G4 POZO</t>
        </is>
      </c>
      <c r="B1667" t="inlineStr">
        <is>
          <t>Cota del agua subterránea</t>
        </is>
      </c>
      <c r="C1667" t="n">
        <v>3</v>
      </c>
      <c r="D1667" t="inlineStr">
        <is>
          <t>2298.783</t>
        </is>
      </c>
      <c r="E1667" t="inlineStr">
        <is>
          <t>06-11-2025 14:53:00</t>
        </is>
      </c>
      <c r="F1667" t="inlineStr">
        <is>
          <t>msnm</t>
        </is>
      </c>
      <c r="G1667" t="inlineStr">
        <is>
          <t>040-01</t>
        </is>
      </c>
      <c r="H1667" t="inlineStr"/>
      <c r="I1667" t="inlineStr">
        <is>
          <t>SEGEA</t>
        </is>
      </c>
    </row>
    <row r="1668">
      <c r="A1668" t="inlineStr">
        <is>
          <t>L1-G4 POZO</t>
        </is>
      </c>
      <c r="B1668" t="inlineStr">
        <is>
          <t>Profundidad del agua subterránea bajo el punto de referencia</t>
        </is>
      </c>
      <c r="C1668" t="n">
        <v>1</v>
      </c>
      <c r="D1668" t="inlineStr">
        <is>
          <t>1.358</t>
        </is>
      </c>
      <c r="E1668" t="inlineStr">
        <is>
          <t>06-11-2025 14:53:00</t>
        </is>
      </c>
      <c r="F1668" t="inlineStr">
        <is>
          <t>mbpr</t>
        </is>
      </c>
      <c r="G1668" t="inlineStr">
        <is>
          <t>040-01</t>
        </is>
      </c>
      <c r="H1668" t="inlineStr"/>
      <c r="I1668" t="inlineStr">
        <is>
          <t>SEGEA</t>
        </is>
      </c>
    </row>
    <row r="1669">
      <c r="A1669" t="inlineStr">
        <is>
          <t>L1-G4 POZO</t>
        </is>
      </c>
      <c r="B1669" t="inlineStr">
        <is>
          <t>Profundidad del agua subterránea bajo el nivel de terreno</t>
        </is>
      </c>
      <c r="C1669" t="n">
        <v>2</v>
      </c>
      <c r="D1669" t="inlineStr"/>
      <c r="E1669" t="inlineStr">
        <is>
          <t>06-11-2025 14:53:00</t>
        </is>
      </c>
      <c r="F1669" t="inlineStr">
        <is>
          <t>mbnt</t>
        </is>
      </c>
      <c r="G1669" t="inlineStr">
        <is>
          <t>040-01</t>
        </is>
      </c>
      <c r="H1669" t="inlineStr"/>
      <c r="I1669" t="inlineStr">
        <is>
          <t>SEGEA</t>
        </is>
      </c>
    </row>
    <row r="1670">
      <c r="A1670" t="inlineStr">
        <is>
          <t>L1-G4 POZO</t>
        </is>
      </c>
      <c r="B1670" t="inlineStr">
        <is>
          <t>Cota del agua subterránea</t>
        </is>
      </c>
      <c r="C1670" t="n">
        <v>3</v>
      </c>
      <c r="D1670" t="inlineStr">
        <is>
          <t>2298.784</t>
        </is>
      </c>
      <c r="E1670" t="inlineStr">
        <is>
          <t>07-11-2025 14:23:00</t>
        </is>
      </c>
      <c r="F1670" t="inlineStr">
        <is>
          <t>msnm</t>
        </is>
      </c>
      <c r="G1670" t="inlineStr">
        <is>
          <t>040-01</t>
        </is>
      </c>
      <c r="H1670" t="inlineStr"/>
      <c r="I1670" t="inlineStr">
        <is>
          <t>SEGEA</t>
        </is>
      </c>
    </row>
    <row r="1671">
      <c r="A1671" t="inlineStr">
        <is>
          <t>L1-G4 POZO</t>
        </is>
      </c>
      <c r="B1671" t="inlineStr">
        <is>
          <t>Profundidad del agua subterránea bajo el punto de referencia</t>
        </is>
      </c>
      <c r="C1671" t="n">
        <v>1</v>
      </c>
      <c r="D1671" t="inlineStr">
        <is>
          <t>1.357</t>
        </is>
      </c>
      <c r="E1671" t="inlineStr">
        <is>
          <t>07-11-2025 14:23:00</t>
        </is>
      </c>
      <c r="F1671" t="inlineStr">
        <is>
          <t>mbpr</t>
        </is>
      </c>
      <c r="G1671" t="inlineStr">
        <is>
          <t>040-01</t>
        </is>
      </c>
      <c r="H1671" t="inlineStr"/>
      <c r="I1671" t="inlineStr">
        <is>
          <t>SEGEA</t>
        </is>
      </c>
    </row>
    <row r="1672">
      <c r="A1672" t="inlineStr">
        <is>
          <t>L1-G4 POZO</t>
        </is>
      </c>
      <c r="B1672" t="inlineStr">
        <is>
          <t>Profundidad del agua subterránea bajo el nivel de terreno</t>
        </is>
      </c>
      <c r="C1672" t="n">
        <v>2</v>
      </c>
      <c r="D1672" t="inlineStr"/>
      <c r="E1672" t="inlineStr">
        <is>
          <t>07-11-2025 14:23:00</t>
        </is>
      </c>
      <c r="F1672" t="inlineStr">
        <is>
          <t>mbnt</t>
        </is>
      </c>
      <c r="G1672" t="inlineStr">
        <is>
          <t>040-01</t>
        </is>
      </c>
      <c r="H1672" t="inlineStr"/>
      <c r="I1672" t="inlineStr">
        <is>
          <t>SEGEA</t>
        </is>
      </c>
    </row>
    <row r="1673">
      <c r="A1673" t="inlineStr">
        <is>
          <t>L1-G4 POZO</t>
        </is>
      </c>
      <c r="B1673" t="inlineStr">
        <is>
          <t>Cota del agua subterránea</t>
        </is>
      </c>
      <c r="C1673" t="n">
        <v>3</v>
      </c>
      <c r="D1673" t="inlineStr">
        <is>
          <t>2298.784</t>
        </is>
      </c>
      <c r="E1673" t="inlineStr">
        <is>
          <t>08-11-2025 13:16:00</t>
        </is>
      </c>
      <c r="F1673" t="inlineStr">
        <is>
          <t>msnm</t>
        </is>
      </c>
      <c r="G1673" t="inlineStr">
        <is>
          <t>040-01</t>
        </is>
      </c>
      <c r="H1673" t="inlineStr"/>
      <c r="I1673" t="inlineStr">
        <is>
          <t>SEGEA</t>
        </is>
      </c>
    </row>
    <row r="1674">
      <c r="A1674" t="inlineStr">
        <is>
          <t>L1-G4 POZO</t>
        </is>
      </c>
      <c r="B1674" t="inlineStr">
        <is>
          <t>Profundidad del agua subterránea bajo el punto de referencia</t>
        </is>
      </c>
      <c r="C1674" t="n">
        <v>1</v>
      </c>
      <c r="D1674" t="inlineStr">
        <is>
          <t>1.357</t>
        </is>
      </c>
      <c r="E1674" t="inlineStr">
        <is>
          <t>08-11-2025 13:16:00</t>
        </is>
      </c>
      <c r="F1674" t="inlineStr">
        <is>
          <t>mbpr</t>
        </is>
      </c>
      <c r="G1674" t="inlineStr">
        <is>
          <t>040-01</t>
        </is>
      </c>
      <c r="H1674" t="inlineStr"/>
      <c r="I1674" t="inlineStr">
        <is>
          <t>SEGEA</t>
        </is>
      </c>
    </row>
    <row r="1675">
      <c r="A1675" t="inlineStr">
        <is>
          <t>L1-G4 POZO</t>
        </is>
      </c>
      <c r="B1675" t="inlineStr">
        <is>
          <t>Profundidad del agua subterránea bajo el nivel de terreno</t>
        </is>
      </c>
      <c r="C1675" t="n">
        <v>2</v>
      </c>
      <c r="D1675" t="inlineStr"/>
      <c r="E1675" t="inlineStr">
        <is>
          <t>08-11-2025 13:16:00</t>
        </is>
      </c>
      <c r="F1675" t="inlineStr">
        <is>
          <t>mbnt</t>
        </is>
      </c>
      <c r="G1675" t="inlineStr">
        <is>
          <t>040-01</t>
        </is>
      </c>
      <c r="H1675" t="inlineStr"/>
      <c r="I1675" t="inlineStr">
        <is>
          <t>SEGEA</t>
        </is>
      </c>
    </row>
    <row r="1676">
      <c r="A1676" t="inlineStr">
        <is>
          <t>L1-G4 POZO</t>
        </is>
      </c>
      <c r="B1676" t="inlineStr">
        <is>
          <t>Cota del agua subterránea</t>
        </is>
      </c>
      <c r="C1676" t="n">
        <v>3</v>
      </c>
      <c r="D1676" t="inlineStr">
        <is>
          <t>2298.786</t>
        </is>
      </c>
      <c r="E1676" t="inlineStr">
        <is>
          <t>09-11-2025 12:51:00</t>
        </is>
      </c>
      <c r="F1676" t="inlineStr">
        <is>
          <t>msnm</t>
        </is>
      </c>
      <c r="G1676" t="inlineStr">
        <is>
          <t>040-01</t>
        </is>
      </c>
      <c r="H1676" t="inlineStr"/>
      <c r="I1676" t="inlineStr">
        <is>
          <t>SEGEA</t>
        </is>
      </c>
    </row>
    <row r="1677">
      <c r="A1677" t="inlineStr">
        <is>
          <t>L1-G4 POZO</t>
        </is>
      </c>
      <c r="B1677" t="inlineStr">
        <is>
          <t>Profundidad del agua subterránea bajo el punto de referencia</t>
        </is>
      </c>
      <c r="C1677" t="n">
        <v>1</v>
      </c>
      <c r="D1677" t="inlineStr">
        <is>
          <t>1.355</t>
        </is>
      </c>
      <c r="E1677" t="inlineStr">
        <is>
          <t>09-11-2025 12:51:00</t>
        </is>
      </c>
      <c r="F1677" t="inlineStr">
        <is>
          <t>mbpr</t>
        </is>
      </c>
      <c r="G1677" t="inlineStr">
        <is>
          <t>040-01</t>
        </is>
      </c>
      <c r="H1677" t="inlineStr"/>
      <c r="I1677" t="inlineStr">
        <is>
          <t>SEGEA</t>
        </is>
      </c>
    </row>
    <row r="1678">
      <c r="A1678" t="inlineStr">
        <is>
          <t>L1-G4 POZO</t>
        </is>
      </c>
      <c r="B1678" t="inlineStr">
        <is>
          <t>Profundidad del agua subterránea bajo el nivel de terreno</t>
        </is>
      </c>
      <c r="C1678" t="n">
        <v>2</v>
      </c>
      <c r="D1678" t="inlineStr"/>
      <c r="E1678" t="inlineStr">
        <is>
          <t>09-11-2025 12:51:00</t>
        </is>
      </c>
      <c r="F1678" t="inlineStr">
        <is>
          <t>mbnt</t>
        </is>
      </c>
      <c r="G1678" t="inlineStr">
        <is>
          <t>040-01</t>
        </is>
      </c>
      <c r="H1678" t="inlineStr"/>
      <c r="I1678" t="inlineStr">
        <is>
          <t>SEGEA</t>
        </is>
      </c>
    </row>
    <row r="1679">
      <c r="A1679" t="inlineStr">
        <is>
          <t>L1-G4 POZO</t>
        </is>
      </c>
      <c r="B1679" t="inlineStr">
        <is>
          <t>Cota del agua subterránea</t>
        </is>
      </c>
      <c r="C1679" t="n">
        <v>3</v>
      </c>
      <c r="D1679" t="inlineStr">
        <is>
          <t>2298.783</t>
        </is>
      </c>
      <c r="E1679" t="inlineStr">
        <is>
          <t>10-11-2025 15:01:00</t>
        </is>
      </c>
      <c r="F1679" t="inlineStr">
        <is>
          <t>msnm</t>
        </is>
      </c>
      <c r="G1679" t="inlineStr">
        <is>
          <t>040-01</t>
        </is>
      </c>
      <c r="H1679" t="inlineStr"/>
      <c r="I1679" t="inlineStr">
        <is>
          <t>SEGEA</t>
        </is>
      </c>
    </row>
    <row r="1680">
      <c r="A1680" t="inlineStr">
        <is>
          <t>L1-G4 POZO</t>
        </is>
      </c>
      <c r="B1680" t="inlineStr">
        <is>
          <t>Profundidad del agua subterránea bajo el punto de referencia</t>
        </is>
      </c>
      <c r="C1680" t="n">
        <v>1</v>
      </c>
      <c r="D1680" t="inlineStr">
        <is>
          <t>1.358</t>
        </is>
      </c>
      <c r="E1680" t="inlineStr">
        <is>
          <t>10-11-2025 15:01:00</t>
        </is>
      </c>
      <c r="F1680" t="inlineStr">
        <is>
          <t>mbpr</t>
        </is>
      </c>
      <c r="G1680" t="inlineStr">
        <is>
          <t>040-01</t>
        </is>
      </c>
      <c r="H1680" t="inlineStr"/>
      <c r="I1680" t="inlineStr">
        <is>
          <t>SEGEA</t>
        </is>
      </c>
    </row>
    <row r="1681">
      <c r="A1681" t="inlineStr">
        <is>
          <t>L1-G4 POZO</t>
        </is>
      </c>
      <c r="B1681" t="inlineStr">
        <is>
          <t>Profundidad del agua subterránea bajo el nivel de terreno</t>
        </is>
      </c>
      <c r="C1681" t="n">
        <v>2</v>
      </c>
      <c r="D1681" t="inlineStr"/>
      <c r="E1681" t="inlineStr">
        <is>
          <t>10-11-2025 15:01:00</t>
        </is>
      </c>
      <c r="F1681" t="inlineStr">
        <is>
          <t>mbnt</t>
        </is>
      </c>
      <c r="G1681" t="inlineStr">
        <is>
          <t>040-01</t>
        </is>
      </c>
      <c r="H1681" t="inlineStr"/>
      <c r="I1681" t="inlineStr">
        <is>
          <t>SEGEA</t>
        </is>
      </c>
    </row>
    <row r="1682">
      <c r="A1682" t="inlineStr">
        <is>
          <t>L1-G4 POZO</t>
        </is>
      </c>
      <c r="B1682" t="inlineStr">
        <is>
          <t>Cota del agua subterránea</t>
        </is>
      </c>
      <c r="C1682" t="n">
        <v>3</v>
      </c>
      <c r="D1682" t="inlineStr">
        <is>
          <t>2298.781</t>
        </is>
      </c>
      <c r="E1682" t="inlineStr">
        <is>
          <t>11-11-2025 14:57:00</t>
        </is>
      </c>
      <c r="F1682" t="inlineStr">
        <is>
          <t>msnm</t>
        </is>
      </c>
      <c r="G1682" t="inlineStr">
        <is>
          <t>040-01</t>
        </is>
      </c>
      <c r="H1682" t="inlineStr"/>
      <c r="I1682" t="inlineStr">
        <is>
          <t>SEGEA</t>
        </is>
      </c>
    </row>
    <row r="1683">
      <c r="A1683" t="inlineStr">
        <is>
          <t>L1-G4 POZO</t>
        </is>
      </c>
      <c r="B1683" t="inlineStr">
        <is>
          <t>Profundidad del agua subterránea bajo el punto de referencia</t>
        </is>
      </c>
      <c r="C1683" t="n">
        <v>1</v>
      </c>
      <c r="D1683" t="inlineStr">
        <is>
          <t>1.360</t>
        </is>
      </c>
      <c r="E1683" t="inlineStr">
        <is>
          <t>11-11-2025 14:57:00</t>
        </is>
      </c>
      <c r="F1683" t="inlineStr">
        <is>
          <t>mbpr</t>
        </is>
      </c>
      <c r="G1683" t="inlineStr">
        <is>
          <t>040-01</t>
        </is>
      </c>
      <c r="H1683" t="inlineStr"/>
      <c r="I1683" t="inlineStr">
        <is>
          <t>SEGEA</t>
        </is>
      </c>
    </row>
    <row r="1684">
      <c r="A1684" t="inlineStr">
        <is>
          <t>L1-G4 POZO</t>
        </is>
      </c>
      <c r="B1684" t="inlineStr">
        <is>
          <t>Profundidad del agua subterránea bajo el nivel de terreno</t>
        </is>
      </c>
      <c r="C1684" t="n">
        <v>2</v>
      </c>
      <c r="D1684" t="inlineStr"/>
      <c r="E1684" t="inlineStr">
        <is>
          <t>11-11-2025 14:57:00</t>
        </is>
      </c>
      <c r="F1684" t="inlineStr">
        <is>
          <t>mbnt</t>
        </is>
      </c>
      <c r="G1684" t="inlineStr">
        <is>
          <t>040-01</t>
        </is>
      </c>
      <c r="H1684" t="inlineStr"/>
      <c r="I1684" t="inlineStr">
        <is>
          <t>SEGEA</t>
        </is>
      </c>
    </row>
    <row r="1685">
      <c r="A1685" t="inlineStr">
        <is>
          <t>L1-G4 POZO</t>
        </is>
      </c>
      <c r="B1685" t="inlineStr">
        <is>
          <t>Cota del agua subterránea</t>
        </is>
      </c>
      <c r="C1685" t="n">
        <v>3</v>
      </c>
      <c r="D1685" t="inlineStr">
        <is>
          <t>2298.778</t>
        </is>
      </c>
      <c r="E1685" t="inlineStr">
        <is>
          <t>12-11-2025 08:30:00</t>
        </is>
      </c>
      <c r="F1685" t="inlineStr">
        <is>
          <t>msnm</t>
        </is>
      </c>
      <c r="G1685" t="inlineStr">
        <is>
          <t>040-01</t>
        </is>
      </c>
      <c r="H1685" t="inlineStr"/>
      <c r="I1685" t="inlineStr">
        <is>
          <t>SEGEA</t>
        </is>
      </c>
    </row>
    <row r="1686">
      <c r="A1686" t="inlineStr">
        <is>
          <t>L1-G4 POZO</t>
        </is>
      </c>
      <c r="B1686" t="inlineStr">
        <is>
          <t>Profundidad del agua subterránea bajo el punto de referencia</t>
        </is>
      </c>
      <c r="C1686" t="n">
        <v>1</v>
      </c>
      <c r="D1686" t="inlineStr">
        <is>
          <t>1.363</t>
        </is>
      </c>
      <c r="E1686" t="inlineStr">
        <is>
          <t>12-11-2025 08:30:00</t>
        </is>
      </c>
      <c r="F1686" t="inlineStr">
        <is>
          <t>mbpr</t>
        </is>
      </c>
      <c r="G1686" t="inlineStr">
        <is>
          <t>040-01</t>
        </is>
      </c>
      <c r="H1686" t="inlineStr"/>
      <c r="I1686" t="inlineStr">
        <is>
          <t>SEGEA</t>
        </is>
      </c>
    </row>
    <row r="1687">
      <c r="A1687" t="inlineStr">
        <is>
          <t>L1-G4 POZO</t>
        </is>
      </c>
      <c r="B1687" t="inlineStr">
        <is>
          <t>Profundidad del agua subterránea bajo el nivel de terreno</t>
        </is>
      </c>
      <c r="C1687" t="n">
        <v>2</v>
      </c>
      <c r="D1687" t="inlineStr"/>
      <c r="E1687" t="inlineStr">
        <is>
          <t>12-11-2025 08:30:00</t>
        </is>
      </c>
      <c r="F1687" t="inlineStr">
        <is>
          <t>mbnt</t>
        </is>
      </c>
      <c r="G1687" t="inlineStr">
        <is>
          <t>040-01</t>
        </is>
      </c>
      <c r="H1687" t="inlineStr"/>
      <c r="I1687" t="inlineStr">
        <is>
          <t>SEGEA</t>
        </is>
      </c>
    </row>
    <row r="1688">
      <c r="A1688" t="inlineStr">
        <is>
          <t>L1-G4 POZO</t>
        </is>
      </c>
      <c r="B1688" t="inlineStr">
        <is>
          <t>Cota del agua subterránea</t>
        </is>
      </c>
      <c r="C1688" t="n">
        <v>3</v>
      </c>
      <c r="D1688" t="inlineStr">
        <is>
          <t>2298.781</t>
        </is>
      </c>
      <c r="E1688" t="inlineStr">
        <is>
          <t>13-11-2025 15:42:00</t>
        </is>
      </c>
      <c r="F1688" t="inlineStr">
        <is>
          <t>msnm</t>
        </is>
      </c>
      <c r="G1688" t="inlineStr">
        <is>
          <t>040-01</t>
        </is>
      </c>
      <c r="H1688" t="inlineStr"/>
      <c r="I1688" t="inlineStr">
        <is>
          <t>SEGEA</t>
        </is>
      </c>
    </row>
    <row r="1689">
      <c r="A1689" t="inlineStr">
        <is>
          <t>L1-G4 POZO</t>
        </is>
      </c>
      <c r="B1689" t="inlineStr">
        <is>
          <t>Profundidad del agua subterránea bajo el punto de referencia</t>
        </is>
      </c>
      <c r="C1689" t="n">
        <v>1</v>
      </c>
      <c r="D1689" t="inlineStr">
        <is>
          <t>1.360</t>
        </is>
      </c>
      <c r="E1689" t="inlineStr">
        <is>
          <t>13-11-2025 15:42:00</t>
        </is>
      </c>
      <c r="F1689" t="inlineStr">
        <is>
          <t>mbpr</t>
        </is>
      </c>
      <c r="G1689" t="inlineStr">
        <is>
          <t>040-01</t>
        </is>
      </c>
      <c r="H1689" t="inlineStr"/>
      <c r="I1689" t="inlineStr">
        <is>
          <t>SEGEA</t>
        </is>
      </c>
    </row>
    <row r="1690">
      <c r="A1690" t="inlineStr">
        <is>
          <t>L1-G4 POZO</t>
        </is>
      </c>
      <c r="B1690" t="inlineStr">
        <is>
          <t>Profundidad del agua subterránea bajo el nivel de terreno</t>
        </is>
      </c>
      <c r="C1690" t="n">
        <v>2</v>
      </c>
      <c r="D1690" t="inlineStr"/>
      <c r="E1690" t="inlineStr">
        <is>
          <t>13-11-2025 15:42:00</t>
        </is>
      </c>
      <c r="F1690" t="inlineStr">
        <is>
          <t>mbnt</t>
        </is>
      </c>
      <c r="G1690" t="inlineStr">
        <is>
          <t>040-01</t>
        </is>
      </c>
      <c r="H1690" t="inlineStr"/>
      <c r="I1690" t="inlineStr">
        <is>
          <t>SEGEA</t>
        </is>
      </c>
    </row>
    <row r="1691">
      <c r="A1691" t="inlineStr">
        <is>
          <t>L1-G4 POZO</t>
        </is>
      </c>
      <c r="B1691" t="inlineStr">
        <is>
          <t>Cota del agua subterránea</t>
        </is>
      </c>
      <c r="C1691" t="n">
        <v>3</v>
      </c>
      <c r="D1691" t="inlineStr">
        <is>
          <t>2298.781</t>
        </is>
      </c>
      <c r="E1691" t="inlineStr">
        <is>
          <t>14-11-2025 15:38:00</t>
        </is>
      </c>
      <c r="F1691" t="inlineStr">
        <is>
          <t>msnm</t>
        </is>
      </c>
      <c r="G1691" t="inlineStr">
        <is>
          <t>040-01</t>
        </is>
      </c>
      <c r="H1691" t="inlineStr"/>
      <c r="I1691" t="inlineStr">
        <is>
          <t>SEGEA</t>
        </is>
      </c>
    </row>
    <row r="1692">
      <c r="A1692" t="inlineStr">
        <is>
          <t>L1-G4 POZO</t>
        </is>
      </c>
      <c r="B1692" t="inlineStr">
        <is>
          <t>Profundidad del agua subterránea bajo el punto de referencia</t>
        </is>
      </c>
      <c r="C1692" t="n">
        <v>1</v>
      </c>
      <c r="D1692" t="inlineStr">
        <is>
          <t>1.360</t>
        </is>
      </c>
      <c r="E1692" t="inlineStr">
        <is>
          <t>14-11-2025 15:38:00</t>
        </is>
      </c>
      <c r="F1692" t="inlineStr">
        <is>
          <t>mbpr</t>
        </is>
      </c>
      <c r="G1692" t="inlineStr">
        <is>
          <t>040-01</t>
        </is>
      </c>
      <c r="H1692" t="inlineStr"/>
      <c r="I1692" t="inlineStr">
        <is>
          <t>SEGEA</t>
        </is>
      </c>
    </row>
    <row r="1693">
      <c r="A1693" t="inlineStr">
        <is>
          <t>L1-G4 POZO</t>
        </is>
      </c>
      <c r="B1693" t="inlineStr">
        <is>
          <t>Profundidad del agua subterránea bajo el nivel de terreno</t>
        </is>
      </c>
      <c r="C1693" t="n">
        <v>2</v>
      </c>
      <c r="D1693" t="inlineStr"/>
      <c r="E1693" t="inlineStr">
        <is>
          <t>14-11-2025 15:38:00</t>
        </is>
      </c>
      <c r="F1693" t="inlineStr">
        <is>
          <t>mbnt</t>
        </is>
      </c>
      <c r="G1693" t="inlineStr">
        <is>
          <t>040-01</t>
        </is>
      </c>
      <c r="H1693" t="inlineStr"/>
      <c r="I1693" t="inlineStr">
        <is>
          <t>SEGEA</t>
        </is>
      </c>
    </row>
    <row r="1694">
      <c r="A1694" t="inlineStr">
        <is>
          <t>L1-G4 POZO</t>
        </is>
      </c>
      <c r="B1694" t="inlineStr">
        <is>
          <t>Cota del agua subterránea</t>
        </is>
      </c>
      <c r="C1694" t="n">
        <v>3</v>
      </c>
      <c r="D1694" t="inlineStr">
        <is>
          <t>2298.780</t>
        </is>
      </c>
      <c r="E1694" t="inlineStr">
        <is>
          <t>15-11-2025 13:17:00</t>
        </is>
      </c>
      <c r="F1694" t="inlineStr">
        <is>
          <t>msnm</t>
        </is>
      </c>
      <c r="G1694" t="inlineStr">
        <is>
          <t>040-01</t>
        </is>
      </c>
      <c r="H1694" t="inlineStr"/>
      <c r="I1694" t="inlineStr">
        <is>
          <t>SEGEA</t>
        </is>
      </c>
    </row>
    <row r="1695">
      <c r="A1695" t="inlineStr">
        <is>
          <t>L1-G4 POZO</t>
        </is>
      </c>
      <c r="B1695" t="inlineStr">
        <is>
          <t>Profundidad del agua subterránea bajo el punto de referencia</t>
        </is>
      </c>
      <c r="C1695" t="n">
        <v>1</v>
      </c>
      <c r="D1695" t="inlineStr">
        <is>
          <t>1.361</t>
        </is>
      </c>
      <c r="E1695" t="inlineStr">
        <is>
          <t>15-11-2025 13:17:00</t>
        </is>
      </c>
      <c r="F1695" t="inlineStr">
        <is>
          <t>mbpr</t>
        </is>
      </c>
      <c r="G1695" t="inlineStr">
        <is>
          <t>040-01</t>
        </is>
      </c>
      <c r="H1695" t="inlineStr"/>
      <c r="I1695" t="inlineStr">
        <is>
          <t>SEGEA</t>
        </is>
      </c>
    </row>
    <row r="1696">
      <c r="A1696" t="inlineStr">
        <is>
          <t>L1-G4 POZO</t>
        </is>
      </c>
      <c r="B1696" t="inlineStr">
        <is>
          <t>Profundidad del agua subterránea bajo el nivel de terreno</t>
        </is>
      </c>
      <c r="C1696" t="n">
        <v>2</v>
      </c>
      <c r="D1696" t="inlineStr"/>
      <c r="E1696" t="inlineStr">
        <is>
          <t>15-11-2025 13:17:00</t>
        </is>
      </c>
      <c r="F1696" t="inlineStr">
        <is>
          <t>mbnt</t>
        </is>
      </c>
      <c r="G1696" t="inlineStr">
        <is>
          <t>040-01</t>
        </is>
      </c>
      <c r="H1696" t="inlineStr"/>
      <c r="I1696" t="inlineStr">
        <is>
          <t>SEGEA</t>
        </is>
      </c>
    </row>
    <row r="1697">
      <c r="A1697" t="inlineStr">
        <is>
          <t>L1-G4 POZO</t>
        </is>
      </c>
      <c r="B1697" t="inlineStr">
        <is>
          <t>Cota del agua subterránea</t>
        </is>
      </c>
      <c r="C1697" t="n">
        <v>3</v>
      </c>
      <c r="D1697" t="inlineStr">
        <is>
          <t>2298.780</t>
        </is>
      </c>
      <c r="E1697" t="inlineStr">
        <is>
          <t>16-11-2025 13:12:00</t>
        </is>
      </c>
      <c r="F1697" t="inlineStr">
        <is>
          <t>msnm</t>
        </is>
      </c>
      <c r="G1697" t="inlineStr">
        <is>
          <t>040-01</t>
        </is>
      </c>
      <c r="H1697" t="inlineStr"/>
      <c r="I1697" t="inlineStr">
        <is>
          <t>SEGEA</t>
        </is>
      </c>
    </row>
    <row r="1698">
      <c r="A1698" t="inlineStr">
        <is>
          <t>L1-G4 POZO</t>
        </is>
      </c>
      <c r="B1698" t="inlineStr">
        <is>
          <t>Profundidad del agua subterránea bajo el punto de referencia</t>
        </is>
      </c>
      <c r="C1698" t="n">
        <v>1</v>
      </c>
      <c r="D1698" t="inlineStr">
        <is>
          <t>1.361</t>
        </is>
      </c>
      <c r="E1698" t="inlineStr">
        <is>
          <t>16-11-2025 13:12:00</t>
        </is>
      </c>
      <c r="F1698" t="inlineStr">
        <is>
          <t>mbpr</t>
        </is>
      </c>
      <c r="G1698" t="inlineStr">
        <is>
          <t>040-01</t>
        </is>
      </c>
      <c r="H1698" t="inlineStr"/>
      <c r="I1698" t="inlineStr">
        <is>
          <t>SEGEA</t>
        </is>
      </c>
    </row>
    <row r="1699">
      <c r="A1699" t="inlineStr">
        <is>
          <t>L1-G4 POZO</t>
        </is>
      </c>
      <c r="B1699" t="inlineStr">
        <is>
          <t>Profundidad del agua subterránea bajo el nivel de terreno</t>
        </is>
      </c>
      <c r="C1699" t="n">
        <v>2</v>
      </c>
      <c r="D1699" t="inlineStr"/>
      <c r="E1699" t="inlineStr">
        <is>
          <t>16-11-2025 13:12:00</t>
        </is>
      </c>
      <c r="F1699" t="inlineStr">
        <is>
          <t>mbnt</t>
        </is>
      </c>
      <c r="G1699" t="inlineStr">
        <is>
          <t>040-01</t>
        </is>
      </c>
      <c r="H1699" t="inlineStr"/>
      <c r="I1699" t="inlineStr">
        <is>
          <t>SEGEA</t>
        </is>
      </c>
    </row>
    <row r="1700">
      <c r="A1700" t="inlineStr">
        <is>
          <t>L1-G4 POZO</t>
        </is>
      </c>
      <c r="B1700" t="inlineStr">
        <is>
          <t>Cota del agua subterránea</t>
        </is>
      </c>
      <c r="C1700" t="n">
        <v>3</v>
      </c>
      <c r="D1700" t="inlineStr">
        <is>
          <t>2298.779</t>
        </is>
      </c>
      <c r="E1700" t="inlineStr">
        <is>
          <t>17-11-2025 14:53:00</t>
        </is>
      </c>
      <c r="F1700" t="inlineStr">
        <is>
          <t>msnm</t>
        </is>
      </c>
      <c r="G1700" t="inlineStr">
        <is>
          <t>040-01</t>
        </is>
      </c>
      <c r="H1700" t="inlineStr"/>
      <c r="I1700" t="inlineStr">
        <is>
          <t>SEGEA</t>
        </is>
      </c>
    </row>
    <row r="1701">
      <c r="A1701" t="inlineStr">
        <is>
          <t>L1-G4 POZO</t>
        </is>
      </c>
      <c r="B1701" t="inlineStr">
        <is>
          <t>Profundidad del agua subterránea bajo el punto de referencia</t>
        </is>
      </c>
      <c r="C1701" t="n">
        <v>1</v>
      </c>
      <c r="D1701" t="inlineStr">
        <is>
          <t>1.362</t>
        </is>
      </c>
      <c r="E1701" t="inlineStr">
        <is>
          <t>17-11-2025 14:53:00</t>
        </is>
      </c>
      <c r="F1701" t="inlineStr">
        <is>
          <t>mbpr</t>
        </is>
      </c>
      <c r="G1701" t="inlineStr">
        <is>
          <t>040-01</t>
        </is>
      </c>
      <c r="H1701" t="inlineStr"/>
      <c r="I1701" t="inlineStr">
        <is>
          <t>SEGEA</t>
        </is>
      </c>
    </row>
    <row r="1702">
      <c r="A1702" t="inlineStr">
        <is>
          <t>L1-G4 POZO</t>
        </is>
      </c>
      <c r="B1702" t="inlineStr">
        <is>
          <t>Profundidad del agua subterránea bajo el nivel de terreno</t>
        </is>
      </c>
      <c r="C1702" t="n">
        <v>2</v>
      </c>
      <c r="D1702" t="inlineStr"/>
      <c r="E1702" t="inlineStr">
        <is>
          <t>17-11-2025 14:53:00</t>
        </is>
      </c>
      <c r="F1702" t="inlineStr">
        <is>
          <t>mbnt</t>
        </is>
      </c>
      <c r="G1702" t="inlineStr">
        <is>
          <t>040-01</t>
        </is>
      </c>
      <c r="H1702" t="inlineStr"/>
      <c r="I1702" t="inlineStr">
        <is>
          <t>SEGEA</t>
        </is>
      </c>
    </row>
    <row r="1703">
      <c r="A1703" t="inlineStr">
        <is>
          <t>L1-G4 POZO</t>
        </is>
      </c>
      <c r="B1703" t="inlineStr">
        <is>
          <t>Cota del agua subterránea</t>
        </is>
      </c>
      <c r="C1703" t="n">
        <v>3</v>
      </c>
      <c r="D1703" t="inlineStr">
        <is>
          <t>2298.779</t>
        </is>
      </c>
      <c r="E1703" t="inlineStr">
        <is>
          <t>18-11-2025 15:40:00</t>
        </is>
      </c>
      <c r="F1703" t="inlineStr">
        <is>
          <t>msnm</t>
        </is>
      </c>
      <c r="G1703" t="inlineStr">
        <is>
          <t>040-01</t>
        </is>
      </c>
      <c r="H1703" t="inlineStr"/>
      <c r="I1703" t="inlineStr">
        <is>
          <t>SEGEA</t>
        </is>
      </c>
    </row>
    <row r="1704">
      <c r="A1704" t="inlineStr">
        <is>
          <t>L1-G4 POZO</t>
        </is>
      </c>
      <c r="B1704" t="inlineStr">
        <is>
          <t>Profundidad del agua subterránea bajo el punto de referencia</t>
        </is>
      </c>
      <c r="C1704" t="n">
        <v>1</v>
      </c>
      <c r="D1704" t="inlineStr">
        <is>
          <t>1.362</t>
        </is>
      </c>
      <c r="E1704" t="inlineStr">
        <is>
          <t>18-11-2025 15:40:00</t>
        </is>
      </c>
      <c r="F1704" t="inlineStr">
        <is>
          <t>mbpr</t>
        </is>
      </c>
      <c r="G1704" t="inlineStr">
        <is>
          <t>040-01</t>
        </is>
      </c>
      <c r="H1704" t="inlineStr"/>
      <c r="I1704" t="inlineStr">
        <is>
          <t>SEGEA</t>
        </is>
      </c>
    </row>
    <row r="1705">
      <c r="A1705" t="inlineStr">
        <is>
          <t>L1-G4 POZO</t>
        </is>
      </c>
      <c r="B1705" t="inlineStr">
        <is>
          <t>Profundidad del agua subterránea bajo el nivel de terreno</t>
        </is>
      </c>
      <c r="C1705" t="n">
        <v>2</v>
      </c>
      <c r="D1705" t="inlineStr"/>
      <c r="E1705" t="inlineStr">
        <is>
          <t>18-11-2025 15:40:00</t>
        </is>
      </c>
      <c r="F1705" t="inlineStr">
        <is>
          <t>mbnt</t>
        </is>
      </c>
      <c r="G1705" t="inlineStr">
        <is>
          <t>040-01</t>
        </is>
      </c>
      <c r="H1705" t="inlineStr"/>
      <c r="I1705" t="inlineStr">
        <is>
          <t>SEGEA</t>
        </is>
      </c>
    </row>
    <row r="1706">
      <c r="A1706" t="inlineStr">
        <is>
          <t>L1-G4 POZO</t>
        </is>
      </c>
      <c r="B1706" t="inlineStr">
        <is>
          <t>Cota del agua subterránea</t>
        </is>
      </c>
      <c r="C1706" t="n">
        <v>3</v>
      </c>
      <c r="D1706" t="inlineStr">
        <is>
          <t>2298.778</t>
        </is>
      </c>
      <c r="E1706" t="inlineStr">
        <is>
          <t>19-11-2025 14:15:00</t>
        </is>
      </c>
      <c r="F1706" t="inlineStr">
        <is>
          <t>msnm</t>
        </is>
      </c>
      <c r="G1706" t="inlineStr">
        <is>
          <t>040-01</t>
        </is>
      </c>
      <c r="H1706" t="inlineStr"/>
      <c r="I1706" t="inlineStr">
        <is>
          <t>SEGEA</t>
        </is>
      </c>
    </row>
    <row r="1707">
      <c r="A1707" t="inlineStr">
        <is>
          <t>L1-G4 POZO</t>
        </is>
      </c>
      <c r="B1707" t="inlineStr">
        <is>
          <t>Profundidad del agua subterránea bajo el punto de referencia</t>
        </is>
      </c>
      <c r="C1707" t="n">
        <v>1</v>
      </c>
      <c r="D1707" t="inlineStr">
        <is>
          <t>1.363</t>
        </is>
      </c>
      <c r="E1707" t="inlineStr">
        <is>
          <t>19-11-2025 14:15:00</t>
        </is>
      </c>
      <c r="F1707" t="inlineStr">
        <is>
          <t>mbpr</t>
        </is>
      </c>
      <c r="G1707" t="inlineStr">
        <is>
          <t>040-01</t>
        </is>
      </c>
      <c r="H1707" t="inlineStr"/>
      <c r="I1707" t="inlineStr">
        <is>
          <t>SEGEA</t>
        </is>
      </c>
    </row>
    <row r="1708">
      <c r="A1708" t="inlineStr">
        <is>
          <t>L1-G4 POZO</t>
        </is>
      </c>
      <c r="B1708" t="inlineStr">
        <is>
          <t>Profundidad del agua subterránea bajo el nivel de terreno</t>
        </is>
      </c>
      <c r="C1708" t="n">
        <v>2</v>
      </c>
      <c r="D1708" t="inlineStr"/>
      <c r="E1708" t="inlineStr">
        <is>
          <t>19-11-2025 14:15:00</t>
        </is>
      </c>
      <c r="F1708" t="inlineStr">
        <is>
          <t>mbnt</t>
        </is>
      </c>
      <c r="G1708" t="inlineStr">
        <is>
          <t>040-01</t>
        </is>
      </c>
      <c r="H1708" t="inlineStr"/>
      <c r="I1708" t="inlineStr">
        <is>
          <t>SEGEA</t>
        </is>
      </c>
    </row>
    <row r="1709">
      <c r="A1709" t="inlineStr">
        <is>
          <t>L1-G4 POZO</t>
        </is>
      </c>
      <c r="B1709" t="inlineStr">
        <is>
          <t>Cota del agua subterránea</t>
        </is>
      </c>
      <c r="C1709" t="n">
        <v>3</v>
      </c>
      <c r="D1709" t="inlineStr">
        <is>
          <t>2298.777</t>
        </is>
      </c>
      <c r="E1709" t="inlineStr">
        <is>
          <t>20-11-2025 14:55:00</t>
        </is>
      </c>
      <c r="F1709" t="inlineStr">
        <is>
          <t>msnm</t>
        </is>
      </c>
      <c r="G1709" t="inlineStr">
        <is>
          <t>040-01</t>
        </is>
      </c>
      <c r="H1709" t="inlineStr"/>
      <c r="I1709" t="inlineStr">
        <is>
          <t>SEGEA</t>
        </is>
      </c>
    </row>
    <row r="1710">
      <c r="A1710" t="inlineStr">
        <is>
          <t>L1-G4 POZO</t>
        </is>
      </c>
      <c r="B1710" t="inlineStr">
        <is>
          <t>Profundidad del agua subterránea bajo el punto de referencia</t>
        </is>
      </c>
      <c r="C1710" t="n">
        <v>1</v>
      </c>
      <c r="D1710" t="inlineStr">
        <is>
          <t>1.364</t>
        </is>
      </c>
      <c r="E1710" t="inlineStr">
        <is>
          <t>20-11-2025 14:55:00</t>
        </is>
      </c>
      <c r="F1710" t="inlineStr">
        <is>
          <t>mbpr</t>
        </is>
      </c>
      <c r="G1710" t="inlineStr">
        <is>
          <t>040-01</t>
        </is>
      </c>
      <c r="H1710" t="inlineStr"/>
      <c r="I1710" t="inlineStr">
        <is>
          <t>SEGEA</t>
        </is>
      </c>
    </row>
    <row r="1711">
      <c r="A1711" t="inlineStr">
        <is>
          <t>L1-G4 POZO</t>
        </is>
      </c>
      <c r="B1711" t="inlineStr">
        <is>
          <t>Profundidad del agua subterránea bajo el nivel de terreno</t>
        </is>
      </c>
      <c r="C1711" t="n">
        <v>2</v>
      </c>
      <c r="D1711" t="inlineStr"/>
      <c r="E1711" t="inlineStr">
        <is>
          <t>20-11-2025 14:55:00</t>
        </is>
      </c>
      <c r="F1711" t="inlineStr">
        <is>
          <t>mbnt</t>
        </is>
      </c>
      <c r="G1711" t="inlineStr">
        <is>
          <t>040-01</t>
        </is>
      </c>
      <c r="H1711" t="inlineStr"/>
      <c r="I1711" t="inlineStr">
        <is>
          <t>SEGEA</t>
        </is>
      </c>
    </row>
    <row r="1712">
      <c r="A1712" t="inlineStr">
        <is>
          <t>L1-G4 POZO</t>
        </is>
      </c>
      <c r="B1712" t="inlineStr">
        <is>
          <t>Cota del agua subterránea</t>
        </is>
      </c>
      <c r="C1712" t="n">
        <v>3</v>
      </c>
      <c r="D1712" t="inlineStr">
        <is>
          <t>2298.779</t>
        </is>
      </c>
      <c r="E1712" t="inlineStr">
        <is>
          <t>21-11-2025 15:50:00</t>
        </is>
      </c>
      <c r="F1712" t="inlineStr">
        <is>
          <t>msnm</t>
        </is>
      </c>
      <c r="G1712" t="inlineStr">
        <is>
          <t>040-01</t>
        </is>
      </c>
      <c r="H1712" t="inlineStr"/>
      <c r="I1712" t="inlineStr">
        <is>
          <t>SEGEA</t>
        </is>
      </c>
    </row>
    <row r="1713">
      <c r="A1713" t="inlineStr">
        <is>
          <t>L1-G4 POZO</t>
        </is>
      </c>
      <c r="B1713" t="inlineStr">
        <is>
          <t>Profundidad del agua subterránea bajo el punto de referencia</t>
        </is>
      </c>
      <c r="C1713" t="n">
        <v>1</v>
      </c>
      <c r="D1713" t="inlineStr">
        <is>
          <t>1.362</t>
        </is>
      </c>
      <c r="E1713" t="inlineStr">
        <is>
          <t>21-11-2025 15:50:00</t>
        </is>
      </c>
      <c r="F1713" t="inlineStr">
        <is>
          <t>mbpr</t>
        </is>
      </c>
      <c r="G1713" t="inlineStr">
        <is>
          <t>040-01</t>
        </is>
      </c>
      <c r="H1713" t="inlineStr"/>
      <c r="I1713" t="inlineStr">
        <is>
          <t>SEGEA</t>
        </is>
      </c>
    </row>
    <row r="1714">
      <c r="A1714" t="inlineStr">
        <is>
          <t>L1-G4 POZO</t>
        </is>
      </c>
      <c r="B1714" t="inlineStr">
        <is>
          <t>Profundidad del agua subterránea bajo el nivel de terreno</t>
        </is>
      </c>
      <c r="C1714" t="n">
        <v>2</v>
      </c>
      <c r="D1714" t="inlineStr"/>
      <c r="E1714" t="inlineStr">
        <is>
          <t>21-11-2025 15:50:00</t>
        </is>
      </c>
      <c r="F1714" t="inlineStr">
        <is>
          <t>mbnt</t>
        </is>
      </c>
      <c r="G1714" t="inlineStr">
        <is>
          <t>040-01</t>
        </is>
      </c>
      <c r="H1714" t="inlineStr"/>
      <c r="I1714" t="inlineStr">
        <is>
          <t>SEGEA</t>
        </is>
      </c>
    </row>
    <row r="1715">
      <c r="A1715" t="inlineStr">
        <is>
          <t>L1-G4 POZO</t>
        </is>
      </c>
      <c r="B1715" t="inlineStr">
        <is>
          <t>Cota del agua subterránea</t>
        </is>
      </c>
      <c r="C1715" t="n">
        <v>3</v>
      </c>
      <c r="D1715" t="inlineStr">
        <is>
          <t>2298.778</t>
        </is>
      </c>
      <c r="E1715" t="inlineStr">
        <is>
          <t>22-11-2025 16:00:00</t>
        </is>
      </c>
      <c r="F1715" t="inlineStr">
        <is>
          <t>msnm</t>
        </is>
      </c>
      <c r="G1715" t="inlineStr">
        <is>
          <t>040-01</t>
        </is>
      </c>
      <c r="H1715" t="inlineStr"/>
      <c r="I1715" t="inlineStr">
        <is>
          <t>SEGEA</t>
        </is>
      </c>
    </row>
    <row r="1716">
      <c r="A1716" t="inlineStr">
        <is>
          <t>L1-G4 POZO</t>
        </is>
      </c>
      <c r="B1716" t="inlineStr">
        <is>
          <t>Profundidad del agua subterránea bajo el punto de referencia</t>
        </is>
      </c>
      <c r="C1716" t="n">
        <v>1</v>
      </c>
      <c r="D1716" t="inlineStr">
        <is>
          <t>1.363</t>
        </is>
      </c>
      <c r="E1716" t="inlineStr">
        <is>
          <t>22-11-2025 16:00:00</t>
        </is>
      </c>
      <c r="F1716" t="inlineStr">
        <is>
          <t>mbpr</t>
        </is>
      </c>
      <c r="G1716" t="inlineStr">
        <is>
          <t>040-01</t>
        </is>
      </c>
      <c r="H1716" t="inlineStr"/>
      <c r="I1716" t="inlineStr">
        <is>
          <t>SEGEA</t>
        </is>
      </c>
    </row>
    <row r="1717">
      <c r="A1717" t="inlineStr">
        <is>
          <t>L1-G4 POZO</t>
        </is>
      </c>
      <c r="B1717" t="inlineStr">
        <is>
          <t>Profundidad del agua subterránea bajo el nivel de terreno</t>
        </is>
      </c>
      <c r="C1717" t="n">
        <v>2</v>
      </c>
      <c r="D1717" t="inlineStr"/>
      <c r="E1717" t="inlineStr">
        <is>
          <t>22-11-2025 16:00:00</t>
        </is>
      </c>
      <c r="F1717" t="inlineStr">
        <is>
          <t>mbnt</t>
        </is>
      </c>
      <c r="G1717" t="inlineStr">
        <is>
          <t>040-01</t>
        </is>
      </c>
      <c r="H1717" t="inlineStr"/>
      <c r="I1717" t="inlineStr">
        <is>
          <t>SEGEA</t>
        </is>
      </c>
    </row>
    <row r="1718">
      <c r="A1718" t="inlineStr">
        <is>
          <t>L1-G4 POZO</t>
        </is>
      </c>
      <c r="B1718" t="inlineStr">
        <is>
          <t>Cota del agua subterránea</t>
        </is>
      </c>
      <c r="C1718" t="n">
        <v>3</v>
      </c>
      <c r="D1718" t="inlineStr">
        <is>
          <t>2298.778</t>
        </is>
      </c>
      <c r="E1718" t="inlineStr">
        <is>
          <t>23-11-2025 13:11:00</t>
        </is>
      </c>
      <c r="F1718" t="inlineStr">
        <is>
          <t>msnm</t>
        </is>
      </c>
      <c r="G1718" t="inlineStr">
        <is>
          <t>040-01</t>
        </is>
      </c>
      <c r="H1718" t="inlineStr"/>
      <c r="I1718" t="inlineStr">
        <is>
          <t>SEGEA</t>
        </is>
      </c>
    </row>
    <row r="1719">
      <c r="A1719" t="inlineStr">
        <is>
          <t>L1-G4 POZO</t>
        </is>
      </c>
      <c r="B1719" t="inlineStr">
        <is>
          <t>Profundidad del agua subterránea bajo el punto de referencia</t>
        </is>
      </c>
      <c r="C1719" t="n">
        <v>1</v>
      </c>
      <c r="D1719" t="inlineStr">
        <is>
          <t>1.363</t>
        </is>
      </c>
      <c r="E1719" t="inlineStr">
        <is>
          <t>23-11-2025 13:11:00</t>
        </is>
      </c>
      <c r="F1719" t="inlineStr">
        <is>
          <t>mbpr</t>
        </is>
      </c>
      <c r="G1719" t="inlineStr">
        <is>
          <t>040-01</t>
        </is>
      </c>
      <c r="H1719" t="inlineStr"/>
      <c r="I1719" t="inlineStr">
        <is>
          <t>SEGEA</t>
        </is>
      </c>
    </row>
    <row r="1720">
      <c r="A1720" t="inlineStr">
        <is>
          <t>L1-G4 POZO</t>
        </is>
      </c>
      <c r="B1720" t="inlineStr">
        <is>
          <t>Profundidad del agua subterránea bajo el nivel de terreno</t>
        </is>
      </c>
      <c r="C1720" t="n">
        <v>2</v>
      </c>
      <c r="D1720" t="inlineStr"/>
      <c r="E1720" t="inlineStr">
        <is>
          <t>23-11-2025 13:11:00</t>
        </is>
      </c>
      <c r="F1720" t="inlineStr">
        <is>
          <t>mbnt</t>
        </is>
      </c>
      <c r="G1720" t="inlineStr">
        <is>
          <t>040-01</t>
        </is>
      </c>
      <c r="H1720" t="inlineStr"/>
      <c r="I1720" t="inlineStr">
        <is>
          <t>SEGEA</t>
        </is>
      </c>
    </row>
    <row r="1721">
      <c r="A1721" t="inlineStr">
        <is>
          <t>L1-G4 POZO</t>
        </is>
      </c>
      <c r="B1721" t="inlineStr">
        <is>
          <t>Cota del agua subterránea</t>
        </is>
      </c>
      <c r="C1721" t="n">
        <v>3</v>
      </c>
      <c r="D1721" t="inlineStr">
        <is>
          <t>2298.776</t>
        </is>
      </c>
      <c r="E1721" t="inlineStr">
        <is>
          <t>24-11-2025 14:52:00</t>
        </is>
      </c>
      <c r="F1721" t="inlineStr">
        <is>
          <t>msnm</t>
        </is>
      </c>
      <c r="G1721" t="inlineStr">
        <is>
          <t>040-01</t>
        </is>
      </c>
      <c r="H1721" t="inlineStr"/>
      <c r="I1721" t="inlineStr">
        <is>
          <t>SEGEA</t>
        </is>
      </c>
    </row>
    <row r="1722">
      <c r="A1722" t="inlineStr">
        <is>
          <t>L1-G4 POZO</t>
        </is>
      </c>
      <c r="B1722" t="inlineStr">
        <is>
          <t>Profundidad del agua subterránea bajo el punto de referencia</t>
        </is>
      </c>
      <c r="C1722" t="n">
        <v>1</v>
      </c>
      <c r="D1722" t="inlineStr">
        <is>
          <t>1.365</t>
        </is>
      </c>
      <c r="E1722" t="inlineStr">
        <is>
          <t>24-11-2025 14:52:00</t>
        </is>
      </c>
      <c r="F1722" t="inlineStr">
        <is>
          <t>mbpr</t>
        </is>
      </c>
      <c r="G1722" t="inlineStr">
        <is>
          <t>040-01</t>
        </is>
      </c>
      <c r="H1722" t="inlineStr"/>
      <c r="I1722" t="inlineStr">
        <is>
          <t>SEGEA</t>
        </is>
      </c>
    </row>
    <row r="1723">
      <c r="A1723" t="inlineStr">
        <is>
          <t>L1-G4 POZO</t>
        </is>
      </c>
      <c r="B1723" t="inlineStr">
        <is>
          <t>Profundidad del agua subterránea bajo el nivel de terreno</t>
        </is>
      </c>
      <c r="C1723" t="n">
        <v>2</v>
      </c>
      <c r="D1723" t="inlineStr"/>
      <c r="E1723" t="inlineStr">
        <is>
          <t>24-11-2025 14:52:00</t>
        </is>
      </c>
      <c r="F1723" t="inlineStr">
        <is>
          <t>mbnt</t>
        </is>
      </c>
      <c r="G1723" t="inlineStr">
        <is>
          <t>040-01</t>
        </is>
      </c>
      <c r="H1723" t="inlineStr"/>
      <c r="I1723" t="inlineStr">
        <is>
          <t>SEGEA</t>
        </is>
      </c>
    </row>
    <row r="1724">
      <c r="A1724" t="inlineStr">
        <is>
          <t>L1-G4 POZO</t>
        </is>
      </c>
      <c r="B1724" t="inlineStr">
        <is>
          <t>Cota del agua subterránea</t>
        </is>
      </c>
      <c r="C1724" t="n">
        <v>3</v>
      </c>
      <c r="D1724" t="inlineStr">
        <is>
          <t>2298.775</t>
        </is>
      </c>
      <c r="E1724" t="inlineStr">
        <is>
          <t>25-11-2025 15:34:00</t>
        </is>
      </c>
      <c r="F1724" t="inlineStr">
        <is>
          <t>msnm</t>
        </is>
      </c>
      <c r="G1724" t="inlineStr">
        <is>
          <t>040-01</t>
        </is>
      </c>
      <c r="H1724" t="inlineStr"/>
      <c r="I1724" t="inlineStr">
        <is>
          <t>SEGEA</t>
        </is>
      </c>
    </row>
    <row r="1725">
      <c r="A1725" t="inlineStr">
        <is>
          <t>L1-G4 POZO</t>
        </is>
      </c>
      <c r="B1725" t="inlineStr">
        <is>
          <t>Profundidad del agua subterránea bajo el punto de referencia</t>
        </is>
      </c>
      <c r="C1725" t="n">
        <v>1</v>
      </c>
      <c r="D1725" t="inlineStr">
        <is>
          <t>1.366</t>
        </is>
      </c>
      <c r="E1725" t="inlineStr">
        <is>
          <t>25-11-2025 15:34:00</t>
        </is>
      </c>
      <c r="F1725" t="inlineStr">
        <is>
          <t>mbpr</t>
        </is>
      </c>
      <c r="G1725" t="inlineStr">
        <is>
          <t>040-01</t>
        </is>
      </c>
      <c r="H1725" t="inlineStr"/>
      <c r="I1725" t="inlineStr">
        <is>
          <t>SEGEA</t>
        </is>
      </c>
    </row>
    <row r="1726">
      <c r="A1726" t="inlineStr">
        <is>
          <t>L1-G4 POZO</t>
        </is>
      </c>
      <c r="B1726" t="inlineStr">
        <is>
          <t>Profundidad del agua subterránea bajo el nivel de terreno</t>
        </is>
      </c>
      <c r="C1726" t="n">
        <v>2</v>
      </c>
      <c r="D1726" t="inlineStr"/>
      <c r="E1726" t="inlineStr">
        <is>
          <t>25-11-2025 15:34:00</t>
        </is>
      </c>
      <c r="F1726" t="inlineStr">
        <is>
          <t>mbnt</t>
        </is>
      </c>
      <c r="G1726" t="inlineStr">
        <is>
          <t>040-01</t>
        </is>
      </c>
      <c r="H1726" t="inlineStr"/>
      <c r="I1726" t="inlineStr">
        <is>
          <t>SEGEA</t>
        </is>
      </c>
    </row>
    <row r="1727">
      <c r="A1727" t="inlineStr">
        <is>
          <t>L1-G4 POZO</t>
        </is>
      </c>
      <c r="B1727" t="inlineStr">
        <is>
          <t>Cota del agua subterránea</t>
        </is>
      </c>
      <c r="C1727" t="n">
        <v>3</v>
      </c>
      <c r="D1727" t="inlineStr">
        <is>
          <t>2298.773</t>
        </is>
      </c>
      <c r="E1727" t="inlineStr">
        <is>
          <t>26-11-2025 07:39:00</t>
        </is>
      </c>
      <c r="F1727" t="inlineStr">
        <is>
          <t>msnm</t>
        </is>
      </c>
      <c r="G1727" t="inlineStr">
        <is>
          <t>040-01</t>
        </is>
      </c>
      <c r="H1727" t="inlineStr"/>
      <c r="I1727" t="inlineStr">
        <is>
          <t>SEGEA</t>
        </is>
      </c>
    </row>
    <row r="1728">
      <c r="A1728" t="inlineStr">
        <is>
          <t>L1-G4 POZO</t>
        </is>
      </c>
      <c r="B1728" t="inlineStr">
        <is>
          <t>Profundidad del agua subterránea bajo el punto de referencia</t>
        </is>
      </c>
      <c r="C1728" t="n">
        <v>1</v>
      </c>
      <c r="D1728" t="inlineStr">
        <is>
          <t>1.368</t>
        </is>
      </c>
      <c r="E1728" t="inlineStr">
        <is>
          <t>26-11-2025 07:39:00</t>
        </is>
      </c>
      <c r="F1728" t="inlineStr">
        <is>
          <t>mbpr</t>
        </is>
      </c>
      <c r="G1728" t="inlineStr">
        <is>
          <t>040-01</t>
        </is>
      </c>
      <c r="H1728" t="inlineStr"/>
      <c r="I1728" t="inlineStr">
        <is>
          <t>SEGEA</t>
        </is>
      </c>
    </row>
    <row r="1729">
      <c r="A1729" t="inlineStr">
        <is>
          <t>L1-G4 POZO</t>
        </is>
      </c>
      <c r="B1729" t="inlineStr">
        <is>
          <t>Profundidad del agua subterránea bajo el nivel de terreno</t>
        </is>
      </c>
      <c r="C1729" t="n">
        <v>2</v>
      </c>
      <c r="D1729" t="inlineStr"/>
      <c r="E1729" t="inlineStr">
        <is>
          <t>26-11-2025 07:39:00</t>
        </is>
      </c>
      <c r="F1729" t="inlineStr">
        <is>
          <t>mbnt</t>
        </is>
      </c>
      <c r="G1729" t="inlineStr">
        <is>
          <t>040-01</t>
        </is>
      </c>
      <c r="H1729" t="inlineStr"/>
      <c r="I1729" t="inlineStr">
        <is>
          <t>SEGEA</t>
        </is>
      </c>
    </row>
    <row r="1730">
      <c r="A1730" t="inlineStr">
        <is>
          <t>L1-G4 POZO</t>
        </is>
      </c>
      <c r="B1730" t="inlineStr">
        <is>
          <t>Cota del agua subterránea</t>
        </is>
      </c>
      <c r="C1730" t="n">
        <v>3</v>
      </c>
      <c r="D1730" t="inlineStr">
        <is>
          <t>2298.774</t>
        </is>
      </c>
      <c r="E1730" t="inlineStr">
        <is>
          <t>27-11-2025 15:01:00</t>
        </is>
      </c>
      <c r="F1730" t="inlineStr">
        <is>
          <t>msnm</t>
        </is>
      </c>
      <c r="G1730" t="inlineStr">
        <is>
          <t>040-01</t>
        </is>
      </c>
      <c r="H1730" t="inlineStr"/>
      <c r="I1730" t="inlineStr">
        <is>
          <t>SEGEA</t>
        </is>
      </c>
    </row>
    <row r="1731">
      <c r="A1731" t="inlineStr">
        <is>
          <t>L1-G4 POZO</t>
        </is>
      </c>
      <c r="B1731" t="inlineStr">
        <is>
          <t>Profundidad del agua subterránea bajo el punto de referencia</t>
        </is>
      </c>
      <c r="C1731" t="n">
        <v>1</v>
      </c>
      <c r="D1731" t="inlineStr">
        <is>
          <t>1.367</t>
        </is>
      </c>
      <c r="E1731" t="inlineStr">
        <is>
          <t>27-11-2025 15:01:00</t>
        </is>
      </c>
      <c r="F1731" t="inlineStr">
        <is>
          <t>mbpr</t>
        </is>
      </c>
      <c r="G1731" t="inlineStr">
        <is>
          <t>040-01</t>
        </is>
      </c>
      <c r="H1731" t="inlineStr"/>
      <c r="I1731" t="inlineStr">
        <is>
          <t>SEGEA</t>
        </is>
      </c>
    </row>
    <row r="1732">
      <c r="A1732" t="inlineStr">
        <is>
          <t>L1-G4 POZO</t>
        </is>
      </c>
      <c r="B1732" t="inlineStr">
        <is>
          <t>Profundidad del agua subterránea bajo el nivel de terreno</t>
        </is>
      </c>
      <c r="C1732" t="n">
        <v>2</v>
      </c>
      <c r="D1732" t="inlineStr"/>
      <c r="E1732" t="inlineStr">
        <is>
          <t>27-11-2025 15:01:00</t>
        </is>
      </c>
      <c r="F1732" t="inlineStr">
        <is>
          <t>mbnt</t>
        </is>
      </c>
      <c r="G1732" t="inlineStr">
        <is>
          <t>040-01</t>
        </is>
      </c>
      <c r="H1732" t="inlineStr"/>
      <c r="I1732" t="inlineStr">
        <is>
          <t>SEGEA</t>
        </is>
      </c>
    </row>
    <row r="1733">
      <c r="A1733" t="inlineStr">
        <is>
          <t>L1-G4 POZO</t>
        </is>
      </c>
      <c r="B1733" t="inlineStr">
        <is>
          <t>Cota del agua subterránea</t>
        </is>
      </c>
      <c r="C1733" t="n">
        <v>3</v>
      </c>
      <c r="D1733" t="inlineStr">
        <is>
          <t>2298.774</t>
        </is>
      </c>
      <c r="E1733" t="inlineStr">
        <is>
          <t>28-11-2025 14:41:00</t>
        </is>
      </c>
      <c r="F1733" t="inlineStr">
        <is>
          <t>msnm</t>
        </is>
      </c>
      <c r="G1733" t="inlineStr">
        <is>
          <t>040-01</t>
        </is>
      </c>
      <c r="H1733" t="inlineStr"/>
      <c r="I1733" t="inlineStr">
        <is>
          <t>SEGEA</t>
        </is>
      </c>
    </row>
    <row r="1734">
      <c r="A1734" t="inlineStr">
        <is>
          <t>L1-G4 POZO</t>
        </is>
      </c>
      <c r="B1734" t="inlineStr">
        <is>
          <t>Profundidad del agua subterránea bajo el punto de referencia</t>
        </is>
      </c>
      <c r="C1734" t="n">
        <v>1</v>
      </c>
      <c r="D1734" t="inlineStr">
        <is>
          <t>1.367</t>
        </is>
      </c>
      <c r="E1734" t="inlineStr">
        <is>
          <t>28-11-2025 14:41:00</t>
        </is>
      </c>
      <c r="F1734" t="inlineStr">
        <is>
          <t>mbpr</t>
        </is>
      </c>
      <c r="G1734" t="inlineStr">
        <is>
          <t>040-01</t>
        </is>
      </c>
      <c r="H1734" t="inlineStr"/>
      <c r="I1734" t="inlineStr">
        <is>
          <t>SEGEA</t>
        </is>
      </c>
    </row>
    <row r="1735">
      <c r="A1735" t="inlineStr">
        <is>
          <t>L1-G4 POZO</t>
        </is>
      </c>
      <c r="B1735" t="inlineStr">
        <is>
          <t>Profundidad del agua subterránea bajo el nivel de terreno</t>
        </is>
      </c>
      <c r="C1735" t="n">
        <v>2</v>
      </c>
      <c r="D1735" t="inlineStr"/>
      <c r="E1735" t="inlineStr">
        <is>
          <t>28-11-2025 14:41:00</t>
        </is>
      </c>
      <c r="F1735" t="inlineStr">
        <is>
          <t>mbnt</t>
        </is>
      </c>
      <c r="G1735" t="inlineStr">
        <is>
          <t>040-01</t>
        </is>
      </c>
      <c r="H1735" t="inlineStr"/>
      <c r="I1735" t="inlineStr">
        <is>
          <t>SEGEA</t>
        </is>
      </c>
    </row>
    <row r="1736">
      <c r="A1736" t="inlineStr">
        <is>
          <t>L1-G4 POZO</t>
        </is>
      </c>
      <c r="B1736" t="inlineStr">
        <is>
          <t>Cota del agua subterránea</t>
        </is>
      </c>
      <c r="C1736" t="n">
        <v>3</v>
      </c>
      <c r="D1736" t="inlineStr">
        <is>
          <t>2298.776</t>
        </is>
      </c>
      <c r="E1736" t="inlineStr">
        <is>
          <t>29-11-2025 12:46:00</t>
        </is>
      </c>
      <c r="F1736" t="inlineStr">
        <is>
          <t>msnm</t>
        </is>
      </c>
      <c r="G1736" t="inlineStr">
        <is>
          <t>040-01</t>
        </is>
      </c>
      <c r="H1736" t="inlineStr"/>
      <c r="I1736" t="inlineStr">
        <is>
          <t>SEGEA</t>
        </is>
      </c>
    </row>
    <row r="1737">
      <c r="A1737" t="inlineStr">
        <is>
          <t>L1-G4 POZO</t>
        </is>
      </c>
      <c r="B1737" t="inlineStr">
        <is>
          <t>Profundidad del agua subterránea bajo el punto de referencia</t>
        </is>
      </c>
      <c r="C1737" t="n">
        <v>1</v>
      </c>
      <c r="D1737" t="inlineStr">
        <is>
          <t>1.365</t>
        </is>
      </c>
      <c r="E1737" t="inlineStr">
        <is>
          <t>29-11-2025 12:46:00</t>
        </is>
      </c>
      <c r="F1737" t="inlineStr">
        <is>
          <t>mbpr</t>
        </is>
      </c>
      <c r="G1737" t="inlineStr">
        <is>
          <t>040-01</t>
        </is>
      </c>
      <c r="H1737" t="inlineStr"/>
      <c r="I1737" t="inlineStr">
        <is>
          <t>SEGEA</t>
        </is>
      </c>
    </row>
    <row r="1738">
      <c r="A1738" t="inlineStr">
        <is>
          <t>L1-G4 POZO</t>
        </is>
      </c>
      <c r="B1738" t="inlineStr">
        <is>
          <t>Profundidad del agua subterránea bajo el nivel de terreno</t>
        </is>
      </c>
      <c r="C1738" t="n">
        <v>2</v>
      </c>
      <c r="D1738" t="inlineStr"/>
      <c r="E1738" t="inlineStr">
        <is>
          <t>29-11-2025 12:46:00</t>
        </is>
      </c>
      <c r="F1738" t="inlineStr">
        <is>
          <t>mbnt</t>
        </is>
      </c>
      <c r="G1738" t="inlineStr">
        <is>
          <t>040-01</t>
        </is>
      </c>
      <c r="H1738" t="inlineStr"/>
      <c r="I1738" t="inlineStr">
        <is>
          <t>SEGEA</t>
        </is>
      </c>
    </row>
    <row r="1739">
      <c r="A1739" t="inlineStr">
        <is>
          <t>L1-G4 POZO</t>
        </is>
      </c>
      <c r="B1739" t="inlineStr">
        <is>
          <t>Cota del agua subterránea</t>
        </is>
      </c>
      <c r="C1739" t="n">
        <v>3</v>
      </c>
      <c r="D1739" t="inlineStr">
        <is>
          <t>2298.776</t>
        </is>
      </c>
      <c r="E1739" t="inlineStr">
        <is>
          <t>30-11-2025 12:54:00</t>
        </is>
      </c>
      <c r="F1739" t="inlineStr">
        <is>
          <t>msnm</t>
        </is>
      </c>
      <c r="G1739" t="inlineStr">
        <is>
          <t>040-01</t>
        </is>
      </c>
      <c r="H1739" t="inlineStr"/>
      <c r="I1739" t="inlineStr">
        <is>
          <t>SEGEA</t>
        </is>
      </c>
    </row>
    <row r="1740">
      <c r="A1740" t="inlineStr">
        <is>
          <t>L1-G4 POZO</t>
        </is>
      </c>
      <c r="B1740" t="inlineStr">
        <is>
          <t>Profundidad del agua subterránea bajo el punto de referencia</t>
        </is>
      </c>
      <c r="C1740" t="n">
        <v>1</v>
      </c>
      <c r="D1740" t="inlineStr">
        <is>
          <t>1.365</t>
        </is>
      </c>
      <c r="E1740" t="inlineStr">
        <is>
          <t>30-11-2025 12:54:00</t>
        </is>
      </c>
      <c r="F1740" t="inlineStr">
        <is>
          <t>mbpr</t>
        </is>
      </c>
      <c r="G1740" t="inlineStr">
        <is>
          <t>040-01</t>
        </is>
      </c>
      <c r="H1740" t="inlineStr"/>
      <c r="I1740" t="inlineStr">
        <is>
          <t>SEGEA</t>
        </is>
      </c>
    </row>
    <row r="1741">
      <c r="A1741" t="inlineStr">
        <is>
          <t>L1-G4 POZO</t>
        </is>
      </c>
      <c r="B1741" t="inlineStr">
        <is>
          <t>Profundidad del agua subterránea bajo el nivel de terreno</t>
        </is>
      </c>
      <c r="C1741" t="n">
        <v>2</v>
      </c>
      <c r="D1741" t="inlineStr"/>
      <c r="E1741" t="inlineStr">
        <is>
          <t>30-11-2025 12:54:00</t>
        </is>
      </c>
      <c r="F1741" t="inlineStr">
        <is>
          <t>mbnt</t>
        </is>
      </c>
      <c r="G1741" t="inlineStr">
        <is>
          <t>040-01</t>
        </is>
      </c>
      <c r="H1741" t="inlineStr"/>
      <c r="I1741" t="inlineStr">
        <is>
          <t>SEGEA</t>
        </is>
      </c>
    </row>
    <row r="1742">
      <c r="A1742" t="inlineStr">
        <is>
          <t>L1-G4 POZO</t>
        </is>
      </c>
      <c r="B1742" t="inlineStr">
        <is>
          <t>Cota del agua subterránea</t>
        </is>
      </c>
      <c r="C1742" t="n">
        <v>3</v>
      </c>
      <c r="D1742" t="inlineStr">
        <is>
          <t>2298.775</t>
        </is>
      </c>
      <c r="E1742" t="inlineStr">
        <is>
          <t>01-12-2025 14:57:00</t>
        </is>
      </c>
      <c r="F1742" t="inlineStr">
        <is>
          <t>msnm</t>
        </is>
      </c>
      <c r="G1742" t="inlineStr">
        <is>
          <t>040-01</t>
        </is>
      </c>
      <c r="H1742" t="inlineStr"/>
      <c r="I1742" t="inlineStr">
        <is>
          <t>SEGEA</t>
        </is>
      </c>
    </row>
    <row r="1743">
      <c r="A1743" t="inlineStr">
        <is>
          <t>L1-G4 POZO</t>
        </is>
      </c>
      <c r="B1743" t="inlineStr">
        <is>
          <t>Profundidad del agua subterránea bajo el punto de referencia</t>
        </is>
      </c>
      <c r="C1743" t="n">
        <v>1</v>
      </c>
      <c r="D1743" t="inlineStr">
        <is>
          <t>1.366</t>
        </is>
      </c>
      <c r="E1743" t="inlineStr">
        <is>
          <t>01-12-2025 14:57:00</t>
        </is>
      </c>
      <c r="F1743" t="inlineStr">
        <is>
          <t>mbpr</t>
        </is>
      </c>
      <c r="G1743" t="inlineStr">
        <is>
          <t>040-01</t>
        </is>
      </c>
      <c r="H1743" t="inlineStr"/>
      <c r="I1743" t="inlineStr">
        <is>
          <t>SEGEA</t>
        </is>
      </c>
    </row>
    <row r="1744">
      <c r="A1744" t="inlineStr">
        <is>
          <t>L1-G4 POZO</t>
        </is>
      </c>
      <c r="B1744" t="inlineStr">
        <is>
          <t>Profundidad del agua subterránea bajo el nivel de terreno</t>
        </is>
      </c>
      <c r="C1744" t="n">
        <v>2</v>
      </c>
      <c r="D1744" t="inlineStr"/>
      <c r="E1744" t="inlineStr">
        <is>
          <t>01-12-2025 14:57:00</t>
        </is>
      </c>
      <c r="F1744" t="inlineStr">
        <is>
          <t>mbnt</t>
        </is>
      </c>
      <c r="G1744" t="inlineStr">
        <is>
          <t>040-01</t>
        </is>
      </c>
      <c r="H1744" t="inlineStr"/>
      <c r="I1744" t="inlineStr">
        <is>
          <t>SEGEA</t>
        </is>
      </c>
    </row>
    <row r="1745">
      <c r="A1745" t="inlineStr">
        <is>
          <t>L1-G4 POZO</t>
        </is>
      </c>
      <c r="B1745" t="inlineStr">
        <is>
          <t>Cota del agua subterránea</t>
        </is>
      </c>
      <c r="C1745" t="n">
        <v>3</v>
      </c>
      <c r="D1745" t="inlineStr">
        <is>
          <t>2298.775</t>
        </is>
      </c>
      <c r="E1745" t="inlineStr">
        <is>
          <t>02-12-2025 14:56:00</t>
        </is>
      </c>
      <c r="F1745" t="inlineStr">
        <is>
          <t>msnm</t>
        </is>
      </c>
      <c r="G1745" t="inlineStr">
        <is>
          <t>040-01</t>
        </is>
      </c>
      <c r="H1745" t="inlineStr"/>
      <c r="I1745" t="inlineStr">
        <is>
          <t>SEGEA</t>
        </is>
      </c>
    </row>
    <row r="1746">
      <c r="A1746" t="inlineStr">
        <is>
          <t>L1-G4 POZO</t>
        </is>
      </c>
      <c r="B1746" t="inlineStr">
        <is>
          <t>Profundidad del agua subterránea bajo el punto de referencia</t>
        </is>
      </c>
      <c r="C1746" t="n">
        <v>1</v>
      </c>
      <c r="D1746" t="inlineStr">
        <is>
          <t>1.366</t>
        </is>
      </c>
      <c r="E1746" t="inlineStr">
        <is>
          <t>02-12-2025 14:56:00</t>
        </is>
      </c>
      <c r="F1746" t="inlineStr">
        <is>
          <t>mbpr</t>
        </is>
      </c>
      <c r="G1746" t="inlineStr">
        <is>
          <t>040-01</t>
        </is>
      </c>
      <c r="H1746" t="inlineStr"/>
      <c r="I1746" t="inlineStr">
        <is>
          <t>SEGEA</t>
        </is>
      </c>
    </row>
    <row r="1747">
      <c r="A1747" t="inlineStr">
        <is>
          <t>L1-G4 POZO</t>
        </is>
      </c>
      <c r="B1747" t="inlineStr">
        <is>
          <t>Profundidad del agua subterránea bajo el nivel de terreno</t>
        </is>
      </c>
      <c r="C1747" t="n">
        <v>2</v>
      </c>
      <c r="D1747" t="inlineStr"/>
      <c r="E1747" t="inlineStr">
        <is>
          <t>02-12-2025 14:56:00</t>
        </is>
      </c>
      <c r="F1747" t="inlineStr">
        <is>
          <t>mbnt</t>
        </is>
      </c>
      <c r="G1747" t="inlineStr">
        <is>
          <t>040-01</t>
        </is>
      </c>
      <c r="H1747" t="inlineStr"/>
      <c r="I1747" t="inlineStr">
        <is>
          <t>SEGEA</t>
        </is>
      </c>
    </row>
    <row r="1748">
      <c r="A1748" t="inlineStr">
        <is>
          <t>L1-G4 POZO</t>
        </is>
      </c>
      <c r="B1748" t="inlineStr">
        <is>
          <t>Cota del agua subterránea</t>
        </is>
      </c>
      <c r="C1748" t="n">
        <v>3</v>
      </c>
      <c r="D1748" t="inlineStr">
        <is>
          <t>2298.774</t>
        </is>
      </c>
      <c r="E1748" t="inlineStr">
        <is>
          <t>03-12-2025 15:10:00</t>
        </is>
      </c>
      <c r="F1748" t="inlineStr">
        <is>
          <t>msnm</t>
        </is>
      </c>
      <c r="G1748" t="inlineStr">
        <is>
          <t>040-01</t>
        </is>
      </c>
      <c r="H1748" t="inlineStr"/>
      <c r="I1748" t="inlineStr">
        <is>
          <t>SEGEA</t>
        </is>
      </c>
    </row>
    <row r="1749">
      <c r="A1749" t="inlineStr">
        <is>
          <t>L1-G4 POZO</t>
        </is>
      </c>
      <c r="B1749" t="inlineStr">
        <is>
          <t>Profundidad del agua subterránea bajo el punto de referencia</t>
        </is>
      </c>
      <c r="C1749" t="n">
        <v>1</v>
      </c>
      <c r="D1749" t="inlineStr">
        <is>
          <t>1.367</t>
        </is>
      </c>
      <c r="E1749" t="inlineStr">
        <is>
          <t>03-12-2025 15:10:00</t>
        </is>
      </c>
      <c r="F1749" t="inlineStr">
        <is>
          <t>mbpr</t>
        </is>
      </c>
      <c r="G1749" t="inlineStr">
        <is>
          <t>040-01</t>
        </is>
      </c>
      <c r="H1749" t="inlineStr"/>
      <c r="I1749" t="inlineStr">
        <is>
          <t>SEGEA</t>
        </is>
      </c>
    </row>
    <row r="1750">
      <c r="A1750" t="inlineStr">
        <is>
          <t>L1-G4 POZO</t>
        </is>
      </c>
      <c r="B1750" t="inlineStr">
        <is>
          <t>Profundidad del agua subterránea bajo el nivel de terreno</t>
        </is>
      </c>
      <c r="C1750" t="n">
        <v>2</v>
      </c>
      <c r="D1750" t="inlineStr"/>
      <c r="E1750" t="inlineStr">
        <is>
          <t>03-12-2025 15:10:00</t>
        </is>
      </c>
      <c r="F1750" t="inlineStr">
        <is>
          <t>mbnt</t>
        </is>
      </c>
      <c r="G1750" t="inlineStr">
        <is>
          <t>040-01</t>
        </is>
      </c>
      <c r="H1750" t="inlineStr"/>
      <c r="I1750" t="inlineStr">
        <is>
          <t>SEGEA</t>
        </is>
      </c>
    </row>
    <row r="1751">
      <c r="A1751" t="inlineStr">
        <is>
          <t>L1-G4 POZO</t>
        </is>
      </c>
      <c r="B1751" t="inlineStr">
        <is>
          <t>Cota del agua subterránea</t>
        </is>
      </c>
      <c r="C1751" t="n">
        <v>3</v>
      </c>
      <c r="D1751" t="inlineStr">
        <is>
          <t>2298.773</t>
        </is>
      </c>
      <c r="E1751" t="inlineStr">
        <is>
          <t>04-12-2025 15:02:00</t>
        </is>
      </c>
      <c r="F1751" t="inlineStr">
        <is>
          <t>msnm</t>
        </is>
      </c>
      <c r="G1751" t="inlineStr">
        <is>
          <t>040-01</t>
        </is>
      </c>
      <c r="H1751" t="inlineStr"/>
      <c r="I1751" t="inlineStr">
        <is>
          <t>SEGEA</t>
        </is>
      </c>
    </row>
    <row r="1752">
      <c r="A1752" t="inlineStr">
        <is>
          <t>L1-G4 POZO</t>
        </is>
      </c>
      <c r="B1752" t="inlineStr">
        <is>
          <t>Profundidad del agua subterránea bajo el punto de referencia</t>
        </is>
      </c>
      <c r="C1752" t="n">
        <v>1</v>
      </c>
      <c r="D1752" t="inlineStr">
        <is>
          <t>1.368</t>
        </is>
      </c>
      <c r="E1752" t="inlineStr">
        <is>
          <t>04-12-2025 15:02:00</t>
        </is>
      </c>
      <c r="F1752" t="inlineStr">
        <is>
          <t>mbpr</t>
        </is>
      </c>
      <c r="G1752" t="inlineStr">
        <is>
          <t>040-01</t>
        </is>
      </c>
      <c r="H1752" t="inlineStr"/>
      <c r="I1752" t="inlineStr">
        <is>
          <t>SEGEA</t>
        </is>
      </c>
    </row>
    <row r="1753">
      <c r="A1753" t="inlineStr">
        <is>
          <t>L1-G4 POZO</t>
        </is>
      </c>
      <c r="B1753" t="inlineStr">
        <is>
          <t>Profundidad del agua subterránea bajo el nivel de terreno</t>
        </is>
      </c>
      <c r="C1753" t="n">
        <v>2</v>
      </c>
      <c r="D1753" t="inlineStr"/>
      <c r="E1753" t="inlineStr">
        <is>
          <t>04-12-2025 15:02:00</t>
        </is>
      </c>
      <c r="F1753" t="inlineStr">
        <is>
          <t>mbnt</t>
        </is>
      </c>
      <c r="G1753" t="inlineStr">
        <is>
          <t>040-01</t>
        </is>
      </c>
      <c r="H1753" t="inlineStr"/>
      <c r="I1753" t="inlineStr">
        <is>
          <t>SEGEA</t>
        </is>
      </c>
    </row>
    <row r="1754">
      <c r="A1754" t="inlineStr">
        <is>
          <t>L1-G4 POZO</t>
        </is>
      </c>
      <c r="B1754" t="inlineStr">
        <is>
          <t>Cota del agua subterránea</t>
        </is>
      </c>
      <c r="C1754" t="n">
        <v>3</v>
      </c>
      <c r="D1754" t="inlineStr">
        <is>
          <t>2298.774</t>
        </is>
      </c>
      <c r="E1754" t="inlineStr">
        <is>
          <t>05-12-2025 15:10:00</t>
        </is>
      </c>
      <c r="F1754" t="inlineStr">
        <is>
          <t>msnm</t>
        </is>
      </c>
      <c r="G1754" t="inlineStr">
        <is>
          <t>040-01</t>
        </is>
      </c>
      <c r="H1754" t="inlineStr"/>
      <c r="I1754" t="inlineStr">
        <is>
          <t>SEGEA</t>
        </is>
      </c>
    </row>
    <row r="1755">
      <c r="A1755" t="inlineStr">
        <is>
          <t>L1-G4 POZO</t>
        </is>
      </c>
      <c r="B1755" t="inlineStr">
        <is>
          <t>Profundidad del agua subterránea bajo el punto de referencia</t>
        </is>
      </c>
      <c r="C1755" t="n">
        <v>1</v>
      </c>
      <c r="D1755" t="inlineStr">
        <is>
          <t>1.367</t>
        </is>
      </c>
      <c r="E1755" t="inlineStr">
        <is>
          <t>05-12-2025 15:10:00</t>
        </is>
      </c>
      <c r="F1755" t="inlineStr">
        <is>
          <t>mbpr</t>
        </is>
      </c>
      <c r="G1755" t="inlineStr">
        <is>
          <t>040-01</t>
        </is>
      </c>
      <c r="H1755" t="inlineStr"/>
      <c r="I1755" t="inlineStr">
        <is>
          <t>SEGEA</t>
        </is>
      </c>
    </row>
    <row r="1756">
      <c r="A1756" t="inlineStr">
        <is>
          <t>L1-G4 POZO</t>
        </is>
      </c>
      <c r="B1756" t="inlineStr">
        <is>
          <t>Profundidad del agua subterránea bajo el nivel de terreno</t>
        </is>
      </c>
      <c r="C1756" t="n">
        <v>2</v>
      </c>
      <c r="D1756" t="inlineStr"/>
      <c r="E1756" t="inlineStr">
        <is>
          <t>05-12-2025 15:10:00</t>
        </is>
      </c>
      <c r="F1756" t="inlineStr">
        <is>
          <t>mbnt</t>
        </is>
      </c>
      <c r="G1756" t="inlineStr">
        <is>
          <t>040-01</t>
        </is>
      </c>
      <c r="H1756" t="inlineStr"/>
      <c r="I1756" t="inlineStr">
        <is>
          <t>SEGEA</t>
        </is>
      </c>
    </row>
    <row r="1757">
      <c r="A1757" t="inlineStr">
        <is>
          <t>L1-G4 POZO</t>
        </is>
      </c>
      <c r="B1757" t="inlineStr">
        <is>
          <t>Cota del agua subterránea</t>
        </is>
      </c>
      <c r="C1757" t="n">
        <v>3</v>
      </c>
      <c r="D1757" t="inlineStr">
        <is>
          <t>2298.774</t>
        </is>
      </c>
      <c r="E1757" t="inlineStr">
        <is>
          <t>06-12-2025 13:13:00</t>
        </is>
      </c>
      <c r="F1757" t="inlineStr">
        <is>
          <t>msnm</t>
        </is>
      </c>
      <c r="G1757" t="inlineStr">
        <is>
          <t>040-01</t>
        </is>
      </c>
      <c r="H1757" t="inlineStr"/>
      <c r="I1757" t="inlineStr">
        <is>
          <t>SEGEA</t>
        </is>
      </c>
    </row>
    <row r="1758">
      <c r="A1758" t="inlineStr">
        <is>
          <t>L1-G4 POZO</t>
        </is>
      </c>
      <c r="B1758" t="inlineStr">
        <is>
          <t>Profundidad del agua subterránea bajo el punto de referencia</t>
        </is>
      </c>
      <c r="C1758" t="n">
        <v>1</v>
      </c>
      <c r="D1758" t="inlineStr">
        <is>
          <t>1.367</t>
        </is>
      </c>
      <c r="E1758" t="inlineStr">
        <is>
          <t>06-12-2025 13:13:00</t>
        </is>
      </c>
      <c r="F1758" t="inlineStr">
        <is>
          <t>mbpr</t>
        </is>
      </c>
      <c r="G1758" t="inlineStr">
        <is>
          <t>040-01</t>
        </is>
      </c>
      <c r="H1758" t="inlineStr"/>
      <c r="I1758" t="inlineStr">
        <is>
          <t>SEGEA</t>
        </is>
      </c>
    </row>
    <row r="1759">
      <c r="A1759" t="inlineStr">
        <is>
          <t>L1-G4 POZO</t>
        </is>
      </c>
      <c r="B1759" t="inlineStr">
        <is>
          <t>Profundidad del agua subterránea bajo el nivel de terreno</t>
        </is>
      </c>
      <c r="C1759" t="n">
        <v>2</v>
      </c>
      <c r="D1759" t="inlineStr"/>
      <c r="E1759" t="inlineStr">
        <is>
          <t>06-12-2025 13:13:00</t>
        </is>
      </c>
      <c r="F1759" t="inlineStr">
        <is>
          <t>mbnt</t>
        </is>
      </c>
      <c r="G1759" t="inlineStr">
        <is>
          <t>040-01</t>
        </is>
      </c>
      <c r="H1759" t="inlineStr"/>
      <c r="I1759" t="inlineStr">
        <is>
          <t>SEGEA</t>
        </is>
      </c>
    </row>
    <row r="1760">
      <c r="A1760" t="inlineStr">
        <is>
          <t>L1-G4 POZO</t>
        </is>
      </c>
      <c r="B1760" t="inlineStr">
        <is>
          <t>Cota del agua subterránea</t>
        </is>
      </c>
      <c r="C1760" t="n">
        <v>3</v>
      </c>
      <c r="D1760" t="inlineStr">
        <is>
          <t>2298.774</t>
        </is>
      </c>
      <c r="E1760" t="inlineStr">
        <is>
          <t>07-12-2025 12:12:00</t>
        </is>
      </c>
      <c r="F1760" t="inlineStr">
        <is>
          <t>msnm</t>
        </is>
      </c>
      <c r="G1760" t="inlineStr">
        <is>
          <t>040-01</t>
        </is>
      </c>
      <c r="H1760" t="inlineStr"/>
      <c r="I1760" t="inlineStr">
        <is>
          <t>SEGEA</t>
        </is>
      </c>
    </row>
    <row r="1761">
      <c r="A1761" t="inlineStr">
        <is>
          <t>L1-G4 POZO</t>
        </is>
      </c>
      <c r="B1761" t="inlineStr">
        <is>
          <t>Profundidad del agua subterránea bajo el punto de referencia</t>
        </is>
      </c>
      <c r="C1761" t="n">
        <v>1</v>
      </c>
      <c r="D1761" t="inlineStr">
        <is>
          <t>1.367</t>
        </is>
      </c>
      <c r="E1761" t="inlineStr">
        <is>
          <t>07-12-2025 12:12:00</t>
        </is>
      </c>
      <c r="F1761" t="inlineStr">
        <is>
          <t>mbpr</t>
        </is>
      </c>
      <c r="G1761" t="inlineStr">
        <is>
          <t>040-01</t>
        </is>
      </c>
      <c r="H1761" t="inlineStr"/>
      <c r="I1761" t="inlineStr">
        <is>
          <t>SEGEA</t>
        </is>
      </c>
    </row>
    <row r="1762">
      <c r="A1762" t="inlineStr">
        <is>
          <t>L1-G4 POZO</t>
        </is>
      </c>
      <c r="B1762" t="inlineStr">
        <is>
          <t>Profundidad del agua subterránea bajo el nivel de terreno</t>
        </is>
      </c>
      <c r="C1762" t="n">
        <v>2</v>
      </c>
      <c r="D1762" t="inlineStr"/>
      <c r="E1762" t="inlineStr">
        <is>
          <t>07-12-2025 12:12:00</t>
        </is>
      </c>
      <c r="F1762" t="inlineStr">
        <is>
          <t>mbnt</t>
        </is>
      </c>
      <c r="G1762" t="inlineStr">
        <is>
          <t>040-01</t>
        </is>
      </c>
      <c r="H1762" t="inlineStr"/>
      <c r="I1762" t="inlineStr">
        <is>
          <t>SEGEA</t>
        </is>
      </c>
    </row>
    <row r="1763">
      <c r="A1763" t="inlineStr">
        <is>
          <t>L1-G4 POZO</t>
        </is>
      </c>
      <c r="B1763" t="inlineStr">
        <is>
          <t>Cota del agua subterránea</t>
        </is>
      </c>
      <c r="C1763" t="n">
        <v>3</v>
      </c>
      <c r="D1763" t="inlineStr">
        <is>
          <t>2298.773</t>
        </is>
      </c>
      <c r="E1763" t="inlineStr">
        <is>
          <t>08-12-2025 12:39:00</t>
        </is>
      </c>
      <c r="F1763" t="inlineStr">
        <is>
          <t>msnm</t>
        </is>
      </c>
      <c r="G1763" t="inlineStr">
        <is>
          <t>040-01</t>
        </is>
      </c>
      <c r="H1763" t="inlineStr"/>
      <c r="I1763" t="inlineStr">
        <is>
          <t>SEGEA</t>
        </is>
      </c>
    </row>
    <row r="1764">
      <c r="A1764" t="inlineStr">
        <is>
          <t>L1-G4 POZO</t>
        </is>
      </c>
      <c r="B1764" t="inlineStr">
        <is>
          <t>Profundidad del agua subterránea bajo el punto de referencia</t>
        </is>
      </c>
      <c r="C1764" t="n">
        <v>1</v>
      </c>
      <c r="D1764" t="inlineStr">
        <is>
          <t>1.368</t>
        </is>
      </c>
      <c r="E1764" t="inlineStr">
        <is>
          <t>08-12-2025 12:39:00</t>
        </is>
      </c>
      <c r="F1764" t="inlineStr">
        <is>
          <t>mbpr</t>
        </is>
      </c>
      <c r="G1764" t="inlineStr">
        <is>
          <t>040-01</t>
        </is>
      </c>
      <c r="H1764" t="inlineStr"/>
      <c r="I1764" t="inlineStr">
        <is>
          <t>SEGEA</t>
        </is>
      </c>
    </row>
    <row r="1765">
      <c r="A1765" t="inlineStr">
        <is>
          <t>L1-G4 POZO</t>
        </is>
      </c>
      <c r="B1765" t="inlineStr">
        <is>
          <t>Profundidad del agua subterránea bajo el nivel de terreno</t>
        </is>
      </c>
      <c r="C1765" t="n">
        <v>2</v>
      </c>
      <c r="D1765" t="inlineStr"/>
      <c r="E1765" t="inlineStr">
        <is>
          <t>08-12-2025 12:39:00</t>
        </is>
      </c>
      <c r="F1765" t="inlineStr">
        <is>
          <t>mbnt</t>
        </is>
      </c>
      <c r="G1765" t="inlineStr">
        <is>
          <t>040-01</t>
        </is>
      </c>
      <c r="H1765" t="inlineStr"/>
      <c r="I1765" t="inlineStr">
        <is>
          <t>SEGEA</t>
        </is>
      </c>
    </row>
    <row r="1766">
      <c r="A1766" t="inlineStr">
        <is>
          <t>L1-G4 POZO</t>
        </is>
      </c>
      <c r="B1766" t="inlineStr">
        <is>
          <t>Cota del agua subterránea</t>
        </is>
      </c>
      <c r="C1766" t="n">
        <v>3</v>
      </c>
      <c r="D1766" t="inlineStr">
        <is>
          <t>2298.772</t>
        </is>
      </c>
      <c r="E1766" t="inlineStr">
        <is>
          <t>09-12-2025 14:53:00</t>
        </is>
      </c>
      <c r="F1766" t="inlineStr">
        <is>
          <t>msnm</t>
        </is>
      </c>
      <c r="G1766" t="inlineStr">
        <is>
          <t>040-01</t>
        </is>
      </c>
      <c r="H1766" t="inlineStr"/>
      <c r="I1766" t="inlineStr">
        <is>
          <t>SEGEA</t>
        </is>
      </c>
    </row>
    <row r="1767">
      <c r="A1767" t="inlineStr">
        <is>
          <t>L1-G4 POZO</t>
        </is>
      </c>
      <c r="B1767" t="inlineStr">
        <is>
          <t>Profundidad del agua subterránea bajo el punto de referencia</t>
        </is>
      </c>
      <c r="C1767" t="n">
        <v>1</v>
      </c>
      <c r="D1767" t="inlineStr">
        <is>
          <t>1.369</t>
        </is>
      </c>
      <c r="E1767" t="inlineStr">
        <is>
          <t>09-12-2025 14:53:00</t>
        </is>
      </c>
      <c r="F1767" t="inlineStr">
        <is>
          <t>mbpr</t>
        </is>
      </c>
      <c r="G1767" t="inlineStr">
        <is>
          <t>040-01</t>
        </is>
      </c>
      <c r="H1767" t="inlineStr"/>
      <c r="I1767" t="inlineStr">
        <is>
          <t>SEGEA</t>
        </is>
      </c>
    </row>
    <row r="1768">
      <c r="A1768" t="inlineStr">
        <is>
          <t>L1-G4 POZO</t>
        </is>
      </c>
      <c r="B1768" t="inlineStr">
        <is>
          <t>Profundidad del agua subterránea bajo el nivel de terreno</t>
        </is>
      </c>
      <c r="C1768" t="n">
        <v>2</v>
      </c>
      <c r="D1768" t="inlineStr"/>
      <c r="E1768" t="inlineStr">
        <is>
          <t>09-12-2025 14:53:00</t>
        </is>
      </c>
      <c r="F1768" t="inlineStr">
        <is>
          <t>mbnt</t>
        </is>
      </c>
      <c r="G1768" t="inlineStr">
        <is>
          <t>040-01</t>
        </is>
      </c>
      <c r="H1768" t="inlineStr"/>
      <c r="I1768" t="inlineStr">
        <is>
          <t>SEGEA</t>
        </is>
      </c>
    </row>
    <row r="1769">
      <c r="A1769" t="inlineStr">
        <is>
          <t>L1-G4 POZO</t>
        </is>
      </c>
      <c r="B1769" t="inlineStr">
        <is>
          <t>Cota del agua subterránea</t>
        </is>
      </c>
      <c r="C1769" t="n">
        <v>3</v>
      </c>
      <c r="D1769" t="inlineStr">
        <is>
          <t>2298.770</t>
        </is>
      </c>
      <c r="E1769" t="inlineStr">
        <is>
          <t>10-12-2025 08:37:00</t>
        </is>
      </c>
      <c r="F1769" t="inlineStr">
        <is>
          <t>msnm</t>
        </is>
      </c>
      <c r="G1769" t="inlineStr">
        <is>
          <t>040-01</t>
        </is>
      </c>
      <c r="H1769" t="inlineStr"/>
      <c r="I1769" t="inlineStr">
        <is>
          <t>SEGEA</t>
        </is>
      </c>
    </row>
    <row r="1770">
      <c r="A1770" t="inlineStr">
        <is>
          <t>L1-G4 POZO</t>
        </is>
      </c>
      <c r="B1770" t="inlineStr">
        <is>
          <t>Profundidad del agua subterránea bajo el punto de referencia</t>
        </is>
      </c>
      <c r="C1770" t="n">
        <v>1</v>
      </c>
      <c r="D1770" t="inlineStr">
        <is>
          <t>1.371</t>
        </is>
      </c>
      <c r="E1770" t="inlineStr">
        <is>
          <t>10-12-2025 08:37:00</t>
        </is>
      </c>
      <c r="F1770" t="inlineStr">
        <is>
          <t>mbpr</t>
        </is>
      </c>
      <c r="G1770" t="inlineStr">
        <is>
          <t>040-01</t>
        </is>
      </c>
      <c r="H1770" t="inlineStr"/>
      <c r="I1770" t="inlineStr">
        <is>
          <t>SEGEA</t>
        </is>
      </c>
    </row>
    <row r="1771">
      <c r="A1771" t="inlineStr">
        <is>
          <t>L1-G4 POZO</t>
        </is>
      </c>
      <c r="B1771" t="inlineStr">
        <is>
          <t>Profundidad del agua subterránea bajo el nivel de terreno</t>
        </is>
      </c>
      <c r="C1771" t="n">
        <v>2</v>
      </c>
      <c r="D1771" t="inlineStr"/>
      <c r="E1771" t="inlineStr">
        <is>
          <t>10-12-2025 08:37:00</t>
        </is>
      </c>
      <c r="F1771" t="inlineStr">
        <is>
          <t>mbnt</t>
        </is>
      </c>
      <c r="G1771" t="inlineStr">
        <is>
          <t>040-01</t>
        </is>
      </c>
      <c r="H1771" t="inlineStr"/>
      <c r="I1771" t="inlineStr">
        <is>
          <t>SEGEA</t>
        </is>
      </c>
    </row>
    <row r="1772">
      <c r="A1772" t="inlineStr">
        <is>
          <t>L1-G4 POZO</t>
        </is>
      </c>
      <c r="B1772" t="inlineStr">
        <is>
          <t>Cota del agua subterránea</t>
        </is>
      </c>
      <c r="C1772" t="n">
        <v>3</v>
      </c>
      <c r="D1772" t="inlineStr">
        <is>
          <t>2298.772</t>
        </is>
      </c>
      <c r="E1772" t="inlineStr">
        <is>
          <t>11-12-2025 15:48:00</t>
        </is>
      </c>
      <c r="F1772" t="inlineStr">
        <is>
          <t>msnm</t>
        </is>
      </c>
      <c r="G1772" t="inlineStr">
        <is>
          <t>040-01</t>
        </is>
      </c>
      <c r="H1772" t="inlineStr"/>
      <c r="I1772" t="inlineStr">
        <is>
          <t>SEGEA</t>
        </is>
      </c>
    </row>
    <row r="1773">
      <c r="A1773" t="inlineStr">
        <is>
          <t>L1-G4 POZO</t>
        </is>
      </c>
      <c r="B1773" t="inlineStr">
        <is>
          <t>Profundidad del agua subterránea bajo el punto de referencia</t>
        </is>
      </c>
      <c r="C1773" t="n">
        <v>1</v>
      </c>
      <c r="D1773" t="inlineStr">
        <is>
          <t>1.369</t>
        </is>
      </c>
      <c r="E1773" t="inlineStr">
        <is>
          <t>11-12-2025 15:48:00</t>
        </is>
      </c>
      <c r="F1773" t="inlineStr">
        <is>
          <t>mbpr</t>
        </is>
      </c>
      <c r="G1773" t="inlineStr">
        <is>
          <t>040-01</t>
        </is>
      </c>
      <c r="H1773" t="inlineStr"/>
      <c r="I1773" t="inlineStr">
        <is>
          <t>SEGEA</t>
        </is>
      </c>
    </row>
    <row r="1774">
      <c r="A1774" t="inlineStr">
        <is>
          <t>L1-G4 POZO</t>
        </is>
      </c>
      <c r="B1774" t="inlineStr">
        <is>
          <t>Profundidad del agua subterránea bajo el nivel de terreno</t>
        </is>
      </c>
      <c r="C1774" t="n">
        <v>2</v>
      </c>
      <c r="D1774" t="inlineStr"/>
      <c r="E1774" t="inlineStr">
        <is>
          <t>11-12-2025 15:48:00</t>
        </is>
      </c>
      <c r="F1774" t="inlineStr">
        <is>
          <t>mbnt</t>
        </is>
      </c>
      <c r="G1774" t="inlineStr">
        <is>
          <t>040-01</t>
        </is>
      </c>
      <c r="H1774" t="inlineStr"/>
      <c r="I1774" t="inlineStr">
        <is>
          <t>SEGEA</t>
        </is>
      </c>
    </row>
    <row r="1775">
      <c r="A1775" t="inlineStr">
        <is>
          <t>L1-G4 POZO</t>
        </is>
      </c>
      <c r="B1775" t="inlineStr">
        <is>
          <t>Cota del agua subterránea</t>
        </is>
      </c>
      <c r="C1775" t="n">
        <v>3</v>
      </c>
      <c r="D1775" t="inlineStr">
        <is>
          <t>2298.770</t>
        </is>
      </c>
      <c r="E1775" t="inlineStr">
        <is>
          <t>12-12-2025 14:54:00</t>
        </is>
      </c>
      <c r="F1775" t="inlineStr">
        <is>
          <t>msnm</t>
        </is>
      </c>
      <c r="G1775" t="inlineStr">
        <is>
          <t>040-01</t>
        </is>
      </c>
      <c r="H1775" t="inlineStr"/>
      <c r="I1775" t="inlineStr">
        <is>
          <t>SEGEA</t>
        </is>
      </c>
    </row>
    <row r="1776">
      <c r="A1776" t="inlineStr">
        <is>
          <t>L1-G4 POZO</t>
        </is>
      </c>
      <c r="B1776" t="inlineStr">
        <is>
          <t>Profundidad del agua subterránea bajo el punto de referencia</t>
        </is>
      </c>
      <c r="C1776" t="n">
        <v>1</v>
      </c>
      <c r="D1776" t="inlineStr">
        <is>
          <t>1.371</t>
        </is>
      </c>
      <c r="E1776" t="inlineStr">
        <is>
          <t>12-12-2025 14:54:00</t>
        </is>
      </c>
      <c r="F1776" t="inlineStr">
        <is>
          <t>mbpr</t>
        </is>
      </c>
      <c r="G1776" t="inlineStr">
        <is>
          <t>040-01</t>
        </is>
      </c>
      <c r="H1776" t="inlineStr"/>
      <c r="I1776" t="inlineStr">
        <is>
          <t>SEGEA</t>
        </is>
      </c>
    </row>
    <row r="1777">
      <c r="A1777" t="inlineStr">
        <is>
          <t>L1-G4 POZO</t>
        </is>
      </c>
      <c r="B1777" t="inlineStr">
        <is>
          <t>Profundidad del agua subterránea bajo el nivel de terreno</t>
        </is>
      </c>
      <c r="C1777" t="n">
        <v>2</v>
      </c>
      <c r="D1777" t="inlineStr"/>
      <c r="E1777" t="inlineStr">
        <is>
          <t>12-12-2025 14:54:00</t>
        </is>
      </c>
      <c r="F1777" t="inlineStr">
        <is>
          <t>mbnt</t>
        </is>
      </c>
      <c r="G1777" t="inlineStr">
        <is>
          <t>040-01</t>
        </is>
      </c>
      <c r="H1777" t="inlineStr"/>
      <c r="I1777" t="inlineStr">
        <is>
          <t>SEGEA</t>
        </is>
      </c>
    </row>
    <row r="1778">
      <c r="A1778" t="inlineStr">
        <is>
          <t>L1-G4 POZO</t>
        </is>
      </c>
      <c r="B1778" t="inlineStr">
        <is>
          <t>Cota del agua subterránea</t>
        </is>
      </c>
      <c r="C1778" t="n">
        <v>3</v>
      </c>
      <c r="D1778" t="inlineStr">
        <is>
          <t>2298.770</t>
        </is>
      </c>
      <c r="E1778" t="inlineStr">
        <is>
          <t>13-12-2025 13:32:00</t>
        </is>
      </c>
      <c r="F1778" t="inlineStr">
        <is>
          <t>msnm</t>
        </is>
      </c>
      <c r="G1778" t="inlineStr">
        <is>
          <t>040-01</t>
        </is>
      </c>
      <c r="H1778" t="inlineStr"/>
      <c r="I1778" t="inlineStr">
        <is>
          <t>SEGEA</t>
        </is>
      </c>
    </row>
    <row r="1779">
      <c r="A1779" t="inlineStr">
        <is>
          <t>L1-G4 POZO</t>
        </is>
      </c>
      <c r="B1779" t="inlineStr">
        <is>
          <t>Profundidad del agua subterránea bajo el punto de referencia</t>
        </is>
      </c>
      <c r="C1779" t="n">
        <v>1</v>
      </c>
      <c r="D1779" t="inlineStr">
        <is>
          <t>1.371</t>
        </is>
      </c>
      <c r="E1779" t="inlineStr">
        <is>
          <t>13-12-2025 13:32:00</t>
        </is>
      </c>
      <c r="F1779" t="inlineStr">
        <is>
          <t>mbpr</t>
        </is>
      </c>
      <c r="G1779" t="inlineStr">
        <is>
          <t>040-01</t>
        </is>
      </c>
      <c r="H1779" t="inlineStr"/>
      <c r="I1779" t="inlineStr">
        <is>
          <t>SEGEA</t>
        </is>
      </c>
    </row>
    <row r="1780">
      <c r="A1780" t="inlineStr">
        <is>
          <t>L1-G4 POZO</t>
        </is>
      </c>
      <c r="B1780" t="inlineStr">
        <is>
          <t>Profundidad del agua subterránea bajo el nivel de terreno</t>
        </is>
      </c>
      <c r="C1780" t="n">
        <v>2</v>
      </c>
      <c r="D1780" t="inlineStr"/>
      <c r="E1780" t="inlineStr">
        <is>
          <t>13-12-2025 13:32:00</t>
        </is>
      </c>
      <c r="F1780" t="inlineStr">
        <is>
          <t>mbnt</t>
        </is>
      </c>
      <c r="G1780" t="inlineStr">
        <is>
          <t>040-01</t>
        </is>
      </c>
      <c r="H1780" t="inlineStr"/>
      <c r="I1780" t="inlineStr">
        <is>
          <t>SEGEA</t>
        </is>
      </c>
    </row>
    <row r="1781">
      <c r="A1781" t="inlineStr">
        <is>
          <t>L1-G4 POZO</t>
        </is>
      </c>
      <c r="B1781" t="inlineStr">
        <is>
          <t>Cota del agua subterránea</t>
        </is>
      </c>
      <c r="C1781" t="n">
        <v>3</v>
      </c>
      <c r="D1781" t="inlineStr">
        <is>
          <t>2298.770</t>
        </is>
      </c>
      <c r="E1781" t="inlineStr">
        <is>
          <t>14-12-2025 13:19:00</t>
        </is>
      </c>
      <c r="F1781" t="inlineStr">
        <is>
          <t>msnm</t>
        </is>
      </c>
      <c r="G1781" t="inlineStr">
        <is>
          <t>040-01</t>
        </is>
      </c>
      <c r="H1781" t="inlineStr"/>
      <c r="I1781" t="inlineStr">
        <is>
          <t>SEGEA</t>
        </is>
      </c>
    </row>
    <row r="1782">
      <c r="A1782" t="inlineStr">
        <is>
          <t>L1-G4 POZO</t>
        </is>
      </c>
      <c r="B1782" t="inlineStr">
        <is>
          <t>Profundidad del agua subterránea bajo el punto de referencia</t>
        </is>
      </c>
      <c r="C1782" t="n">
        <v>1</v>
      </c>
      <c r="D1782" t="inlineStr">
        <is>
          <t>1.371</t>
        </is>
      </c>
      <c r="E1782" t="inlineStr">
        <is>
          <t>14-12-2025 13:19:00</t>
        </is>
      </c>
      <c r="F1782" t="inlineStr">
        <is>
          <t>mbpr</t>
        </is>
      </c>
      <c r="G1782" t="inlineStr">
        <is>
          <t>040-01</t>
        </is>
      </c>
      <c r="H1782" t="inlineStr"/>
      <c r="I1782" t="inlineStr">
        <is>
          <t>SEGEA</t>
        </is>
      </c>
    </row>
    <row r="1783">
      <c r="A1783" t="inlineStr">
        <is>
          <t>L1-G4 POZO</t>
        </is>
      </c>
      <c r="B1783" t="inlineStr">
        <is>
          <t>Profundidad del agua subterránea bajo el nivel de terreno</t>
        </is>
      </c>
      <c r="C1783" t="n">
        <v>2</v>
      </c>
      <c r="D1783" t="inlineStr"/>
      <c r="E1783" t="inlineStr">
        <is>
          <t>14-12-2025 13:19:00</t>
        </is>
      </c>
      <c r="F1783" t="inlineStr">
        <is>
          <t>mbnt</t>
        </is>
      </c>
      <c r="G1783" t="inlineStr">
        <is>
          <t>040-01</t>
        </is>
      </c>
      <c r="H1783" t="inlineStr"/>
      <c r="I1783" t="inlineStr">
        <is>
          <t>SEGEA</t>
        </is>
      </c>
    </row>
    <row r="1784">
      <c r="A1784" t="inlineStr">
        <is>
          <t>L1-G4 POZO</t>
        </is>
      </c>
      <c r="B1784" t="inlineStr">
        <is>
          <t>Cota del agua subterránea</t>
        </is>
      </c>
      <c r="C1784" t="n">
        <v>3</v>
      </c>
      <c r="D1784" t="inlineStr">
        <is>
          <t>2298.769</t>
        </is>
      </c>
      <c r="E1784" t="inlineStr">
        <is>
          <t>15-12-2025 14:30:00</t>
        </is>
      </c>
      <c r="F1784" t="inlineStr">
        <is>
          <t>msnm</t>
        </is>
      </c>
      <c r="G1784" t="inlineStr">
        <is>
          <t>040-01</t>
        </is>
      </c>
      <c r="H1784" t="inlineStr"/>
      <c r="I1784" t="inlineStr">
        <is>
          <t>SEGEA</t>
        </is>
      </c>
    </row>
    <row r="1785">
      <c r="A1785" t="inlineStr">
        <is>
          <t>L1-G4 POZO</t>
        </is>
      </c>
      <c r="B1785" t="inlineStr">
        <is>
          <t>Profundidad del agua subterránea bajo el punto de referencia</t>
        </is>
      </c>
      <c r="C1785" t="n">
        <v>1</v>
      </c>
      <c r="D1785" t="inlineStr">
        <is>
          <t>1.372</t>
        </is>
      </c>
      <c r="E1785" t="inlineStr">
        <is>
          <t>15-12-2025 14:30:00</t>
        </is>
      </c>
      <c r="F1785" t="inlineStr">
        <is>
          <t>mbpr</t>
        </is>
      </c>
      <c r="G1785" t="inlineStr">
        <is>
          <t>040-01</t>
        </is>
      </c>
      <c r="H1785" t="inlineStr"/>
      <c r="I1785" t="inlineStr">
        <is>
          <t>SEGEA</t>
        </is>
      </c>
    </row>
    <row r="1786">
      <c r="A1786" t="inlineStr">
        <is>
          <t>L1-G4 POZO</t>
        </is>
      </c>
      <c r="B1786" t="inlineStr">
        <is>
          <t>Profundidad del agua subterránea bajo el nivel de terreno</t>
        </is>
      </c>
      <c r="C1786" t="n">
        <v>2</v>
      </c>
      <c r="D1786" t="inlineStr"/>
      <c r="E1786" t="inlineStr">
        <is>
          <t>15-12-2025 14:30:00</t>
        </is>
      </c>
      <c r="F1786" t="inlineStr">
        <is>
          <t>mbnt</t>
        </is>
      </c>
      <c r="G1786" t="inlineStr">
        <is>
          <t>040-01</t>
        </is>
      </c>
      <c r="H1786" t="inlineStr"/>
      <c r="I1786" t="inlineStr">
        <is>
          <t>SEGEA</t>
        </is>
      </c>
    </row>
    <row r="1787">
      <c r="A1787" t="inlineStr">
        <is>
          <t>L1-G4 POZO</t>
        </is>
      </c>
      <c r="B1787" t="inlineStr">
        <is>
          <t>Cota del agua subterránea</t>
        </is>
      </c>
      <c r="C1787" t="n">
        <v>3</v>
      </c>
      <c r="D1787" t="inlineStr">
        <is>
          <t>2298.769</t>
        </is>
      </c>
      <c r="E1787" t="inlineStr">
        <is>
          <t>16-12-2025 14:34:00</t>
        </is>
      </c>
      <c r="F1787" t="inlineStr">
        <is>
          <t>msnm</t>
        </is>
      </c>
      <c r="G1787" t="inlineStr">
        <is>
          <t>040-01</t>
        </is>
      </c>
      <c r="H1787" t="inlineStr"/>
      <c r="I1787" t="inlineStr">
        <is>
          <t>SEGEA</t>
        </is>
      </c>
    </row>
    <row r="1788">
      <c r="A1788" t="inlineStr">
        <is>
          <t>L1-G4 POZO</t>
        </is>
      </c>
      <c r="B1788" t="inlineStr">
        <is>
          <t>Profundidad del agua subterránea bajo el punto de referencia</t>
        </is>
      </c>
      <c r="C1788" t="n">
        <v>1</v>
      </c>
      <c r="D1788" t="inlineStr">
        <is>
          <t>1.372</t>
        </is>
      </c>
      <c r="E1788" t="inlineStr">
        <is>
          <t>16-12-2025 14:34:00</t>
        </is>
      </c>
      <c r="F1788" t="inlineStr">
        <is>
          <t>mbpr</t>
        </is>
      </c>
      <c r="G1788" t="inlineStr">
        <is>
          <t>040-01</t>
        </is>
      </c>
      <c r="H1788" t="inlineStr"/>
      <c r="I1788" t="inlineStr">
        <is>
          <t>SEGEA</t>
        </is>
      </c>
    </row>
    <row r="1789">
      <c r="A1789" t="inlineStr">
        <is>
          <t>L1-G4 POZO</t>
        </is>
      </c>
      <c r="B1789" t="inlineStr">
        <is>
          <t>Profundidad del agua subterránea bajo el nivel de terreno</t>
        </is>
      </c>
      <c r="C1789" t="n">
        <v>2</v>
      </c>
      <c r="D1789" t="inlineStr"/>
      <c r="E1789" t="inlineStr">
        <is>
          <t>16-12-2025 14:34:00</t>
        </is>
      </c>
      <c r="F1789" t="inlineStr">
        <is>
          <t>mbnt</t>
        </is>
      </c>
      <c r="G1789" t="inlineStr">
        <is>
          <t>040-01</t>
        </is>
      </c>
      <c r="H1789" t="inlineStr"/>
      <c r="I1789" t="inlineStr">
        <is>
          <t>SEGEA</t>
        </is>
      </c>
    </row>
    <row r="1790">
      <c r="A1790" t="inlineStr">
        <is>
          <t>L1-G4 POZO</t>
        </is>
      </c>
      <c r="B1790" t="inlineStr">
        <is>
          <t>Cota del agua subterránea</t>
        </is>
      </c>
      <c r="C1790" t="n">
        <v>3</v>
      </c>
      <c r="D1790" t="inlineStr">
        <is>
          <t>2298.768</t>
        </is>
      </c>
      <c r="E1790" t="inlineStr">
        <is>
          <t>17-12-2025 15:02:00</t>
        </is>
      </c>
      <c r="F1790" t="inlineStr">
        <is>
          <t>msnm</t>
        </is>
      </c>
      <c r="G1790" t="inlineStr">
        <is>
          <t>040-01</t>
        </is>
      </c>
      <c r="H1790" t="inlineStr"/>
      <c r="I1790" t="inlineStr">
        <is>
          <t>SEGEA</t>
        </is>
      </c>
    </row>
    <row r="1791">
      <c r="A1791" t="inlineStr">
        <is>
          <t>L1-G4 POZO</t>
        </is>
      </c>
      <c r="B1791" t="inlineStr">
        <is>
          <t>Profundidad del agua subterránea bajo el punto de referencia</t>
        </is>
      </c>
      <c r="C1791" t="n">
        <v>1</v>
      </c>
      <c r="D1791" t="inlineStr">
        <is>
          <t>1.373</t>
        </is>
      </c>
      <c r="E1791" t="inlineStr">
        <is>
          <t>17-12-2025 15:02:00</t>
        </is>
      </c>
      <c r="F1791" t="inlineStr">
        <is>
          <t>mbpr</t>
        </is>
      </c>
      <c r="G1791" t="inlineStr">
        <is>
          <t>040-01</t>
        </is>
      </c>
      <c r="H1791" t="inlineStr"/>
      <c r="I1791" t="inlineStr">
        <is>
          <t>SEGEA</t>
        </is>
      </c>
    </row>
    <row r="1792">
      <c r="A1792" t="inlineStr">
        <is>
          <t>L1-G4 POZO</t>
        </is>
      </c>
      <c r="B1792" t="inlineStr">
        <is>
          <t>Profundidad del agua subterránea bajo el nivel de terreno</t>
        </is>
      </c>
      <c r="C1792" t="n">
        <v>2</v>
      </c>
      <c r="D1792" t="inlineStr"/>
      <c r="E1792" t="inlineStr">
        <is>
          <t>17-12-2025 15:02:00</t>
        </is>
      </c>
      <c r="F1792" t="inlineStr">
        <is>
          <t>mbnt</t>
        </is>
      </c>
      <c r="G1792" t="inlineStr">
        <is>
          <t>040-01</t>
        </is>
      </c>
      <c r="H1792" t="inlineStr"/>
      <c r="I1792" t="inlineStr">
        <is>
          <t>SEGEA</t>
        </is>
      </c>
    </row>
    <row r="1793">
      <c r="A1793" t="inlineStr">
        <is>
          <t>L1-G4 POZO</t>
        </is>
      </c>
      <c r="B1793" t="inlineStr">
        <is>
          <t>Cota del agua subterránea</t>
        </is>
      </c>
      <c r="C1793" t="n">
        <v>3</v>
      </c>
      <c r="D1793" t="inlineStr">
        <is>
          <t>2298.768</t>
        </is>
      </c>
      <c r="E1793" t="inlineStr">
        <is>
          <t>18-12-2025 14:50:00</t>
        </is>
      </c>
      <c r="F1793" t="inlineStr">
        <is>
          <t>msnm</t>
        </is>
      </c>
      <c r="G1793" t="inlineStr">
        <is>
          <t>040-01</t>
        </is>
      </c>
      <c r="H1793" t="inlineStr"/>
      <c r="I1793" t="inlineStr">
        <is>
          <t>SEGEA</t>
        </is>
      </c>
    </row>
    <row r="1794">
      <c r="A1794" t="inlineStr">
        <is>
          <t>L1-G4 POZO</t>
        </is>
      </c>
      <c r="B1794" t="inlineStr">
        <is>
          <t>Profundidad del agua subterránea bajo el punto de referencia</t>
        </is>
      </c>
      <c r="C1794" t="n">
        <v>1</v>
      </c>
      <c r="D1794" t="inlineStr">
        <is>
          <t>1.373</t>
        </is>
      </c>
      <c r="E1794" t="inlineStr">
        <is>
          <t>18-12-2025 14:50:00</t>
        </is>
      </c>
      <c r="F1794" t="inlineStr">
        <is>
          <t>mbpr</t>
        </is>
      </c>
      <c r="G1794" t="inlineStr">
        <is>
          <t>040-01</t>
        </is>
      </c>
      <c r="H1794" t="inlineStr"/>
      <c r="I1794" t="inlineStr">
        <is>
          <t>SEGEA</t>
        </is>
      </c>
    </row>
    <row r="1795">
      <c r="A1795" t="inlineStr">
        <is>
          <t>L1-G4 POZO</t>
        </is>
      </c>
      <c r="B1795" t="inlineStr">
        <is>
          <t>Profundidad del agua subterránea bajo el nivel de terreno</t>
        </is>
      </c>
      <c r="C1795" t="n">
        <v>2</v>
      </c>
      <c r="D1795" t="inlineStr"/>
      <c r="E1795" t="inlineStr">
        <is>
          <t>18-12-2025 14:50:00</t>
        </is>
      </c>
      <c r="F1795" t="inlineStr">
        <is>
          <t>mbnt</t>
        </is>
      </c>
      <c r="G1795" t="inlineStr">
        <is>
          <t>040-01</t>
        </is>
      </c>
      <c r="H1795" t="inlineStr"/>
      <c r="I1795" t="inlineStr">
        <is>
          <t>SEGEA</t>
        </is>
      </c>
    </row>
    <row r="1796">
      <c r="A1796" t="inlineStr">
        <is>
          <t>L1-G4 POZO</t>
        </is>
      </c>
      <c r="B1796" t="inlineStr">
        <is>
          <t>Cota del agua subterránea</t>
        </is>
      </c>
      <c r="C1796" t="n">
        <v>3</v>
      </c>
      <c r="D1796" t="inlineStr">
        <is>
          <t>2298.769</t>
        </is>
      </c>
      <c r="E1796" t="inlineStr">
        <is>
          <t>19-12-2025 15:41:00</t>
        </is>
      </c>
      <c r="F1796" t="inlineStr">
        <is>
          <t>msnm</t>
        </is>
      </c>
      <c r="G1796" t="inlineStr">
        <is>
          <t>040-01</t>
        </is>
      </c>
      <c r="H1796" t="inlineStr"/>
      <c r="I1796" t="inlineStr">
        <is>
          <t>SEGEA</t>
        </is>
      </c>
    </row>
    <row r="1797">
      <c r="A1797" t="inlineStr">
        <is>
          <t>L1-G4 POZO</t>
        </is>
      </c>
      <c r="B1797" t="inlineStr">
        <is>
          <t>Profundidad del agua subterránea bajo el punto de referencia</t>
        </is>
      </c>
      <c r="C1797" t="n">
        <v>1</v>
      </c>
      <c r="D1797" t="inlineStr">
        <is>
          <t>1.372</t>
        </is>
      </c>
      <c r="E1797" t="inlineStr">
        <is>
          <t>19-12-2025 15:41:00</t>
        </is>
      </c>
      <c r="F1797" t="inlineStr">
        <is>
          <t>mbpr</t>
        </is>
      </c>
      <c r="G1797" t="inlineStr">
        <is>
          <t>040-01</t>
        </is>
      </c>
      <c r="H1797" t="inlineStr"/>
      <c r="I1797" t="inlineStr">
        <is>
          <t>SEGEA</t>
        </is>
      </c>
    </row>
    <row r="1798">
      <c r="A1798" t="inlineStr">
        <is>
          <t>L1-G4 POZO</t>
        </is>
      </c>
      <c r="B1798" t="inlineStr">
        <is>
          <t>Profundidad del agua subterránea bajo el nivel de terreno</t>
        </is>
      </c>
      <c r="C1798" t="n">
        <v>2</v>
      </c>
      <c r="D1798" t="inlineStr"/>
      <c r="E1798" t="inlineStr">
        <is>
          <t>19-12-2025 15:41:00</t>
        </is>
      </c>
      <c r="F1798" t="inlineStr">
        <is>
          <t>mbnt</t>
        </is>
      </c>
      <c r="G1798" t="inlineStr">
        <is>
          <t>040-01</t>
        </is>
      </c>
      <c r="H1798" t="inlineStr"/>
      <c r="I1798" t="inlineStr">
        <is>
          <t>SEGEA</t>
        </is>
      </c>
    </row>
    <row r="1799">
      <c r="A1799" t="inlineStr">
        <is>
          <t>L1-G4 POZO</t>
        </is>
      </c>
      <c r="B1799" t="inlineStr">
        <is>
          <t>Cota del agua subterránea</t>
        </is>
      </c>
      <c r="C1799" t="n">
        <v>3</v>
      </c>
      <c r="D1799" t="inlineStr">
        <is>
          <t>2298.768</t>
        </is>
      </c>
      <c r="E1799" t="inlineStr">
        <is>
          <t>20-12-2025 13:14:00</t>
        </is>
      </c>
      <c r="F1799" t="inlineStr">
        <is>
          <t>msnm</t>
        </is>
      </c>
      <c r="G1799" t="inlineStr">
        <is>
          <t>040-01</t>
        </is>
      </c>
      <c r="H1799" t="inlineStr"/>
      <c r="I1799" t="inlineStr">
        <is>
          <t>SEGEA</t>
        </is>
      </c>
    </row>
    <row r="1800">
      <c r="A1800" t="inlineStr">
        <is>
          <t>L1-G4 POZO</t>
        </is>
      </c>
      <c r="B1800" t="inlineStr">
        <is>
          <t>Profundidad del agua subterránea bajo el punto de referencia</t>
        </is>
      </c>
      <c r="C1800" t="n">
        <v>1</v>
      </c>
      <c r="D1800" t="inlineStr">
        <is>
          <t>1.373</t>
        </is>
      </c>
      <c r="E1800" t="inlineStr">
        <is>
          <t>20-12-2025 13:14:00</t>
        </is>
      </c>
      <c r="F1800" t="inlineStr">
        <is>
          <t>mbpr</t>
        </is>
      </c>
      <c r="G1800" t="inlineStr">
        <is>
          <t>040-01</t>
        </is>
      </c>
      <c r="H1800" t="inlineStr"/>
      <c r="I1800" t="inlineStr">
        <is>
          <t>SEGEA</t>
        </is>
      </c>
    </row>
    <row r="1801">
      <c r="A1801" t="inlineStr">
        <is>
          <t>L1-G4 POZO</t>
        </is>
      </c>
      <c r="B1801" t="inlineStr">
        <is>
          <t>Profundidad del agua subterránea bajo el nivel de terreno</t>
        </is>
      </c>
      <c r="C1801" t="n">
        <v>2</v>
      </c>
      <c r="D1801" t="inlineStr"/>
      <c r="E1801" t="inlineStr">
        <is>
          <t>20-12-2025 13:14:00</t>
        </is>
      </c>
      <c r="F1801" t="inlineStr">
        <is>
          <t>mbnt</t>
        </is>
      </c>
      <c r="G1801" t="inlineStr">
        <is>
          <t>040-01</t>
        </is>
      </c>
      <c r="H1801" t="inlineStr"/>
      <c r="I1801" t="inlineStr">
        <is>
          <t>SEGEA</t>
        </is>
      </c>
    </row>
    <row r="1802">
      <c r="A1802" t="inlineStr">
        <is>
          <t>L1-G4 POZO</t>
        </is>
      </c>
      <c r="B1802" t="inlineStr">
        <is>
          <t>Cota del agua subterránea</t>
        </is>
      </c>
      <c r="C1802" t="n">
        <v>3</v>
      </c>
      <c r="D1802" t="inlineStr">
        <is>
          <t>2298.767</t>
        </is>
      </c>
      <c r="E1802" t="inlineStr">
        <is>
          <t>20-12-2025 14:16:00</t>
        </is>
      </c>
      <c r="F1802" t="inlineStr">
        <is>
          <t>msnm</t>
        </is>
      </c>
      <c r="G1802" t="inlineStr">
        <is>
          <t>No aplica</t>
        </is>
      </c>
      <c r="H1802" t="inlineStr"/>
      <c r="I1802" t="inlineStr">
        <is>
          <t>SQM</t>
        </is>
      </c>
    </row>
    <row r="1803">
      <c r="A1803" t="inlineStr">
        <is>
          <t>L1-G4 POZO</t>
        </is>
      </c>
      <c r="B1803" t="inlineStr">
        <is>
          <t>Profundidad del agua subterránea bajo el punto de referencia</t>
        </is>
      </c>
      <c r="C1803" t="n">
        <v>1</v>
      </c>
      <c r="D1803" t="inlineStr">
        <is>
          <t>1.374</t>
        </is>
      </c>
      <c r="E1803" t="inlineStr">
        <is>
          <t>20-12-2025 14:16:00</t>
        </is>
      </c>
      <c r="F1803" t="inlineStr">
        <is>
          <t>mbpr</t>
        </is>
      </c>
      <c r="G1803" t="inlineStr">
        <is>
          <t>No aplica</t>
        </is>
      </c>
      <c r="H1803" t="inlineStr"/>
      <c r="I1803" t="inlineStr">
        <is>
          <t>SQM</t>
        </is>
      </c>
    </row>
    <row r="1804">
      <c r="A1804" t="inlineStr">
        <is>
          <t>L1-G4 POZO</t>
        </is>
      </c>
      <c r="B1804" t="inlineStr">
        <is>
          <t>Profundidad del agua subterránea bajo el nivel de terreno</t>
        </is>
      </c>
      <c r="C1804" t="n">
        <v>2</v>
      </c>
      <c r="D1804" t="inlineStr"/>
      <c r="E1804" t="inlineStr">
        <is>
          <t>20-12-2025 14:16:00</t>
        </is>
      </c>
      <c r="F1804" t="inlineStr">
        <is>
          <t>mbnt</t>
        </is>
      </c>
      <c r="G1804" t="inlineStr">
        <is>
          <t>No aplica</t>
        </is>
      </c>
      <c r="H1804" t="inlineStr"/>
      <c r="I1804" t="inlineStr">
        <is>
          <t>SQM</t>
        </is>
      </c>
    </row>
    <row r="1805">
      <c r="A1805" t="inlineStr">
        <is>
          <t>L1-G4 POZO</t>
        </is>
      </c>
      <c r="B1805" t="inlineStr">
        <is>
          <t>Cota del agua subterránea</t>
        </is>
      </c>
      <c r="C1805" t="n">
        <v>3</v>
      </c>
      <c r="D1805" t="inlineStr">
        <is>
          <t>2298.768</t>
        </is>
      </c>
      <c r="E1805" t="inlineStr">
        <is>
          <t>21-12-2025 13:07:00</t>
        </is>
      </c>
      <c r="F1805" t="inlineStr">
        <is>
          <t>msnm</t>
        </is>
      </c>
      <c r="G1805" t="inlineStr">
        <is>
          <t>040-01</t>
        </is>
      </c>
      <c r="H1805" t="inlineStr"/>
      <c r="I1805" t="inlineStr">
        <is>
          <t>SEGEA</t>
        </is>
      </c>
    </row>
    <row r="1806">
      <c r="A1806" t="inlineStr">
        <is>
          <t>L1-G4 POZO</t>
        </is>
      </c>
      <c r="B1806" t="inlineStr">
        <is>
          <t>Profundidad del agua subterránea bajo el punto de referencia</t>
        </is>
      </c>
      <c r="C1806" t="n">
        <v>1</v>
      </c>
      <c r="D1806" t="inlineStr">
        <is>
          <t>1.373</t>
        </is>
      </c>
      <c r="E1806" t="inlineStr">
        <is>
          <t>21-12-2025 13:07:00</t>
        </is>
      </c>
      <c r="F1806" t="inlineStr">
        <is>
          <t>mbpr</t>
        </is>
      </c>
      <c r="G1806" t="inlineStr">
        <is>
          <t>040-01</t>
        </is>
      </c>
      <c r="H1806" t="inlineStr"/>
      <c r="I1806" t="inlineStr">
        <is>
          <t>SEGEA</t>
        </is>
      </c>
    </row>
    <row r="1807">
      <c r="A1807" t="inlineStr">
        <is>
          <t>L1-G4 POZO</t>
        </is>
      </c>
      <c r="B1807" t="inlineStr">
        <is>
          <t>Profundidad del agua subterránea bajo el nivel de terreno</t>
        </is>
      </c>
      <c r="C1807" t="n">
        <v>2</v>
      </c>
      <c r="D1807" t="inlineStr"/>
      <c r="E1807" t="inlineStr">
        <is>
          <t>21-12-2025 13:07:00</t>
        </is>
      </c>
      <c r="F1807" t="inlineStr">
        <is>
          <t>mbnt</t>
        </is>
      </c>
      <c r="G1807" t="inlineStr">
        <is>
          <t>040-01</t>
        </is>
      </c>
      <c r="H1807" t="inlineStr"/>
      <c r="I1807" t="inlineStr">
        <is>
          <t>SEGEA</t>
        </is>
      </c>
    </row>
    <row r="1808">
      <c r="A1808" t="inlineStr">
        <is>
          <t>L1-G4 POZO</t>
        </is>
      </c>
      <c r="B1808" t="inlineStr">
        <is>
          <t>Cota del agua subterránea</t>
        </is>
      </c>
      <c r="C1808" t="n">
        <v>3</v>
      </c>
      <c r="D1808" t="inlineStr">
        <is>
          <t>2298.766</t>
        </is>
      </c>
      <c r="E1808" t="inlineStr">
        <is>
          <t>22-12-2025 15:29:00</t>
        </is>
      </c>
      <c r="F1808" t="inlineStr">
        <is>
          <t>msnm</t>
        </is>
      </c>
      <c r="G1808" t="inlineStr">
        <is>
          <t>040-01</t>
        </is>
      </c>
      <c r="H1808" t="inlineStr"/>
      <c r="I1808" t="inlineStr">
        <is>
          <t>SEGEA</t>
        </is>
      </c>
    </row>
    <row r="1809">
      <c r="A1809" t="inlineStr">
        <is>
          <t>L1-G4 POZO</t>
        </is>
      </c>
      <c r="B1809" t="inlineStr">
        <is>
          <t>Profundidad del agua subterránea bajo el punto de referencia</t>
        </is>
      </c>
      <c r="C1809" t="n">
        <v>1</v>
      </c>
      <c r="D1809" t="inlineStr">
        <is>
          <t>1.375</t>
        </is>
      </c>
      <c r="E1809" t="inlineStr">
        <is>
          <t>22-12-2025 15:29:00</t>
        </is>
      </c>
      <c r="F1809" t="inlineStr">
        <is>
          <t>mbpr</t>
        </is>
      </c>
      <c r="G1809" t="inlineStr">
        <is>
          <t>040-01</t>
        </is>
      </c>
      <c r="H1809" t="inlineStr"/>
      <c r="I1809" t="inlineStr">
        <is>
          <t>SEGEA</t>
        </is>
      </c>
    </row>
    <row r="1810">
      <c r="A1810" t="inlineStr">
        <is>
          <t>L1-G4 POZO</t>
        </is>
      </c>
      <c r="B1810" t="inlineStr">
        <is>
          <t>Profundidad del agua subterránea bajo el nivel de terreno</t>
        </is>
      </c>
      <c r="C1810" t="n">
        <v>2</v>
      </c>
      <c r="D1810" t="inlineStr"/>
      <c r="E1810" t="inlineStr">
        <is>
          <t>22-12-2025 15:29:00</t>
        </is>
      </c>
      <c r="F1810" t="inlineStr">
        <is>
          <t>mbnt</t>
        </is>
      </c>
      <c r="G1810" t="inlineStr">
        <is>
          <t>040-01</t>
        </is>
      </c>
      <c r="H1810" t="inlineStr"/>
      <c r="I1810" t="inlineStr">
        <is>
          <t>SEGEA</t>
        </is>
      </c>
    </row>
    <row r="1811">
      <c r="A1811" t="inlineStr">
        <is>
          <t>L1-G4 POZO</t>
        </is>
      </c>
      <c r="B1811" t="inlineStr">
        <is>
          <t>Cota del agua subterránea</t>
        </is>
      </c>
      <c r="C1811" t="n">
        <v>3</v>
      </c>
      <c r="D1811" t="inlineStr">
        <is>
          <t>2298.764</t>
        </is>
      </c>
      <c r="E1811" t="inlineStr">
        <is>
          <t>23-12-2025 08:15:00</t>
        </is>
      </c>
      <c r="F1811" t="inlineStr">
        <is>
          <t>msnm</t>
        </is>
      </c>
      <c r="G1811" t="inlineStr">
        <is>
          <t>040-01</t>
        </is>
      </c>
      <c r="H1811" t="inlineStr"/>
      <c r="I1811" t="inlineStr">
        <is>
          <t>SEGEA</t>
        </is>
      </c>
    </row>
    <row r="1812">
      <c r="A1812" t="inlineStr">
        <is>
          <t>L1-G4 POZO</t>
        </is>
      </c>
      <c r="B1812" t="inlineStr">
        <is>
          <t>Profundidad del agua subterránea bajo el punto de referencia</t>
        </is>
      </c>
      <c r="C1812" t="n">
        <v>1</v>
      </c>
      <c r="D1812" t="inlineStr">
        <is>
          <t>1.377</t>
        </is>
      </c>
      <c r="E1812" t="inlineStr">
        <is>
          <t>23-12-2025 08:15:00</t>
        </is>
      </c>
      <c r="F1812" t="inlineStr">
        <is>
          <t>mbpr</t>
        </is>
      </c>
      <c r="G1812" t="inlineStr">
        <is>
          <t>040-01</t>
        </is>
      </c>
      <c r="H1812" t="inlineStr"/>
      <c r="I1812" t="inlineStr">
        <is>
          <t>SEGEA</t>
        </is>
      </c>
    </row>
    <row r="1813">
      <c r="A1813" t="inlineStr">
        <is>
          <t>L1-G4 POZO</t>
        </is>
      </c>
      <c r="B1813" t="inlineStr">
        <is>
          <t>Profundidad del agua subterránea bajo el nivel de terreno</t>
        </is>
      </c>
      <c r="C1813" t="n">
        <v>2</v>
      </c>
      <c r="D1813" t="inlineStr"/>
      <c r="E1813" t="inlineStr">
        <is>
          <t>23-12-2025 08:15:00</t>
        </is>
      </c>
      <c r="F1813" t="inlineStr">
        <is>
          <t>mbnt</t>
        </is>
      </c>
      <c r="G1813" t="inlineStr">
        <is>
          <t>040-01</t>
        </is>
      </c>
      <c r="H1813" t="inlineStr"/>
      <c r="I1813" t="inlineStr">
        <is>
          <t>SEGEA</t>
        </is>
      </c>
    </row>
    <row r="1814">
      <c r="A1814" t="inlineStr">
        <is>
          <t>L1-G4 POZO</t>
        </is>
      </c>
      <c r="B1814" t="inlineStr">
        <is>
          <t>Cota del agua subterránea</t>
        </is>
      </c>
      <c r="C1814" t="n">
        <v>3</v>
      </c>
      <c r="D1814" t="inlineStr">
        <is>
          <t>2298.765</t>
        </is>
      </c>
      <c r="E1814" t="inlineStr">
        <is>
          <t>24-12-2025 13:39:00</t>
        </is>
      </c>
      <c r="F1814" t="inlineStr">
        <is>
          <t>msnm</t>
        </is>
      </c>
      <c r="G1814" t="inlineStr">
        <is>
          <t>040-01</t>
        </is>
      </c>
      <c r="H1814" t="inlineStr"/>
      <c r="I1814" t="inlineStr">
        <is>
          <t>SEGEA</t>
        </is>
      </c>
    </row>
    <row r="1815">
      <c r="A1815" t="inlineStr">
        <is>
          <t>L1-G4 POZO</t>
        </is>
      </c>
      <c r="B1815" t="inlineStr">
        <is>
          <t>Profundidad del agua subterránea bajo el punto de referencia</t>
        </is>
      </c>
      <c r="C1815" t="n">
        <v>1</v>
      </c>
      <c r="D1815" t="inlineStr">
        <is>
          <t>1.376</t>
        </is>
      </c>
      <c r="E1815" t="inlineStr">
        <is>
          <t>24-12-2025 13:39:00</t>
        </is>
      </c>
      <c r="F1815" t="inlineStr">
        <is>
          <t>mbpr</t>
        </is>
      </c>
      <c r="G1815" t="inlineStr">
        <is>
          <t>040-01</t>
        </is>
      </c>
      <c r="H1815" t="inlineStr"/>
      <c r="I1815" t="inlineStr">
        <is>
          <t>SEGEA</t>
        </is>
      </c>
    </row>
    <row r="1816">
      <c r="A1816" t="inlineStr">
        <is>
          <t>L1-G4 POZO</t>
        </is>
      </c>
      <c r="B1816" t="inlineStr">
        <is>
          <t>Profundidad del agua subterránea bajo el nivel de terreno</t>
        </is>
      </c>
      <c r="C1816" t="n">
        <v>2</v>
      </c>
      <c r="D1816" t="inlineStr"/>
      <c r="E1816" t="inlineStr">
        <is>
          <t>24-12-2025 13:39:00</t>
        </is>
      </c>
      <c r="F1816" t="inlineStr">
        <is>
          <t>mbnt</t>
        </is>
      </c>
      <c r="G1816" t="inlineStr">
        <is>
          <t>040-01</t>
        </is>
      </c>
      <c r="H1816" t="inlineStr"/>
      <c r="I1816" t="inlineStr">
        <is>
          <t>SEGEA</t>
        </is>
      </c>
    </row>
    <row r="1817">
      <c r="A1817" t="inlineStr">
        <is>
          <t>L1-G4 POZO</t>
        </is>
      </c>
      <c r="B1817" t="inlineStr">
        <is>
          <t>Cota del agua subterránea</t>
        </is>
      </c>
      <c r="C1817" t="n">
        <v>3</v>
      </c>
      <c r="D1817" t="inlineStr">
        <is>
          <t>2298.774</t>
        </is>
      </c>
      <c r="E1817" t="inlineStr">
        <is>
          <t>25-12-2025 13:58:00</t>
        </is>
      </c>
      <c r="F1817" t="inlineStr">
        <is>
          <t>msnm</t>
        </is>
      </c>
      <c r="G1817" t="inlineStr">
        <is>
          <t>040-01</t>
        </is>
      </c>
      <c r="H1817" t="inlineStr"/>
      <c r="I1817" t="inlineStr">
        <is>
          <t>SEGEA</t>
        </is>
      </c>
    </row>
    <row r="1818">
      <c r="A1818" t="inlineStr">
        <is>
          <t>L1-G4 POZO</t>
        </is>
      </c>
      <c r="B1818" t="inlineStr">
        <is>
          <t>Profundidad del agua subterránea bajo el punto de referencia</t>
        </is>
      </c>
      <c r="C1818" t="n">
        <v>1</v>
      </c>
      <c r="D1818" t="inlineStr">
        <is>
          <t>1.367</t>
        </is>
      </c>
      <c r="E1818" t="inlineStr">
        <is>
          <t>25-12-2025 13:58:00</t>
        </is>
      </c>
      <c r="F1818" t="inlineStr">
        <is>
          <t>mbpr</t>
        </is>
      </c>
      <c r="G1818" t="inlineStr">
        <is>
          <t>040-01</t>
        </is>
      </c>
      <c r="H1818" t="inlineStr"/>
      <c r="I1818" t="inlineStr">
        <is>
          <t>SEGEA</t>
        </is>
      </c>
    </row>
    <row r="1819">
      <c r="A1819" t="inlineStr">
        <is>
          <t>L1-G4 POZO</t>
        </is>
      </c>
      <c r="B1819" t="inlineStr">
        <is>
          <t>Profundidad del agua subterránea bajo el nivel de terreno</t>
        </is>
      </c>
      <c r="C1819" t="n">
        <v>2</v>
      </c>
      <c r="D1819" t="inlineStr"/>
      <c r="E1819" t="inlineStr">
        <is>
          <t>25-12-2025 13:58:00</t>
        </is>
      </c>
      <c r="F1819" t="inlineStr">
        <is>
          <t>mbnt</t>
        </is>
      </c>
      <c r="G1819" t="inlineStr">
        <is>
          <t>040-01</t>
        </is>
      </c>
      <c r="H1819" t="inlineStr"/>
      <c r="I1819" t="inlineStr">
        <is>
          <t>SEGEA</t>
        </is>
      </c>
    </row>
    <row r="1820">
      <c r="A1820" t="inlineStr">
        <is>
          <t>L1-G4 POZO</t>
        </is>
      </c>
      <c r="B1820" t="inlineStr">
        <is>
          <t>Cota del agua subterránea</t>
        </is>
      </c>
      <c r="C1820" t="n">
        <v>3</v>
      </c>
      <c r="D1820" t="inlineStr">
        <is>
          <t>2298.764</t>
        </is>
      </c>
      <c r="E1820" t="inlineStr">
        <is>
          <t>26-12-2025 14:05:00</t>
        </is>
      </c>
      <c r="F1820" t="inlineStr">
        <is>
          <t>msnm</t>
        </is>
      </c>
      <c r="G1820" t="inlineStr">
        <is>
          <t>040-01</t>
        </is>
      </c>
      <c r="H1820" t="inlineStr"/>
      <c r="I1820" t="inlineStr">
        <is>
          <t>SEGEA</t>
        </is>
      </c>
    </row>
    <row r="1821">
      <c r="A1821" t="inlineStr">
        <is>
          <t>L1-G4 POZO</t>
        </is>
      </c>
      <c r="B1821" t="inlineStr">
        <is>
          <t>Profundidad del agua subterránea bajo el punto de referencia</t>
        </is>
      </c>
      <c r="C1821" t="n">
        <v>1</v>
      </c>
      <c r="D1821" t="inlineStr">
        <is>
          <t>1.377</t>
        </is>
      </c>
      <c r="E1821" t="inlineStr">
        <is>
          <t>26-12-2025 14:05:00</t>
        </is>
      </c>
      <c r="F1821" t="inlineStr">
        <is>
          <t>mbpr</t>
        </is>
      </c>
      <c r="G1821" t="inlineStr">
        <is>
          <t>040-01</t>
        </is>
      </c>
      <c r="H1821" t="inlineStr"/>
      <c r="I1821" t="inlineStr">
        <is>
          <t>SEGEA</t>
        </is>
      </c>
    </row>
    <row r="1822">
      <c r="A1822" t="inlineStr">
        <is>
          <t>L1-G4 POZO</t>
        </is>
      </c>
      <c r="B1822" t="inlineStr">
        <is>
          <t>Profundidad del agua subterránea bajo el nivel de terreno</t>
        </is>
      </c>
      <c r="C1822" t="n">
        <v>2</v>
      </c>
      <c r="D1822" t="inlineStr"/>
      <c r="E1822" t="inlineStr">
        <is>
          <t>26-12-2025 14:05:00</t>
        </is>
      </c>
      <c r="F1822" t="inlineStr">
        <is>
          <t>mbnt</t>
        </is>
      </c>
      <c r="G1822" t="inlineStr">
        <is>
          <t>040-01</t>
        </is>
      </c>
      <c r="H1822" t="inlineStr"/>
      <c r="I1822" t="inlineStr">
        <is>
          <t>SEGEA</t>
        </is>
      </c>
    </row>
    <row r="1823">
      <c r="A1823" t="inlineStr">
        <is>
          <t>L1-G4 POZO</t>
        </is>
      </c>
      <c r="B1823" t="inlineStr">
        <is>
          <t>Cota del agua subterránea</t>
        </is>
      </c>
      <c r="C1823" t="n">
        <v>3</v>
      </c>
      <c r="D1823" t="inlineStr">
        <is>
          <t>2298.765</t>
        </is>
      </c>
      <c r="E1823" t="inlineStr">
        <is>
          <t>27-12-2025 12:32:00</t>
        </is>
      </c>
      <c r="F1823" t="inlineStr">
        <is>
          <t>msnm</t>
        </is>
      </c>
      <c r="G1823" t="inlineStr">
        <is>
          <t>040-01</t>
        </is>
      </c>
      <c r="H1823" t="inlineStr"/>
      <c r="I1823" t="inlineStr">
        <is>
          <t>SEGEA</t>
        </is>
      </c>
    </row>
    <row r="1824">
      <c r="A1824" t="inlineStr">
        <is>
          <t>L1-G4 POZO</t>
        </is>
      </c>
      <c r="B1824" t="inlineStr">
        <is>
          <t>Profundidad del agua subterránea bajo el punto de referencia</t>
        </is>
      </c>
      <c r="C1824" t="n">
        <v>1</v>
      </c>
      <c r="D1824" t="inlineStr">
        <is>
          <t>1.376</t>
        </is>
      </c>
      <c r="E1824" t="inlineStr">
        <is>
          <t>27-12-2025 12:32:00</t>
        </is>
      </c>
      <c r="F1824" t="inlineStr">
        <is>
          <t>mbpr</t>
        </is>
      </c>
      <c r="G1824" t="inlineStr">
        <is>
          <t>040-01</t>
        </is>
      </c>
      <c r="H1824" t="inlineStr"/>
      <c r="I1824" t="inlineStr">
        <is>
          <t>SEGEA</t>
        </is>
      </c>
    </row>
    <row r="1825">
      <c r="A1825" t="inlineStr">
        <is>
          <t>L1-G4 POZO</t>
        </is>
      </c>
      <c r="B1825" t="inlineStr">
        <is>
          <t>Profundidad del agua subterránea bajo el nivel de terreno</t>
        </is>
      </c>
      <c r="C1825" t="n">
        <v>2</v>
      </c>
      <c r="D1825" t="inlineStr"/>
      <c r="E1825" t="inlineStr">
        <is>
          <t>27-12-2025 12:32:00</t>
        </is>
      </c>
      <c r="F1825" t="inlineStr">
        <is>
          <t>mbnt</t>
        </is>
      </c>
      <c r="G1825" t="inlineStr">
        <is>
          <t>040-01</t>
        </is>
      </c>
      <c r="H1825" t="inlineStr"/>
      <c r="I1825" t="inlineStr">
        <is>
          <t>SEGEA</t>
        </is>
      </c>
    </row>
    <row r="1826">
      <c r="A1826" t="inlineStr">
        <is>
          <t>L1-G4 POZO</t>
        </is>
      </c>
      <c r="B1826" t="inlineStr">
        <is>
          <t>Cota del agua subterránea</t>
        </is>
      </c>
      <c r="C1826" t="n">
        <v>3</v>
      </c>
      <c r="D1826" t="inlineStr">
        <is>
          <t>2298.765</t>
        </is>
      </c>
      <c r="E1826" t="inlineStr">
        <is>
          <t>28-12-2025 12:53:00</t>
        </is>
      </c>
      <c r="F1826" t="inlineStr">
        <is>
          <t>msnm</t>
        </is>
      </c>
      <c r="G1826" t="inlineStr">
        <is>
          <t>040-01</t>
        </is>
      </c>
      <c r="H1826" t="inlineStr"/>
      <c r="I1826" t="inlineStr">
        <is>
          <t>SEGEA</t>
        </is>
      </c>
    </row>
    <row r="1827">
      <c r="A1827" t="inlineStr">
        <is>
          <t>L1-G4 POZO</t>
        </is>
      </c>
      <c r="B1827" t="inlineStr">
        <is>
          <t>Profundidad del agua subterránea bajo el punto de referencia</t>
        </is>
      </c>
      <c r="C1827" t="n">
        <v>1</v>
      </c>
      <c r="D1827" t="inlineStr">
        <is>
          <t>1.376</t>
        </is>
      </c>
      <c r="E1827" t="inlineStr">
        <is>
          <t>28-12-2025 12:53:00</t>
        </is>
      </c>
      <c r="F1827" t="inlineStr">
        <is>
          <t>mbpr</t>
        </is>
      </c>
      <c r="G1827" t="inlineStr">
        <is>
          <t>040-01</t>
        </is>
      </c>
      <c r="H1827" t="inlineStr"/>
      <c r="I1827" t="inlineStr">
        <is>
          <t>SEGEA</t>
        </is>
      </c>
    </row>
    <row r="1828">
      <c r="A1828" t="inlineStr">
        <is>
          <t>L1-G4 POZO</t>
        </is>
      </c>
      <c r="B1828" t="inlineStr">
        <is>
          <t>Profundidad del agua subterránea bajo el nivel de terreno</t>
        </is>
      </c>
      <c r="C1828" t="n">
        <v>2</v>
      </c>
      <c r="D1828" t="inlineStr"/>
      <c r="E1828" t="inlineStr">
        <is>
          <t>28-12-2025 12:53:00</t>
        </is>
      </c>
      <c r="F1828" t="inlineStr">
        <is>
          <t>mbnt</t>
        </is>
      </c>
      <c r="G1828" t="inlineStr">
        <is>
          <t>040-01</t>
        </is>
      </c>
      <c r="H1828" t="inlineStr"/>
      <c r="I1828" t="inlineStr">
        <is>
          <t>SEGEA</t>
        </is>
      </c>
    </row>
    <row r="1829">
      <c r="A1829" t="inlineStr">
        <is>
          <t>L1-G4 POZO</t>
        </is>
      </c>
      <c r="B1829" t="inlineStr">
        <is>
          <t>Cota del agua subterránea</t>
        </is>
      </c>
      <c r="C1829" t="n">
        <v>3</v>
      </c>
      <c r="D1829" t="inlineStr">
        <is>
          <t>2298.762</t>
        </is>
      </c>
      <c r="E1829" t="inlineStr">
        <is>
          <t>29-12-2025 14:58:00</t>
        </is>
      </c>
      <c r="F1829" t="inlineStr">
        <is>
          <t>msnm</t>
        </is>
      </c>
      <c r="G1829" t="inlineStr">
        <is>
          <t>040-01</t>
        </is>
      </c>
      <c r="H1829" t="inlineStr"/>
      <c r="I1829" t="inlineStr">
        <is>
          <t>SEGEA</t>
        </is>
      </c>
    </row>
    <row r="1830">
      <c r="A1830" t="inlineStr">
        <is>
          <t>L1-G4 POZO</t>
        </is>
      </c>
      <c r="B1830" t="inlineStr">
        <is>
          <t>Profundidad del agua subterránea bajo el punto de referencia</t>
        </is>
      </c>
      <c r="C1830" t="n">
        <v>1</v>
      </c>
      <c r="D1830" t="inlineStr">
        <is>
          <t>1.379</t>
        </is>
      </c>
      <c r="E1830" t="inlineStr">
        <is>
          <t>29-12-2025 14:58:00</t>
        </is>
      </c>
      <c r="F1830" t="inlineStr">
        <is>
          <t>mbpr</t>
        </is>
      </c>
      <c r="G1830" t="inlineStr">
        <is>
          <t>040-01</t>
        </is>
      </c>
      <c r="H1830" t="inlineStr"/>
      <c r="I1830" t="inlineStr">
        <is>
          <t>SEGEA</t>
        </is>
      </c>
    </row>
    <row r="1831">
      <c r="A1831" t="inlineStr">
        <is>
          <t>L1-G4 POZO</t>
        </is>
      </c>
      <c r="B1831" t="inlineStr">
        <is>
          <t>Profundidad del agua subterránea bajo el nivel de terreno</t>
        </is>
      </c>
      <c r="C1831" t="n">
        <v>2</v>
      </c>
      <c r="D1831" t="inlineStr"/>
      <c r="E1831" t="inlineStr">
        <is>
          <t>29-12-2025 14:58:00</t>
        </is>
      </c>
      <c r="F1831" t="inlineStr">
        <is>
          <t>mbnt</t>
        </is>
      </c>
      <c r="G1831" t="inlineStr">
        <is>
          <t>040-01</t>
        </is>
      </c>
      <c r="H1831" t="inlineStr"/>
      <c r="I1831" t="inlineStr">
        <is>
          <t>SEGEA</t>
        </is>
      </c>
    </row>
    <row r="1832">
      <c r="A1832" t="inlineStr">
        <is>
          <t>L1-G4 POZO</t>
        </is>
      </c>
      <c r="B1832" t="inlineStr">
        <is>
          <t>Cota del agua subterránea</t>
        </is>
      </c>
      <c r="C1832" t="n">
        <v>3</v>
      </c>
      <c r="D1832" t="inlineStr">
        <is>
          <t>2298.761</t>
        </is>
      </c>
      <c r="E1832" t="inlineStr">
        <is>
          <t>30-12-2025 14:31:00</t>
        </is>
      </c>
      <c r="F1832" t="inlineStr">
        <is>
          <t>msnm</t>
        </is>
      </c>
      <c r="G1832" t="inlineStr">
        <is>
          <t>040-01</t>
        </is>
      </c>
      <c r="H1832" t="inlineStr"/>
      <c r="I1832" t="inlineStr">
        <is>
          <t>SEGEA</t>
        </is>
      </c>
    </row>
    <row r="1833">
      <c r="A1833" t="inlineStr">
        <is>
          <t>L1-G4 POZO</t>
        </is>
      </c>
      <c r="B1833" t="inlineStr">
        <is>
          <t>Profundidad del agua subterránea bajo el punto de referencia</t>
        </is>
      </c>
      <c r="C1833" t="n">
        <v>1</v>
      </c>
      <c r="D1833" t="inlineStr">
        <is>
          <t>1.380</t>
        </is>
      </c>
      <c r="E1833" t="inlineStr">
        <is>
          <t>30-12-2025 14:31:00</t>
        </is>
      </c>
      <c r="F1833" t="inlineStr">
        <is>
          <t>mbpr</t>
        </is>
      </c>
      <c r="G1833" t="inlineStr">
        <is>
          <t>040-01</t>
        </is>
      </c>
      <c r="H1833" t="inlineStr"/>
      <c r="I1833" t="inlineStr">
        <is>
          <t>SEGEA</t>
        </is>
      </c>
    </row>
    <row r="1834">
      <c r="A1834" t="inlineStr">
        <is>
          <t>L1-G4 POZO</t>
        </is>
      </c>
      <c r="B1834" t="inlineStr">
        <is>
          <t>Profundidad del agua subterránea bajo el nivel de terreno</t>
        </is>
      </c>
      <c r="C1834" t="n">
        <v>2</v>
      </c>
      <c r="D1834" t="inlineStr"/>
      <c r="E1834" t="inlineStr">
        <is>
          <t>30-12-2025 14:31:00</t>
        </is>
      </c>
      <c r="F1834" t="inlineStr">
        <is>
          <t>mbnt</t>
        </is>
      </c>
      <c r="G1834" t="inlineStr">
        <is>
          <t>040-01</t>
        </is>
      </c>
      <c r="H1834" t="inlineStr"/>
      <c r="I1834" t="inlineStr">
        <is>
          <t>SEGEA</t>
        </is>
      </c>
    </row>
    <row r="1835">
      <c r="A1835" t="inlineStr">
        <is>
          <t>L1-G4 POZO</t>
        </is>
      </c>
      <c r="B1835" t="inlineStr">
        <is>
          <t>Cota del agua subterránea</t>
        </is>
      </c>
      <c r="C1835" t="n">
        <v>3</v>
      </c>
      <c r="D1835" t="inlineStr">
        <is>
          <t>2298.761</t>
        </is>
      </c>
      <c r="E1835" t="inlineStr">
        <is>
          <t>31-12-2025 13:31:00</t>
        </is>
      </c>
      <c r="F1835" t="inlineStr">
        <is>
          <t>msnm</t>
        </is>
      </c>
      <c r="G1835" t="inlineStr">
        <is>
          <t>040-01</t>
        </is>
      </c>
      <c r="H1835" t="inlineStr"/>
      <c r="I1835" t="inlineStr">
        <is>
          <t>SEGEA</t>
        </is>
      </c>
    </row>
    <row r="1836">
      <c r="A1836" t="inlineStr">
        <is>
          <t>L1-G4 POZO</t>
        </is>
      </c>
      <c r="B1836" t="inlineStr">
        <is>
          <t>Profundidad del agua subterránea bajo el punto de referencia</t>
        </is>
      </c>
      <c r="C1836" t="n">
        <v>1</v>
      </c>
      <c r="D1836" t="inlineStr">
        <is>
          <t>1.380</t>
        </is>
      </c>
      <c r="E1836" t="inlineStr">
        <is>
          <t>31-12-2025 13:31:00</t>
        </is>
      </c>
      <c r="F1836" t="inlineStr">
        <is>
          <t>mbpr</t>
        </is>
      </c>
      <c r="G1836" t="inlineStr">
        <is>
          <t>040-01</t>
        </is>
      </c>
      <c r="H1836" t="inlineStr"/>
      <c r="I1836" t="inlineStr">
        <is>
          <t>SEGEA</t>
        </is>
      </c>
    </row>
    <row r="1837">
      <c r="A1837" t="inlineStr">
        <is>
          <t>L1-G4 POZO</t>
        </is>
      </c>
      <c r="B1837" t="inlineStr">
        <is>
          <t>Profundidad del agua subterránea bajo el nivel de terreno</t>
        </is>
      </c>
      <c r="C1837" t="n">
        <v>2</v>
      </c>
      <c r="D1837" t="inlineStr"/>
      <c r="E1837" t="inlineStr">
        <is>
          <t>31-12-2025 13:31:00</t>
        </is>
      </c>
      <c r="F1837" t="inlineStr">
        <is>
          <t>mbnt</t>
        </is>
      </c>
      <c r="G1837" t="inlineStr">
        <is>
          <t>040-01</t>
        </is>
      </c>
      <c r="H1837" t="inlineStr"/>
      <c r="I1837" t="inlineStr">
        <is>
          <t>SEGEA</t>
        </is>
      </c>
    </row>
    <row r="1838">
      <c r="A1838" t="inlineStr">
        <is>
          <t>L10-1</t>
        </is>
      </c>
      <c r="B1838" t="inlineStr">
        <is>
          <t>Cota del agua subterránea</t>
        </is>
      </c>
      <c r="C1838" t="n">
        <v>3</v>
      </c>
      <c r="D1838" t="inlineStr">
        <is>
          <t>2305.049</t>
        </is>
      </c>
      <c r="E1838" t="inlineStr">
        <is>
          <t>04-07-2025 09:59:00</t>
        </is>
      </c>
      <c r="F1838" t="inlineStr">
        <is>
          <t>msnm</t>
        </is>
      </c>
      <c r="G1838" t="inlineStr">
        <is>
          <t>No aplica</t>
        </is>
      </c>
      <c r="H1838" t="inlineStr"/>
      <c r="I1838" t="inlineStr">
        <is>
          <t>SQM</t>
        </is>
      </c>
    </row>
    <row r="1839">
      <c r="A1839" t="inlineStr">
        <is>
          <t>L10-1</t>
        </is>
      </c>
      <c r="B1839" t="inlineStr">
        <is>
          <t>Profundidad del agua subterránea bajo el punto de referencia</t>
        </is>
      </c>
      <c r="C1839" t="n">
        <v>1</v>
      </c>
      <c r="D1839" t="inlineStr">
        <is>
          <t>0.947</t>
        </is>
      </c>
      <c r="E1839" t="inlineStr">
        <is>
          <t>04-07-2025 09:59:00</t>
        </is>
      </c>
      <c r="F1839" t="inlineStr">
        <is>
          <t>mbpr</t>
        </is>
      </c>
      <c r="G1839" t="inlineStr">
        <is>
          <t>No aplica</t>
        </is>
      </c>
      <c r="H1839" t="inlineStr"/>
      <c r="I1839" t="inlineStr">
        <is>
          <t>SQM</t>
        </is>
      </c>
    </row>
    <row r="1840">
      <c r="A1840" t="inlineStr">
        <is>
          <t>L10-1</t>
        </is>
      </c>
      <c r="B1840" t="inlineStr">
        <is>
          <t>Profundidad del agua subterránea bajo el nivel de terreno</t>
        </is>
      </c>
      <c r="C1840" t="n">
        <v>2</v>
      </c>
      <c r="D1840" t="n">
        <v>0.057</v>
      </c>
      <c r="E1840" t="inlineStr">
        <is>
          <t>04-07-2025 09:59:00</t>
        </is>
      </c>
      <c r="F1840" t="inlineStr">
        <is>
          <t>mbnt</t>
        </is>
      </c>
      <c r="G1840" t="inlineStr">
        <is>
          <t>No aplica</t>
        </is>
      </c>
      <c r="H1840" t="inlineStr"/>
      <c r="I1840" t="inlineStr">
        <is>
          <t>SQM</t>
        </is>
      </c>
    </row>
    <row r="1841">
      <c r="A1841" t="inlineStr">
        <is>
          <t>L10-1</t>
        </is>
      </c>
      <c r="B1841" t="inlineStr">
        <is>
          <t>Cota del agua subterránea</t>
        </is>
      </c>
      <c r="C1841" t="n">
        <v>3</v>
      </c>
      <c r="D1841" t="inlineStr">
        <is>
          <t>2305.066</t>
        </is>
      </c>
      <c r="E1841" t="inlineStr">
        <is>
          <t>28-07-2025 12:05:00</t>
        </is>
      </c>
      <c r="F1841" t="inlineStr">
        <is>
          <t>msnm</t>
        </is>
      </c>
      <c r="G1841" t="inlineStr">
        <is>
          <t>No aplica</t>
        </is>
      </c>
      <c r="H1841" t="inlineStr"/>
      <c r="I1841" t="inlineStr">
        <is>
          <t>SQM</t>
        </is>
      </c>
    </row>
    <row r="1842">
      <c r="A1842" t="inlineStr">
        <is>
          <t>L10-1</t>
        </is>
      </c>
      <c r="B1842" t="inlineStr">
        <is>
          <t>Profundidad del agua subterránea bajo el punto de referencia</t>
        </is>
      </c>
      <c r="C1842" t="n">
        <v>1</v>
      </c>
      <c r="D1842" t="inlineStr">
        <is>
          <t>0.930</t>
        </is>
      </c>
      <c r="E1842" t="inlineStr">
        <is>
          <t>28-07-2025 12:05:00</t>
        </is>
      </c>
      <c r="F1842" t="inlineStr">
        <is>
          <t>mbpr</t>
        </is>
      </c>
      <c r="G1842" t="inlineStr">
        <is>
          <t>No aplica</t>
        </is>
      </c>
      <c r="H1842" t="inlineStr"/>
      <c r="I1842" t="inlineStr">
        <is>
          <t>SQM</t>
        </is>
      </c>
    </row>
    <row r="1843">
      <c r="A1843" t="inlineStr">
        <is>
          <t>L10-1</t>
        </is>
      </c>
      <c r="B1843" t="inlineStr">
        <is>
          <t>Profundidad del agua subterránea bajo el nivel de terreno</t>
        </is>
      </c>
      <c r="C1843" t="n">
        <v>2</v>
      </c>
      <c r="D1843" t="n">
        <v>0.04</v>
      </c>
      <c r="E1843" t="inlineStr">
        <is>
          <t>28-07-2025 12:05:00</t>
        </is>
      </c>
      <c r="F1843" t="inlineStr">
        <is>
          <t>mbnt</t>
        </is>
      </c>
      <c r="G1843" t="inlineStr">
        <is>
          <t>No aplica</t>
        </is>
      </c>
      <c r="H1843" t="inlineStr"/>
      <c r="I1843" t="inlineStr">
        <is>
          <t>SQM</t>
        </is>
      </c>
    </row>
    <row r="1844">
      <c r="A1844" t="inlineStr">
        <is>
          <t>L10-1</t>
        </is>
      </c>
      <c r="B1844" t="inlineStr">
        <is>
          <t>Cota del agua subterránea</t>
        </is>
      </c>
      <c r="C1844" t="n">
        <v>3</v>
      </c>
      <c r="D1844" t="inlineStr">
        <is>
          <t>2305.031</t>
        </is>
      </c>
      <c r="E1844" t="inlineStr">
        <is>
          <t>07-08-2025 10:10:00</t>
        </is>
      </c>
      <c r="F1844" t="inlineStr">
        <is>
          <t>msnm</t>
        </is>
      </c>
      <c r="G1844" t="inlineStr">
        <is>
          <t>No aplica</t>
        </is>
      </c>
      <c r="H1844" t="inlineStr"/>
      <c r="I1844" t="inlineStr">
        <is>
          <t>SQM</t>
        </is>
      </c>
    </row>
    <row r="1845">
      <c r="A1845" t="inlineStr">
        <is>
          <t>L10-1</t>
        </is>
      </c>
      <c r="B1845" t="inlineStr">
        <is>
          <t>Profundidad del agua subterránea bajo el punto de referencia</t>
        </is>
      </c>
      <c r="C1845" t="n">
        <v>1</v>
      </c>
      <c r="D1845" t="inlineStr">
        <is>
          <t>0.965</t>
        </is>
      </c>
      <c r="E1845" t="inlineStr">
        <is>
          <t>07-08-2025 10:10:00</t>
        </is>
      </c>
      <c r="F1845" t="inlineStr">
        <is>
          <t>mbpr</t>
        </is>
      </c>
      <c r="G1845" t="inlineStr">
        <is>
          <t>No aplica</t>
        </is>
      </c>
      <c r="H1845" t="inlineStr"/>
      <c r="I1845" t="inlineStr">
        <is>
          <t>SQM</t>
        </is>
      </c>
    </row>
    <row r="1846">
      <c r="A1846" t="inlineStr">
        <is>
          <t>L10-1</t>
        </is>
      </c>
      <c r="B1846" t="inlineStr">
        <is>
          <t>Profundidad del agua subterránea bajo el nivel de terreno</t>
        </is>
      </c>
      <c r="C1846" t="n">
        <v>2</v>
      </c>
      <c r="D1846" t="n">
        <v>0.075</v>
      </c>
      <c r="E1846" t="inlineStr">
        <is>
          <t>07-08-2025 10:10:00</t>
        </is>
      </c>
      <c r="F1846" t="inlineStr">
        <is>
          <t>mbnt</t>
        </is>
      </c>
      <c r="G1846" t="inlineStr">
        <is>
          <t>No aplica</t>
        </is>
      </c>
      <c r="H1846" t="inlineStr"/>
      <c r="I1846" t="inlineStr">
        <is>
          <t>SQM</t>
        </is>
      </c>
    </row>
    <row r="1847">
      <c r="A1847" t="inlineStr">
        <is>
          <t>L10-1</t>
        </is>
      </c>
      <c r="B1847" t="inlineStr">
        <is>
          <t>Cota del agua subterránea</t>
        </is>
      </c>
      <c r="C1847" t="n">
        <v>3</v>
      </c>
      <c r="D1847" t="inlineStr">
        <is>
          <t>2305.021</t>
        </is>
      </c>
      <c r="E1847" t="inlineStr">
        <is>
          <t>22-08-2025 09:55:00</t>
        </is>
      </c>
      <c r="F1847" t="inlineStr">
        <is>
          <t>msnm</t>
        </is>
      </c>
      <c r="G1847" t="inlineStr">
        <is>
          <t>No aplica</t>
        </is>
      </c>
      <c r="H1847" t="inlineStr"/>
      <c r="I1847" t="inlineStr">
        <is>
          <t>SQM</t>
        </is>
      </c>
    </row>
    <row r="1848">
      <c r="A1848" t="inlineStr">
        <is>
          <t>L10-1</t>
        </is>
      </c>
      <c r="B1848" t="inlineStr">
        <is>
          <t>Profundidad del agua subterránea bajo el punto de referencia</t>
        </is>
      </c>
      <c r="C1848" t="n">
        <v>1</v>
      </c>
      <c r="D1848" t="inlineStr">
        <is>
          <t>0.975</t>
        </is>
      </c>
      <c r="E1848" t="inlineStr">
        <is>
          <t>22-08-2025 09:55:00</t>
        </is>
      </c>
      <c r="F1848" t="inlineStr">
        <is>
          <t>mbpr</t>
        </is>
      </c>
      <c r="G1848" t="inlineStr">
        <is>
          <t>No aplica</t>
        </is>
      </c>
      <c r="H1848" t="inlineStr"/>
      <c r="I1848" t="inlineStr">
        <is>
          <t>SQM</t>
        </is>
      </c>
    </row>
    <row r="1849">
      <c r="A1849" t="inlineStr">
        <is>
          <t>L10-1</t>
        </is>
      </c>
      <c r="B1849" t="inlineStr">
        <is>
          <t>Profundidad del agua subterránea bajo el nivel de terreno</t>
        </is>
      </c>
      <c r="C1849" t="n">
        <v>2</v>
      </c>
      <c r="D1849" t="n">
        <v>0.08500000000000001</v>
      </c>
      <c r="E1849" t="inlineStr">
        <is>
          <t>22-08-2025 09:55:00</t>
        </is>
      </c>
      <c r="F1849" t="inlineStr">
        <is>
          <t>mbnt</t>
        </is>
      </c>
      <c r="G1849" t="inlineStr">
        <is>
          <t>No aplica</t>
        </is>
      </c>
      <c r="H1849" t="inlineStr"/>
      <c r="I1849" t="inlineStr">
        <is>
          <t>SQM</t>
        </is>
      </c>
    </row>
    <row r="1850">
      <c r="A1850" t="inlineStr">
        <is>
          <t>L10-1</t>
        </is>
      </c>
      <c r="B1850" t="inlineStr">
        <is>
          <t>Cota del agua subterránea</t>
        </is>
      </c>
      <c r="C1850" t="n">
        <v>3</v>
      </c>
      <c r="D1850" t="inlineStr">
        <is>
          <t>2305.012</t>
        </is>
      </c>
      <c r="E1850" t="inlineStr">
        <is>
          <t>11-09-2025 09:58:00</t>
        </is>
      </c>
      <c r="F1850" t="inlineStr">
        <is>
          <t>msnm</t>
        </is>
      </c>
      <c r="G1850" t="inlineStr">
        <is>
          <t>No aplica</t>
        </is>
      </c>
      <c r="H1850" t="inlineStr"/>
      <c r="I1850" t="inlineStr">
        <is>
          <t>SQM</t>
        </is>
      </c>
    </row>
    <row r="1851">
      <c r="A1851" t="inlineStr">
        <is>
          <t>L10-1</t>
        </is>
      </c>
      <c r="B1851" t="inlineStr">
        <is>
          <t>Profundidad del agua subterránea bajo el punto de referencia</t>
        </is>
      </c>
      <c r="C1851" t="n">
        <v>1</v>
      </c>
      <c r="D1851" t="inlineStr">
        <is>
          <t>0.984</t>
        </is>
      </c>
      <c r="E1851" t="inlineStr">
        <is>
          <t>11-09-2025 09:58:00</t>
        </is>
      </c>
      <c r="F1851" t="inlineStr">
        <is>
          <t>mbpr</t>
        </is>
      </c>
      <c r="G1851" t="inlineStr">
        <is>
          <t>No aplica</t>
        </is>
      </c>
      <c r="H1851" t="inlineStr"/>
      <c r="I1851" t="inlineStr">
        <is>
          <t>SQM</t>
        </is>
      </c>
    </row>
    <row r="1852">
      <c r="A1852" t="inlineStr">
        <is>
          <t>L10-1</t>
        </is>
      </c>
      <c r="B1852" t="inlineStr">
        <is>
          <t>Profundidad del agua subterránea bajo el nivel de terreno</t>
        </is>
      </c>
      <c r="C1852" t="n">
        <v>2</v>
      </c>
      <c r="D1852" t="n">
        <v>0.094</v>
      </c>
      <c r="E1852" t="inlineStr">
        <is>
          <t>11-09-2025 09:58:00</t>
        </is>
      </c>
      <c r="F1852" t="inlineStr">
        <is>
          <t>mbnt</t>
        </is>
      </c>
      <c r="G1852" t="inlineStr">
        <is>
          <t>No aplica</t>
        </is>
      </c>
      <c r="H1852" t="inlineStr"/>
      <c r="I1852" t="inlineStr">
        <is>
          <t>SQM</t>
        </is>
      </c>
    </row>
    <row r="1853">
      <c r="A1853" t="inlineStr">
        <is>
          <t>L10-1</t>
        </is>
      </c>
      <c r="B1853" t="inlineStr">
        <is>
          <t>Cota del agua subterránea</t>
        </is>
      </c>
      <c r="C1853" t="n">
        <v>3</v>
      </c>
      <c r="D1853" t="inlineStr">
        <is>
          <t>2305.047</t>
        </is>
      </c>
      <c r="E1853" t="inlineStr">
        <is>
          <t>26-09-2025 11:33:00</t>
        </is>
      </c>
      <c r="F1853" t="inlineStr">
        <is>
          <t>msnm</t>
        </is>
      </c>
      <c r="G1853" t="inlineStr">
        <is>
          <t>040-01</t>
        </is>
      </c>
      <c r="H1853" t="inlineStr"/>
      <c r="I1853" t="inlineStr">
        <is>
          <t>SEGEA</t>
        </is>
      </c>
    </row>
    <row r="1854">
      <c r="A1854" t="inlineStr">
        <is>
          <t>L10-1</t>
        </is>
      </c>
      <c r="B1854" t="inlineStr">
        <is>
          <t>Profundidad del agua subterránea bajo el punto de referencia</t>
        </is>
      </c>
      <c r="C1854" t="n">
        <v>1</v>
      </c>
      <c r="D1854" t="inlineStr">
        <is>
          <t>0.949</t>
        </is>
      </c>
      <c r="E1854" t="inlineStr">
        <is>
          <t>26-09-2025 11:33:00</t>
        </is>
      </c>
      <c r="F1854" t="inlineStr">
        <is>
          <t>mbpr</t>
        </is>
      </c>
      <c r="G1854" t="inlineStr">
        <is>
          <t>040-01</t>
        </is>
      </c>
      <c r="H1854" t="inlineStr"/>
      <c r="I1854" t="inlineStr">
        <is>
          <t>SEGEA</t>
        </is>
      </c>
    </row>
    <row r="1855">
      <c r="A1855" t="inlineStr">
        <is>
          <t>L10-1</t>
        </is>
      </c>
      <c r="B1855" t="inlineStr">
        <is>
          <t>Profundidad del agua subterránea bajo el nivel de terreno</t>
        </is>
      </c>
      <c r="C1855" t="n">
        <v>2</v>
      </c>
      <c r="D1855" t="n">
        <v>0.059</v>
      </c>
      <c r="E1855" t="inlineStr">
        <is>
          <t>26-09-2025 11:33:00</t>
        </is>
      </c>
      <c r="F1855" t="inlineStr">
        <is>
          <t>mbnt</t>
        </is>
      </c>
      <c r="G1855" t="inlineStr">
        <is>
          <t>040-01</t>
        </is>
      </c>
      <c r="H1855" t="inlineStr"/>
      <c r="I1855" t="inlineStr">
        <is>
          <t>SEGEA</t>
        </is>
      </c>
    </row>
    <row r="1856">
      <c r="A1856" t="inlineStr">
        <is>
          <t>L10-1</t>
        </is>
      </c>
      <c r="B1856" t="inlineStr">
        <is>
          <t>Cota del agua subterránea</t>
        </is>
      </c>
      <c r="C1856" t="n">
        <v>3</v>
      </c>
      <c r="D1856" t="inlineStr">
        <is>
          <t>2305.046</t>
        </is>
      </c>
      <c r="E1856" t="inlineStr">
        <is>
          <t>26-09-2025 12:34:00</t>
        </is>
      </c>
      <c r="F1856" t="inlineStr">
        <is>
          <t>msnm</t>
        </is>
      </c>
      <c r="G1856" t="inlineStr">
        <is>
          <t>No aplica</t>
        </is>
      </c>
      <c r="H1856" t="inlineStr"/>
      <c r="I1856" t="inlineStr">
        <is>
          <t>SQM</t>
        </is>
      </c>
    </row>
    <row r="1857">
      <c r="A1857" t="inlineStr">
        <is>
          <t>L10-1</t>
        </is>
      </c>
      <c r="B1857" t="inlineStr">
        <is>
          <t>Profundidad del agua subterránea bajo el punto de referencia</t>
        </is>
      </c>
      <c r="C1857" t="n">
        <v>1</v>
      </c>
      <c r="D1857" t="inlineStr">
        <is>
          <t>0.950</t>
        </is>
      </c>
      <c r="E1857" t="inlineStr">
        <is>
          <t>26-09-2025 12:34:00</t>
        </is>
      </c>
      <c r="F1857" t="inlineStr">
        <is>
          <t>mbpr</t>
        </is>
      </c>
      <c r="G1857" t="inlineStr">
        <is>
          <t>No aplica</t>
        </is>
      </c>
      <c r="H1857" t="inlineStr"/>
      <c r="I1857" t="inlineStr">
        <is>
          <t>SQM</t>
        </is>
      </c>
    </row>
    <row r="1858">
      <c r="A1858" t="inlineStr">
        <is>
          <t>L10-1</t>
        </is>
      </c>
      <c r="B1858" t="inlineStr">
        <is>
          <t>Profundidad del agua subterránea bajo el nivel de terreno</t>
        </is>
      </c>
      <c r="C1858" t="n">
        <v>2</v>
      </c>
      <c r="D1858" t="n">
        <v>0.06</v>
      </c>
      <c r="E1858" t="inlineStr">
        <is>
          <t>26-09-2025 12:34:00</t>
        </is>
      </c>
      <c r="F1858" t="inlineStr">
        <is>
          <t>mbnt</t>
        </is>
      </c>
      <c r="G1858" t="inlineStr">
        <is>
          <t>No aplica</t>
        </is>
      </c>
      <c r="H1858" t="inlineStr"/>
      <c r="I1858" t="inlineStr">
        <is>
          <t>SQM</t>
        </is>
      </c>
    </row>
    <row r="1859">
      <c r="A1859" t="inlineStr">
        <is>
          <t>L10-1</t>
        </is>
      </c>
      <c r="B1859" t="inlineStr">
        <is>
          <t>Cota del agua subterránea</t>
        </is>
      </c>
      <c r="C1859" t="n">
        <v>3</v>
      </c>
      <c r="D1859" t="inlineStr">
        <is>
          <t>2305.031</t>
        </is>
      </c>
      <c r="E1859" t="inlineStr">
        <is>
          <t>02-10-2025 10:46:00</t>
        </is>
      </c>
      <c r="F1859" t="inlineStr">
        <is>
          <t>msnm</t>
        </is>
      </c>
      <c r="G1859" t="inlineStr">
        <is>
          <t>No aplica</t>
        </is>
      </c>
      <c r="H1859" t="inlineStr"/>
      <c r="I1859" t="inlineStr">
        <is>
          <t>SQM</t>
        </is>
      </c>
    </row>
    <row r="1860">
      <c r="A1860" t="inlineStr">
        <is>
          <t>L10-1</t>
        </is>
      </c>
      <c r="B1860" t="inlineStr">
        <is>
          <t>Profundidad del agua subterránea bajo el punto de referencia</t>
        </is>
      </c>
      <c r="C1860" t="n">
        <v>1</v>
      </c>
      <c r="D1860" t="inlineStr">
        <is>
          <t>0.965</t>
        </is>
      </c>
      <c r="E1860" t="inlineStr">
        <is>
          <t>02-10-2025 10:46:00</t>
        </is>
      </c>
      <c r="F1860" t="inlineStr">
        <is>
          <t>mbpr</t>
        </is>
      </c>
      <c r="G1860" t="inlineStr">
        <is>
          <t>No aplica</t>
        </is>
      </c>
      <c r="H1860" t="inlineStr"/>
      <c r="I1860" t="inlineStr">
        <is>
          <t>SQM</t>
        </is>
      </c>
    </row>
    <row r="1861">
      <c r="A1861" t="inlineStr">
        <is>
          <t>L10-1</t>
        </is>
      </c>
      <c r="B1861" t="inlineStr">
        <is>
          <t>Profundidad del agua subterránea bajo el nivel de terreno</t>
        </is>
      </c>
      <c r="C1861" t="n">
        <v>2</v>
      </c>
      <c r="D1861" t="n">
        <v>0.075</v>
      </c>
      <c r="E1861" t="inlineStr">
        <is>
          <t>02-10-2025 10:46:00</t>
        </is>
      </c>
      <c r="F1861" t="inlineStr">
        <is>
          <t>mbnt</t>
        </is>
      </c>
      <c r="G1861" t="inlineStr">
        <is>
          <t>No aplica</t>
        </is>
      </c>
      <c r="H1861" t="inlineStr"/>
      <c r="I1861" t="inlineStr">
        <is>
          <t>SQM</t>
        </is>
      </c>
    </row>
    <row r="1862">
      <c r="A1862" t="inlineStr">
        <is>
          <t>L10-1</t>
        </is>
      </c>
      <c r="B1862" t="inlineStr">
        <is>
          <t>Cota del agua subterránea</t>
        </is>
      </c>
      <c r="C1862" t="n">
        <v>3</v>
      </c>
      <c r="D1862" t="inlineStr">
        <is>
          <t>2305.127</t>
        </is>
      </c>
      <c r="E1862" t="inlineStr">
        <is>
          <t>24-10-2025 10:05:00</t>
        </is>
      </c>
      <c r="F1862" t="inlineStr">
        <is>
          <t>msnm</t>
        </is>
      </c>
      <c r="G1862" t="inlineStr">
        <is>
          <t>No aplica</t>
        </is>
      </c>
      <c r="H1862" t="inlineStr"/>
      <c r="I1862" t="inlineStr">
        <is>
          <t>SQM</t>
        </is>
      </c>
    </row>
    <row r="1863">
      <c r="A1863" t="inlineStr">
        <is>
          <t>L10-1</t>
        </is>
      </c>
      <c r="B1863" t="inlineStr">
        <is>
          <t>Profundidad del agua subterránea bajo el punto de referencia</t>
        </is>
      </c>
      <c r="C1863" t="n">
        <v>1</v>
      </c>
      <c r="D1863" t="inlineStr">
        <is>
          <t>0.869</t>
        </is>
      </c>
      <c r="E1863" t="inlineStr">
        <is>
          <t>24-10-2025 10:05:00</t>
        </is>
      </c>
      <c r="F1863" t="inlineStr">
        <is>
          <t>mbpr</t>
        </is>
      </c>
      <c r="G1863" t="inlineStr">
        <is>
          <t>No aplica</t>
        </is>
      </c>
      <c r="H1863" t="inlineStr"/>
      <c r="I1863" t="inlineStr">
        <is>
          <t>SQM</t>
        </is>
      </c>
    </row>
    <row r="1864">
      <c r="A1864" t="inlineStr">
        <is>
          <t>L10-1</t>
        </is>
      </c>
      <c r="B1864" t="inlineStr">
        <is>
          <t>Profundidad del agua subterránea bajo el nivel de terreno</t>
        </is>
      </c>
      <c r="C1864" t="n">
        <v>2</v>
      </c>
      <c r="D1864" t="n">
        <v>-0.021</v>
      </c>
      <c r="E1864" t="inlineStr">
        <is>
          <t>24-10-2025 10:05:00</t>
        </is>
      </c>
      <c r="F1864" t="inlineStr">
        <is>
          <t>mbnt</t>
        </is>
      </c>
      <c r="G1864" t="inlineStr">
        <is>
          <t>No aplica</t>
        </is>
      </c>
      <c r="H1864" t="inlineStr"/>
      <c r="I1864" t="inlineStr">
        <is>
          <t>SQM</t>
        </is>
      </c>
    </row>
    <row r="1865">
      <c r="A1865" t="inlineStr">
        <is>
          <t>L10-1</t>
        </is>
      </c>
      <c r="B1865" t="inlineStr">
        <is>
          <t>Cota del agua subterránea</t>
        </is>
      </c>
      <c r="C1865" t="n">
        <v>3</v>
      </c>
      <c r="D1865" t="inlineStr">
        <is>
          <t>2305.160</t>
        </is>
      </c>
      <c r="E1865" t="inlineStr">
        <is>
          <t>07-11-2025 10:04:00</t>
        </is>
      </c>
      <c r="F1865" t="inlineStr">
        <is>
          <t>msnm</t>
        </is>
      </c>
      <c r="G1865" t="inlineStr">
        <is>
          <t>No aplica</t>
        </is>
      </c>
      <c r="H1865" t="inlineStr"/>
      <c r="I1865" t="inlineStr">
        <is>
          <t>SQM</t>
        </is>
      </c>
    </row>
    <row r="1866">
      <c r="A1866" t="inlineStr">
        <is>
          <t>L10-1</t>
        </is>
      </c>
      <c r="B1866" t="inlineStr">
        <is>
          <t>Profundidad del agua subterránea bajo el punto de referencia</t>
        </is>
      </c>
      <c r="C1866" t="n">
        <v>1</v>
      </c>
      <c r="D1866" t="inlineStr">
        <is>
          <t>0.836</t>
        </is>
      </c>
      <c r="E1866" t="inlineStr">
        <is>
          <t>07-11-2025 10:04:00</t>
        </is>
      </c>
      <c r="F1866" t="inlineStr">
        <is>
          <t>mbpr</t>
        </is>
      </c>
      <c r="G1866" t="inlineStr">
        <is>
          <t>No aplica</t>
        </is>
      </c>
      <c r="H1866" t="inlineStr"/>
      <c r="I1866" t="inlineStr">
        <is>
          <t>SQM</t>
        </is>
      </c>
    </row>
    <row r="1867">
      <c r="A1867" t="inlineStr">
        <is>
          <t>L10-1</t>
        </is>
      </c>
      <c r="B1867" t="inlineStr">
        <is>
          <t>Profundidad del agua subterránea bajo el nivel de terreno</t>
        </is>
      </c>
      <c r="C1867" t="n">
        <v>2</v>
      </c>
      <c r="D1867" t="n">
        <v>-0.054</v>
      </c>
      <c r="E1867" t="inlineStr">
        <is>
          <t>07-11-2025 10:04:00</t>
        </is>
      </c>
      <c r="F1867" t="inlineStr">
        <is>
          <t>mbnt</t>
        </is>
      </c>
      <c r="G1867" t="inlineStr">
        <is>
          <t>No aplica</t>
        </is>
      </c>
      <c r="H1867" t="inlineStr"/>
      <c r="I1867" t="inlineStr">
        <is>
          <t>SQM</t>
        </is>
      </c>
    </row>
    <row r="1868">
      <c r="A1868" t="inlineStr">
        <is>
          <t>L10-1</t>
        </is>
      </c>
      <c r="B1868" t="inlineStr">
        <is>
          <t>Cota del agua subterránea</t>
        </is>
      </c>
      <c r="C1868" t="n">
        <v>3</v>
      </c>
      <c r="D1868" t="inlineStr">
        <is>
          <t>2305.166</t>
        </is>
      </c>
      <c r="E1868" t="inlineStr">
        <is>
          <t>10-11-2025 10:08:00</t>
        </is>
      </c>
      <c r="F1868" t="inlineStr">
        <is>
          <t>msnm</t>
        </is>
      </c>
      <c r="G1868" t="inlineStr">
        <is>
          <t>No aplica</t>
        </is>
      </c>
      <c r="H1868" t="inlineStr"/>
      <c r="I1868" t="inlineStr">
        <is>
          <t>SQM</t>
        </is>
      </c>
    </row>
    <row r="1869">
      <c r="A1869" t="inlineStr">
        <is>
          <t>L10-1</t>
        </is>
      </c>
      <c r="B1869" t="inlineStr">
        <is>
          <t>Profundidad del agua subterránea bajo el punto de referencia</t>
        </is>
      </c>
      <c r="C1869" t="n">
        <v>1</v>
      </c>
      <c r="D1869" t="inlineStr">
        <is>
          <t>0.830</t>
        </is>
      </c>
      <c r="E1869" t="inlineStr">
        <is>
          <t>10-11-2025 10:08:00</t>
        </is>
      </c>
      <c r="F1869" t="inlineStr">
        <is>
          <t>mbpr</t>
        </is>
      </c>
      <c r="G1869" t="inlineStr">
        <is>
          <t>No aplica</t>
        </is>
      </c>
      <c r="H1869" t="inlineStr"/>
      <c r="I1869" t="inlineStr">
        <is>
          <t>SQM</t>
        </is>
      </c>
    </row>
    <row r="1870">
      <c r="A1870" t="inlineStr">
        <is>
          <t>L10-1</t>
        </is>
      </c>
      <c r="B1870" t="inlineStr">
        <is>
          <t>Profundidad del agua subterránea bajo el nivel de terreno</t>
        </is>
      </c>
      <c r="C1870" t="n">
        <v>2</v>
      </c>
      <c r="D1870" t="n">
        <v>-0.06</v>
      </c>
      <c r="E1870" t="inlineStr">
        <is>
          <t>10-11-2025 10:08:00</t>
        </is>
      </c>
      <c r="F1870" t="inlineStr">
        <is>
          <t>mbnt</t>
        </is>
      </c>
      <c r="G1870" t="inlineStr">
        <is>
          <t>No aplica</t>
        </is>
      </c>
      <c r="H1870" t="inlineStr"/>
      <c r="I1870" t="inlineStr">
        <is>
          <t>SQM</t>
        </is>
      </c>
    </row>
    <row r="1871">
      <c r="A1871" t="inlineStr">
        <is>
          <t>L10-1</t>
        </is>
      </c>
      <c r="B1871" t="inlineStr">
        <is>
          <t>Cota del agua subterránea</t>
        </is>
      </c>
      <c r="C1871" t="n">
        <v>3</v>
      </c>
      <c r="D1871" t="inlineStr">
        <is>
          <t>2305.199</t>
        </is>
      </c>
      <c r="E1871" t="inlineStr">
        <is>
          <t>20-11-2025 10:32:00</t>
        </is>
      </c>
      <c r="F1871" t="inlineStr">
        <is>
          <t>msnm</t>
        </is>
      </c>
      <c r="G1871" t="inlineStr">
        <is>
          <t>No aplica</t>
        </is>
      </c>
      <c r="H1871" t="inlineStr"/>
      <c r="I1871" t="inlineStr">
        <is>
          <t>SQM</t>
        </is>
      </c>
    </row>
    <row r="1872">
      <c r="A1872" t="inlineStr">
        <is>
          <t>L10-1</t>
        </is>
      </c>
      <c r="B1872" t="inlineStr">
        <is>
          <t>Profundidad del agua subterránea bajo el punto de referencia</t>
        </is>
      </c>
      <c r="C1872" t="n">
        <v>1</v>
      </c>
      <c r="D1872" t="inlineStr">
        <is>
          <t>0.797</t>
        </is>
      </c>
      <c r="E1872" t="inlineStr">
        <is>
          <t>20-11-2025 10:32:00</t>
        </is>
      </c>
      <c r="F1872" t="inlineStr">
        <is>
          <t>mbpr</t>
        </is>
      </c>
      <c r="G1872" t="inlineStr">
        <is>
          <t>No aplica</t>
        </is>
      </c>
      <c r="H1872" t="inlineStr"/>
      <c r="I1872" t="inlineStr">
        <is>
          <t>SQM</t>
        </is>
      </c>
    </row>
    <row r="1873">
      <c r="A1873" t="inlineStr">
        <is>
          <t>L10-1</t>
        </is>
      </c>
      <c r="B1873" t="inlineStr">
        <is>
          <t>Profundidad del agua subterránea bajo el nivel de terreno</t>
        </is>
      </c>
      <c r="C1873" t="n">
        <v>2</v>
      </c>
      <c r="D1873" t="n">
        <v>-0.093</v>
      </c>
      <c r="E1873" t="inlineStr">
        <is>
          <t>20-11-2025 10:32:00</t>
        </is>
      </c>
      <c r="F1873" t="inlineStr">
        <is>
          <t>mbnt</t>
        </is>
      </c>
      <c r="G1873" t="inlineStr">
        <is>
          <t>No aplica</t>
        </is>
      </c>
      <c r="H1873" t="inlineStr"/>
      <c r="I1873" t="inlineStr">
        <is>
          <t>SQM</t>
        </is>
      </c>
    </row>
    <row r="1874">
      <c r="A1874" t="inlineStr">
        <is>
          <t>L10-1</t>
        </is>
      </c>
      <c r="B1874" t="inlineStr">
        <is>
          <t>Cota del agua subterránea</t>
        </is>
      </c>
      <c r="C1874" t="n">
        <v>3</v>
      </c>
      <c r="D1874" t="inlineStr">
        <is>
          <t>2305.221</t>
        </is>
      </c>
      <c r="E1874" t="inlineStr">
        <is>
          <t>05-12-2025 10:00:00</t>
        </is>
      </c>
      <c r="F1874" t="inlineStr">
        <is>
          <t>msnm</t>
        </is>
      </c>
      <c r="G1874" t="inlineStr">
        <is>
          <t>No aplica</t>
        </is>
      </c>
      <c r="H1874" t="inlineStr"/>
      <c r="I1874" t="inlineStr">
        <is>
          <t>SQM</t>
        </is>
      </c>
    </row>
    <row r="1875">
      <c r="A1875" t="inlineStr">
        <is>
          <t>L10-1</t>
        </is>
      </c>
      <c r="B1875" t="inlineStr">
        <is>
          <t>Profundidad del agua subterránea bajo el punto de referencia</t>
        </is>
      </c>
      <c r="C1875" t="n">
        <v>1</v>
      </c>
      <c r="D1875" t="inlineStr">
        <is>
          <t>0.775</t>
        </is>
      </c>
      <c r="E1875" t="inlineStr">
        <is>
          <t>05-12-2025 10:00:00</t>
        </is>
      </c>
      <c r="F1875" t="inlineStr">
        <is>
          <t>mbpr</t>
        </is>
      </c>
      <c r="G1875" t="inlineStr">
        <is>
          <t>No aplica</t>
        </is>
      </c>
      <c r="H1875" t="inlineStr"/>
      <c r="I1875" t="inlineStr">
        <is>
          <t>SQM</t>
        </is>
      </c>
    </row>
    <row r="1876">
      <c r="A1876" t="inlineStr">
        <is>
          <t>L10-1</t>
        </is>
      </c>
      <c r="B1876" t="inlineStr">
        <is>
          <t>Profundidad del agua subterránea bajo el nivel de terreno</t>
        </is>
      </c>
      <c r="C1876" t="n">
        <v>2</v>
      </c>
      <c r="D1876" t="n">
        <v>-0.115</v>
      </c>
      <c r="E1876" t="inlineStr">
        <is>
          <t>05-12-2025 10:00:00</t>
        </is>
      </c>
      <c r="F1876" t="inlineStr">
        <is>
          <t>mbnt</t>
        </is>
      </c>
      <c r="G1876" t="inlineStr">
        <is>
          <t>No aplica</t>
        </is>
      </c>
      <c r="H1876" t="inlineStr"/>
      <c r="I1876" t="inlineStr">
        <is>
          <t>SQM</t>
        </is>
      </c>
    </row>
    <row r="1877">
      <c r="A1877" t="inlineStr">
        <is>
          <t>L10-1</t>
        </is>
      </c>
      <c r="B1877" t="inlineStr">
        <is>
          <t>Cota del agua subterránea</t>
        </is>
      </c>
      <c r="C1877" t="n">
        <v>3</v>
      </c>
      <c r="D1877" t="inlineStr">
        <is>
          <t>2305.280</t>
        </is>
      </c>
      <c r="E1877" t="inlineStr">
        <is>
          <t>19-12-2025 10:05:00</t>
        </is>
      </c>
      <c r="F1877" t="inlineStr">
        <is>
          <t>msnm</t>
        </is>
      </c>
      <c r="G1877" t="inlineStr">
        <is>
          <t>No aplica</t>
        </is>
      </c>
      <c r="H1877" t="inlineStr"/>
      <c r="I1877" t="inlineStr">
        <is>
          <t>SQM</t>
        </is>
      </c>
    </row>
    <row r="1878">
      <c r="A1878" t="inlineStr">
        <is>
          <t>L10-1</t>
        </is>
      </c>
      <c r="B1878" t="inlineStr">
        <is>
          <t>Profundidad del agua subterránea bajo el punto de referencia</t>
        </is>
      </c>
      <c r="C1878" t="n">
        <v>1</v>
      </c>
      <c r="D1878" t="inlineStr">
        <is>
          <t>0.716</t>
        </is>
      </c>
      <c r="E1878" t="inlineStr">
        <is>
          <t>19-12-2025 10:05:00</t>
        </is>
      </c>
      <c r="F1878" t="inlineStr">
        <is>
          <t>mbpr</t>
        </is>
      </c>
      <c r="G1878" t="inlineStr">
        <is>
          <t>No aplica</t>
        </is>
      </c>
      <c r="H1878" t="inlineStr"/>
      <c r="I1878" t="inlineStr">
        <is>
          <t>SQM</t>
        </is>
      </c>
    </row>
    <row r="1879">
      <c r="A1879" t="inlineStr">
        <is>
          <t>L10-1</t>
        </is>
      </c>
      <c r="B1879" t="inlineStr">
        <is>
          <t>Profundidad del agua subterránea bajo el nivel de terreno</t>
        </is>
      </c>
      <c r="C1879" t="n">
        <v>2</v>
      </c>
      <c r="D1879" t="n">
        <v>-0.174</v>
      </c>
      <c r="E1879" t="inlineStr">
        <is>
          <t>19-12-2025 10:05:00</t>
        </is>
      </c>
      <c r="F1879" t="inlineStr">
        <is>
          <t>mbnt</t>
        </is>
      </c>
      <c r="G1879" t="inlineStr">
        <is>
          <t>No aplica</t>
        </is>
      </c>
      <c r="H1879" t="inlineStr"/>
      <c r="I1879" t="inlineStr">
        <is>
          <t>SQM</t>
        </is>
      </c>
    </row>
    <row r="1880">
      <c r="A1880" t="inlineStr">
        <is>
          <t>L10-10</t>
        </is>
      </c>
      <c r="B1880" t="inlineStr">
        <is>
          <t>Cota del agua subterránea</t>
        </is>
      </c>
      <c r="C1880" t="n">
        <v>3</v>
      </c>
      <c r="D1880" t="inlineStr"/>
      <c r="E1880" t="inlineStr">
        <is>
          <t>31-07-2025 12:00:00</t>
        </is>
      </c>
      <c r="F1880" t="inlineStr">
        <is>
          <t>msnm</t>
        </is>
      </c>
      <c r="G1880" t="inlineStr">
        <is>
          <t>No aplica</t>
        </is>
      </c>
      <c r="H1880" t="inlineStr">
        <is>
          <t>NO AUTORIZADO COMUNIDAD DE PEINE</t>
        </is>
      </c>
      <c r="I1880" t="inlineStr">
        <is>
          <t>SQM</t>
        </is>
      </c>
    </row>
    <row r="1881">
      <c r="A1881" t="inlineStr">
        <is>
          <t>L10-10</t>
        </is>
      </c>
      <c r="B1881" t="inlineStr">
        <is>
          <t>Profundidad del agua subterránea bajo el punto de referencia</t>
        </is>
      </c>
      <c r="C1881" t="n">
        <v>1</v>
      </c>
      <c r="D1881" t="inlineStr"/>
      <c r="E1881" t="inlineStr">
        <is>
          <t>31-07-2025 12:00:00</t>
        </is>
      </c>
      <c r="F1881" t="inlineStr">
        <is>
          <t>mbpr</t>
        </is>
      </c>
      <c r="G1881" t="inlineStr">
        <is>
          <t>No aplica</t>
        </is>
      </c>
      <c r="H1881" t="inlineStr">
        <is>
          <t>NO AUTORIZADO COMUNIDAD DE PEINE</t>
        </is>
      </c>
      <c r="I1881" t="inlineStr">
        <is>
          <t>SQM</t>
        </is>
      </c>
    </row>
    <row r="1882">
      <c r="A1882" t="inlineStr">
        <is>
          <t>L10-10</t>
        </is>
      </c>
      <c r="B1882" t="inlineStr">
        <is>
          <t>Profundidad del agua subterránea bajo el nivel de terreno</t>
        </is>
      </c>
      <c r="C1882" t="n">
        <v>2</v>
      </c>
      <c r="D1882" t="inlineStr"/>
      <c r="E1882" t="inlineStr">
        <is>
          <t>31-07-2025 12:00:00</t>
        </is>
      </c>
      <c r="F1882" t="inlineStr">
        <is>
          <t>mbnt</t>
        </is>
      </c>
      <c r="G1882" t="inlineStr">
        <is>
          <t>No aplica</t>
        </is>
      </c>
      <c r="H1882" t="inlineStr">
        <is>
          <t>NO AUTORIZADO COMUNIDAD DE PEINE</t>
        </is>
      </c>
      <c r="I1882" t="inlineStr">
        <is>
          <t>SQM</t>
        </is>
      </c>
    </row>
    <row r="1883">
      <c r="A1883" t="inlineStr">
        <is>
          <t>L10-10</t>
        </is>
      </c>
      <c r="B1883" t="inlineStr">
        <is>
          <t>Cota del agua subterránea</t>
        </is>
      </c>
      <c r="C1883" t="n">
        <v>3</v>
      </c>
      <c r="D1883" t="inlineStr">
        <is>
          <t>2300.272</t>
        </is>
      </c>
      <c r="E1883" t="inlineStr">
        <is>
          <t>04-08-2025 15:25:00</t>
        </is>
      </c>
      <c r="F1883" t="inlineStr">
        <is>
          <t>msnm</t>
        </is>
      </c>
      <c r="G1883" t="inlineStr">
        <is>
          <t>No aplica</t>
        </is>
      </c>
      <c r="H1883" t="inlineStr"/>
      <c r="I1883" t="inlineStr">
        <is>
          <t>SQM</t>
        </is>
      </c>
    </row>
    <row r="1884">
      <c r="A1884" t="inlineStr">
        <is>
          <t>L10-10</t>
        </is>
      </c>
      <c r="B1884" t="inlineStr">
        <is>
          <t>Profundidad del agua subterránea bajo el punto de referencia</t>
        </is>
      </c>
      <c r="C1884" t="n">
        <v>1</v>
      </c>
      <c r="D1884" t="inlineStr">
        <is>
          <t>1.774</t>
        </is>
      </c>
      <c r="E1884" t="inlineStr">
        <is>
          <t>04-08-2025 15:25:00</t>
        </is>
      </c>
      <c r="F1884" t="inlineStr">
        <is>
          <t>mbpr</t>
        </is>
      </c>
      <c r="G1884" t="inlineStr">
        <is>
          <t>No aplica</t>
        </is>
      </c>
      <c r="H1884" t="inlineStr"/>
      <c r="I1884" t="inlineStr">
        <is>
          <t>SQM</t>
        </is>
      </c>
    </row>
    <row r="1885">
      <c r="A1885" t="inlineStr">
        <is>
          <t>L10-10</t>
        </is>
      </c>
      <c r="B1885" t="inlineStr">
        <is>
          <t>Profundidad del agua subterránea bajo el nivel de terreno</t>
        </is>
      </c>
      <c r="C1885" t="n">
        <v>2</v>
      </c>
      <c r="D1885" t="n">
        <v>0.827</v>
      </c>
      <c r="E1885" t="inlineStr">
        <is>
          <t>04-08-2025 15:25:00</t>
        </is>
      </c>
      <c r="F1885" t="inlineStr">
        <is>
          <t>mbnt</t>
        </is>
      </c>
      <c r="G1885" t="inlineStr">
        <is>
          <t>No aplica</t>
        </is>
      </c>
      <c r="H1885" t="inlineStr"/>
      <c r="I1885" t="inlineStr">
        <is>
          <t>SQM</t>
        </is>
      </c>
    </row>
    <row r="1886">
      <c r="A1886" t="inlineStr">
        <is>
          <t>L10-10</t>
        </is>
      </c>
      <c r="B1886" t="inlineStr">
        <is>
          <t>Cota del agua subterránea</t>
        </is>
      </c>
      <c r="C1886" t="n">
        <v>3</v>
      </c>
      <c r="D1886" t="inlineStr">
        <is>
          <t>2300.272</t>
        </is>
      </c>
      <c r="E1886" t="inlineStr">
        <is>
          <t>25-08-2025 11:07:00</t>
        </is>
      </c>
      <c r="F1886" t="inlineStr">
        <is>
          <t>msnm</t>
        </is>
      </c>
      <c r="G1886" t="inlineStr">
        <is>
          <t>No aplica</t>
        </is>
      </c>
      <c r="H1886" t="inlineStr"/>
      <c r="I1886" t="inlineStr">
        <is>
          <t>SQM</t>
        </is>
      </c>
    </row>
    <row r="1887">
      <c r="A1887" t="inlineStr">
        <is>
          <t>L10-10</t>
        </is>
      </c>
      <c r="B1887" t="inlineStr">
        <is>
          <t>Profundidad del agua subterránea bajo el punto de referencia</t>
        </is>
      </c>
      <c r="C1887" t="n">
        <v>1</v>
      </c>
      <c r="D1887" t="inlineStr">
        <is>
          <t>1.774</t>
        </is>
      </c>
      <c r="E1887" t="inlineStr">
        <is>
          <t>25-08-2025 11:07:00</t>
        </is>
      </c>
      <c r="F1887" t="inlineStr">
        <is>
          <t>mbpr</t>
        </is>
      </c>
      <c r="G1887" t="inlineStr">
        <is>
          <t>No aplica</t>
        </is>
      </c>
      <c r="H1887" t="inlineStr"/>
      <c r="I1887" t="inlineStr">
        <is>
          <t>SQM</t>
        </is>
      </c>
    </row>
    <row r="1888">
      <c r="A1888" t="inlineStr">
        <is>
          <t>L10-10</t>
        </is>
      </c>
      <c r="B1888" t="inlineStr">
        <is>
          <t>Profundidad del agua subterránea bajo el nivel de terreno</t>
        </is>
      </c>
      <c r="C1888" t="n">
        <v>2</v>
      </c>
      <c r="D1888" t="n">
        <v>0.827</v>
      </c>
      <c r="E1888" t="inlineStr">
        <is>
          <t>25-08-2025 11:07:00</t>
        </is>
      </c>
      <c r="F1888" t="inlineStr">
        <is>
          <t>mbnt</t>
        </is>
      </c>
      <c r="G1888" t="inlineStr">
        <is>
          <t>No aplica</t>
        </is>
      </c>
      <c r="H1888" t="inlineStr"/>
      <c r="I1888" t="inlineStr">
        <is>
          <t>SQM</t>
        </is>
      </c>
    </row>
    <row r="1889">
      <c r="A1889" t="inlineStr">
        <is>
          <t>L10-10</t>
        </is>
      </c>
      <c r="B1889" t="inlineStr">
        <is>
          <t>Cota del agua subterránea</t>
        </is>
      </c>
      <c r="C1889" t="n">
        <v>3</v>
      </c>
      <c r="D1889" t="inlineStr">
        <is>
          <t>2300.271</t>
        </is>
      </c>
      <c r="E1889" t="inlineStr">
        <is>
          <t>12-09-2025 14:40:00</t>
        </is>
      </c>
      <c r="F1889" t="inlineStr">
        <is>
          <t>msnm</t>
        </is>
      </c>
      <c r="G1889" t="inlineStr">
        <is>
          <t>No aplica</t>
        </is>
      </c>
      <c r="H1889" t="inlineStr"/>
      <c r="I1889" t="inlineStr">
        <is>
          <t>SQM</t>
        </is>
      </c>
    </row>
    <row r="1890">
      <c r="A1890" t="inlineStr">
        <is>
          <t>L10-10</t>
        </is>
      </c>
      <c r="B1890" t="inlineStr">
        <is>
          <t>Profundidad del agua subterránea bajo el punto de referencia</t>
        </is>
      </c>
      <c r="C1890" t="n">
        <v>1</v>
      </c>
      <c r="D1890" t="inlineStr">
        <is>
          <t>1.775</t>
        </is>
      </c>
      <c r="E1890" t="inlineStr">
        <is>
          <t>12-09-2025 14:40:00</t>
        </is>
      </c>
      <c r="F1890" t="inlineStr">
        <is>
          <t>mbpr</t>
        </is>
      </c>
      <c r="G1890" t="inlineStr">
        <is>
          <t>No aplica</t>
        </is>
      </c>
      <c r="H1890" t="inlineStr"/>
      <c r="I1890" t="inlineStr">
        <is>
          <t>SQM</t>
        </is>
      </c>
    </row>
    <row r="1891">
      <c r="A1891" t="inlineStr">
        <is>
          <t>L10-10</t>
        </is>
      </c>
      <c r="B1891" t="inlineStr">
        <is>
          <t>Profundidad del agua subterránea bajo el nivel de terreno</t>
        </is>
      </c>
      <c r="C1891" t="n">
        <v>2</v>
      </c>
      <c r="D1891" t="n">
        <v>0.828</v>
      </c>
      <c r="E1891" t="inlineStr">
        <is>
          <t>12-09-2025 14:40:00</t>
        </is>
      </c>
      <c r="F1891" t="inlineStr">
        <is>
          <t>mbnt</t>
        </is>
      </c>
      <c r="G1891" t="inlineStr">
        <is>
          <t>No aplica</t>
        </is>
      </c>
      <c r="H1891" t="inlineStr"/>
      <c r="I1891" t="inlineStr">
        <is>
          <t>SQM</t>
        </is>
      </c>
    </row>
    <row r="1892">
      <c r="A1892" t="inlineStr">
        <is>
          <t>L10-10</t>
        </is>
      </c>
      <c r="B1892" t="inlineStr">
        <is>
          <t>Cota del agua subterránea</t>
        </is>
      </c>
      <c r="C1892" t="n">
        <v>3</v>
      </c>
      <c r="D1892" t="inlineStr">
        <is>
          <t>2300.271</t>
        </is>
      </c>
      <c r="E1892" t="inlineStr">
        <is>
          <t>22-09-2025 11:23:00</t>
        </is>
      </c>
      <c r="F1892" t="inlineStr">
        <is>
          <t>msnm</t>
        </is>
      </c>
      <c r="G1892" t="inlineStr">
        <is>
          <t>No aplica</t>
        </is>
      </c>
      <c r="H1892" t="inlineStr"/>
      <c r="I1892" t="inlineStr">
        <is>
          <t>SQM</t>
        </is>
      </c>
    </row>
    <row r="1893">
      <c r="A1893" t="inlineStr">
        <is>
          <t>L10-10</t>
        </is>
      </c>
      <c r="B1893" t="inlineStr">
        <is>
          <t>Profundidad del agua subterránea bajo el punto de referencia</t>
        </is>
      </c>
      <c r="C1893" t="n">
        <v>1</v>
      </c>
      <c r="D1893" t="inlineStr">
        <is>
          <t>1.775</t>
        </is>
      </c>
      <c r="E1893" t="inlineStr">
        <is>
          <t>22-09-2025 11:23:00</t>
        </is>
      </c>
      <c r="F1893" t="inlineStr">
        <is>
          <t>mbpr</t>
        </is>
      </c>
      <c r="G1893" t="inlineStr">
        <is>
          <t>No aplica</t>
        </is>
      </c>
      <c r="H1893" t="inlineStr"/>
      <c r="I1893" t="inlineStr">
        <is>
          <t>SQM</t>
        </is>
      </c>
    </row>
    <row r="1894">
      <c r="A1894" t="inlineStr">
        <is>
          <t>L10-10</t>
        </is>
      </c>
      <c r="B1894" t="inlineStr">
        <is>
          <t>Profundidad del agua subterránea bajo el nivel de terreno</t>
        </is>
      </c>
      <c r="C1894" t="n">
        <v>2</v>
      </c>
      <c r="D1894" t="n">
        <v>0.828</v>
      </c>
      <c r="E1894" t="inlineStr">
        <is>
          <t>22-09-2025 11:23:00</t>
        </is>
      </c>
      <c r="F1894" t="inlineStr">
        <is>
          <t>mbnt</t>
        </is>
      </c>
      <c r="G1894" t="inlineStr">
        <is>
          <t>No aplica</t>
        </is>
      </c>
      <c r="H1894" t="inlineStr"/>
      <c r="I1894" t="inlineStr">
        <is>
          <t>SQM</t>
        </is>
      </c>
    </row>
    <row r="1895">
      <c r="A1895" t="inlineStr">
        <is>
          <t>L10-10</t>
        </is>
      </c>
      <c r="B1895" t="inlineStr">
        <is>
          <t>Cota del agua subterránea</t>
        </is>
      </c>
      <c r="C1895" t="n">
        <v>3</v>
      </c>
      <c r="D1895" t="inlineStr">
        <is>
          <t>2300.271</t>
        </is>
      </c>
      <c r="E1895" t="inlineStr">
        <is>
          <t>06-10-2025 12:34:00</t>
        </is>
      </c>
      <c r="F1895" t="inlineStr">
        <is>
          <t>msnm</t>
        </is>
      </c>
      <c r="G1895" t="inlineStr">
        <is>
          <t>No aplica</t>
        </is>
      </c>
      <c r="H1895" t="inlineStr"/>
      <c r="I1895" t="inlineStr">
        <is>
          <t>SQM</t>
        </is>
      </c>
    </row>
    <row r="1896">
      <c r="A1896" t="inlineStr">
        <is>
          <t>L10-10</t>
        </is>
      </c>
      <c r="B1896" t="inlineStr">
        <is>
          <t>Profundidad del agua subterránea bajo el punto de referencia</t>
        </is>
      </c>
      <c r="C1896" t="n">
        <v>1</v>
      </c>
      <c r="D1896" t="inlineStr">
        <is>
          <t>1.775</t>
        </is>
      </c>
      <c r="E1896" t="inlineStr">
        <is>
          <t>06-10-2025 12:34:00</t>
        </is>
      </c>
      <c r="F1896" t="inlineStr">
        <is>
          <t>mbpr</t>
        </is>
      </c>
      <c r="G1896" t="inlineStr">
        <is>
          <t>No aplica</t>
        </is>
      </c>
      <c r="H1896" t="inlineStr"/>
      <c r="I1896" t="inlineStr">
        <is>
          <t>SQM</t>
        </is>
      </c>
    </row>
    <row r="1897">
      <c r="A1897" t="inlineStr">
        <is>
          <t>L10-10</t>
        </is>
      </c>
      <c r="B1897" t="inlineStr">
        <is>
          <t>Profundidad del agua subterránea bajo el nivel de terreno</t>
        </is>
      </c>
      <c r="C1897" t="n">
        <v>2</v>
      </c>
      <c r="D1897" t="n">
        <v>0.828</v>
      </c>
      <c r="E1897" t="inlineStr">
        <is>
          <t>06-10-2025 12:34:00</t>
        </is>
      </c>
      <c r="F1897" t="inlineStr">
        <is>
          <t>mbnt</t>
        </is>
      </c>
      <c r="G1897" t="inlineStr">
        <is>
          <t>No aplica</t>
        </is>
      </c>
      <c r="H1897" t="inlineStr"/>
      <c r="I1897" t="inlineStr">
        <is>
          <t>SQM</t>
        </is>
      </c>
    </row>
    <row r="1898">
      <c r="A1898" t="inlineStr">
        <is>
          <t>L10-10</t>
        </is>
      </c>
      <c r="B1898" t="inlineStr">
        <is>
          <t>Cota del agua subterránea</t>
        </is>
      </c>
      <c r="C1898" t="n">
        <v>3</v>
      </c>
      <c r="D1898" t="inlineStr"/>
      <c r="E1898" t="inlineStr">
        <is>
          <t>20-11-2025 12:00:00</t>
        </is>
      </c>
      <c r="F1898" t="inlineStr">
        <is>
          <t>msnm</t>
        </is>
      </c>
      <c r="G1898" t="inlineStr">
        <is>
          <t>No aplica</t>
        </is>
      </c>
      <c r="H1898" t="inlineStr">
        <is>
          <t>NO AUTORIZADO COMUNIDAD DE PEINE</t>
        </is>
      </c>
      <c r="I1898" t="inlineStr">
        <is>
          <t>SQM</t>
        </is>
      </c>
    </row>
    <row r="1899">
      <c r="A1899" t="inlineStr">
        <is>
          <t>L10-10</t>
        </is>
      </c>
      <c r="B1899" t="inlineStr">
        <is>
          <t>Profundidad del agua subterránea bajo el punto de referencia</t>
        </is>
      </c>
      <c r="C1899" t="n">
        <v>1</v>
      </c>
      <c r="D1899" t="inlineStr"/>
      <c r="E1899" t="inlineStr">
        <is>
          <t>20-11-2025 12:00:00</t>
        </is>
      </c>
      <c r="F1899" t="inlineStr">
        <is>
          <t>mbpr</t>
        </is>
      </c>
      <c r="G1899" t="inlineStr">
        <is>
          <t>No aplica</t>
        </is>
      </c>
      <c r="H1899" t="inlineStr">
        <is>
          <t>NO AUTORIZADO COMUNIDAD DE PEINE</t>
        </is>
      </c>
      <c r="I1899" t="inlineStr">
        <is>
          <t>SQM</t>
        </is>
      </c>
    </row>
    <row r="1900">
      <c r="A1900" t="inlineStr">
        <is>
          <t>L10-10</t>
        </is>
      </c>
      <c r="B1900" t="inlineStr">
        <is>
          <t>Profundidad del agua subterránea bajo el nivel de terreno</t>
        </is>
      </c>
      <c r="C1900" t="n">
        <v>2</v>
      </c>
      <c r="D1900" t="inlineStr"/>
      <c r="E1900" t="inlineStr">
        <is>
          <t>20-11-2025 12:00:00</t>
        </is>
      </c>
      <c r="F1900" t="inlineStr">
        <is>
          <t>mbnt</t>
        </is>
      </c>
      <c r="G1900" t="inlineStr">
        <is>
          <t>No aplica</t>
        </is>
      </c>
      <c r="H1900" t="inlineStr">
        <is>
          <t>NO AUTORIZADO COMUNIDAD DE PEINE</t>
        </is>
      </c>
      <c r="I1900" t="inlineStr">
        <is>
          <t>SQM</t>
        </is>
      </c>
    </row>
    <row r="1901">
      <c r="A1901" t="inlineStr">
        <is>
          <t>L10-10</t>
        </is>
      </c>
      <c r="B1901" t="inlineStr">
        <is>
          <t>Cota del agua subterránea</t>
        </is>
      </c>
      <c r="C1901" t="n">
        <v>3</v>
      </c>
      <c r="D1901" t="inlineStr"/>
      <c r="E1901" t="inlineStr">
        <is>
          <t>04-12-2025 12:00:00</t>
        </is>
      </c>
      <c r="F1901" t="inlineStr">
        <is>
          <t>msnm</t>
        </is>
      </c>
      <c r="G1901" t="inlineStr">
        <is>
          <t>No aplica</t>
        </is>
      </c>
      <c r="H1901" t="inlineStr">
        <is>
          <t>NO AUTORIZADO COMUNIDAD DE PEINE</t>
        </is>
      </c>
      <c r="I1901" t="inlineStr">
        <is>
          <t>SQM</t>
        </is>
      </c>
    </row>
    <row r="1902">
      <c r="A1902" t="inlineStr">
        <is>
          <t>L10-10</t>
        </is>
      </c>
      <c r="B1902" t="inlineStr">
        <is>
          <t>Profundidad del agua subterránea bajo el punto de referencia</t>
        </is>
      </c>
      <c r="C1902" t="n">
        <v>1</v>
      </c>
      <c r="D1902" t="inlineStr"/>
      <c r="E1902" t="inlineStr">
        <is>
          <t>04-12-2025 12:00:00</t>
        </is>
      </c>
      <c r="F1902" t="inlineStr">
        <is>
          <t>mbpr</t>
        </is>
      </c>
      <c r="G1902" t="inlineStr">
        <is>
          <t>No aplica</t>
        </is>
      </c>
      <c r="H1902" t="inlineStr">
        <is>
          <t>NO AUTORIZADO COMUNIDAD DE PEINE</t>
        </is>
      </c>
      <c r="I1902" t="inlineStr">
        <is>
          <t>SQM</t>
        </is>
      </c>
    </row>
    <row r="1903">
      <c r="A1903" t="inlineStr">
        <is>
          <t>L10-10</t>
        </is>
      </c>
      <c r="B1903" t="inlineStr">
        <is>
          <t>Profundidad del agua subterránea bajo el nivel de terreno</t>
        </is>
      </c>
      <c r="C1903" t="n">
        <v>2</v>
      </c>
      <c r="D1903" t="inlineStr"/>
      <c r="E1903" t="inlineStr">
        <is>
          <t>04-12-2025 12:00:00</t>
        </is>
      </c>
      <c r="F1903" t="inlineStr">
        <is>
          <t>mbnt</t>
        </is>
      </c>
      <c r="G1903" t="inlineStr">
        <is>
          <t>No aplica</t>
        </is>
      </c>
      <c r="H1903" t="inlineStr">
        <is>
          <t>NO AUTORIZADO COMUNIDAD DE PEINE</t>
        </is>
      </c>
      <c r="I1903" t="inlineStr">
        <is>
          <t>SQM</t>
        </is>
      </c>
    </row>
    <row r="1904">
      <c r="A1904" t="inlineStr">
        <is>
          <t>L10-10</t>
        </is>
      </c>
      <c r="B1904" t="inlineStr">
        <is>
          <t>Cota del agua subterránea</t>
        </is>
      </c>
      <c r="C1904" t="n">
        <v>3</v>
      </c>
      <c r="D1904" t="inlineStr"/>
      <c r="E1904" t="inlineStr">
        <is>
          <t>22-12-2025 12:00:00</t>
        </is>
      </c>
      <c r="F1904" t="inlineStr">
        <is>
          <t>msnm</t>
        </is>
      </c>
      <c r="G1904" t="inlineStr">
        <is>
          <t>No aplica</t>
        </is>
      </c>
      <c r="H1904" t="inlineStr">
        <is>
          <t>NO AUTORIZADO COMUNIDAD DE PEINE</t>
        </is>
      </c>
      <c r="I1904" t="inlineStr">
        <is>
          <t>SQM</t>
        </is>
      </c>
    </row>
    <row r="1905">
      <c r="A1905" t="inlineStr">
        <is>
          <t>L10-10</t>
        </is>
      </c>
      <c r="B1905" t="inlineStr">
        <is>
          <t>Profundidad del agua subterránea bajo el punto de referencia</t>
        </is>
      </c>
      <c r="C1905" t="n">
        <v>1</v>
      </c>
      <c r="D1905" t="inlineStr"/>
      <c r="E1905" t="inlineStr">
        <is>
          <t>22-12-2025 12:00:00</t>
        </is>
      </c>
      <c r="F1905" t="inlineStr">
        <is>
          <t>mbpr</t>
        </is>
      </c>
      <c r="G1905" t="inlineStr">
        <is>
          <t>No aplica</t>
        </is>
      </c>
      <c r="H1905" t="inlineStr">
        <is>
          <t>NO AUTORIZADO COMUNIDAD DE PEINE</t>
        </is>
      </c>
      <c r="I1905" t="inlineStr">
        <is>
          <t>SQM</t>
        </is>
      </c>
    </row>
    <row r="1906">
      <c r="A1906" t="inlineStr">
        <is>
          <t>L10-10</t>
        </is>
      </c>
      <c r="B1906" t="inlineStr">
        <is>
          <t>Profundidad del agua subterránea bajo el nivel de terreno</t>
        </is>
      </c>
      <c r="C1906" t="n">
        <v>2</v>
      </c>
      <c r="D1906" t="inlineStr"/>
      <c r="E1906" t="inlineStr">
        <is>
          <t>22-12-2025 12:00:00</t>
        </is>
      </c>
      <c r="F1906" t="inlineStr">
        <is>
          <t>mbnt</t>
        </is>
      </c>
      <c r="G1906" t="inlineStr">
        <is>
          <t>No aplica</t>
        </is>
      </c>
      <c r="H1906" t="inlineStr">
        <is>
          <t>NO AUTORIZADO COMUNIDAD DE PEINE</t>
        </is>
      </c>
      <c r="I1906" t="inlineStr">
        <is>
          <t>SQM</t>
        </is>
      </c>
    </row>
    <row r="1907">
      <c r="A1907" t="inlineStr">
        <is>
          <t>L10-12</t>
        </is>
      </c>
      <c r="B1907" t="inlineStr">
        <is>
          <t>Cota del agua subterránea</t>
        </is>
      </c>
      <c r="C1907" t="n">
        <v>3</v>
      </c>
      <c r="D1907" t="inlineStr">
        <is>
          <t>2298.848</t>
        </is>
      </c>
      <c r="E1907" t="inlineStr">
        <is>
          <t>28-07-2025 11:51:00</t>
        </is>
      </c>
      <c r="F1907" t="inlineStr">
        <is>
          <t>msnm</t>
        </is>
      </c>
      <c r="G1907" t="inlineStr">
        <is>
          <t>No aplica</t>
        </is>
      </c>
      <c r="H1907" t="inlineStr"/>
      <c r="I1907" t="inlineStr">
        <is>
          <t>SQM</t>
        </is>
      </c>
    </row>
    <row r="1908">
      <c r="A1908" t="inlineStr">
        <is>
          <t>L10-12</t>
        </is>
      </c>
      <c r="B1908" t="inlineStr">
        <is>
          <t>Profundidad del agua subterránea bajo el punto de referencia</t>
        </is>
      </c>
      <c r="C1908" t="n">
        <v>1</v>
      </c>
      <c r="D1908" t="inlineStr">
        <is>
          <t>2.984</t>
        </is>
      </c>
      <c r="E1908" t="inlineStr">
        <is>
          <t>28-07-2025 11:51:00</t>
        </is>
      </c>
      <c r="F1908" t="inlineStr">
        <is>
          <t>mbpr</t>
        </is>
      </c>
      <c r="G1908" t="inlineStr">
        <is>
          <t>No aplica</t>
        </is>
      </c>
      <c r="H1908" t="inlineStr"/>
      <c r="I1908" t="inlineStr">
        <is>
          <t>SQM</t>
        </is>
      </c>
    </row>
    <row r="1909">
      <c r="A1909" t="inlineStr">
        <is>
          <t>L10-12</t>
        </is>
      </c>
      <c r="B1909" t="inlineStr">
        <is>
          <t>Profundidad del agua subterránea bajo el nivel de terreno</t>
        </is>
      </c>
      <c r="C1909" t="n">
        <v>2</v>
      </c>
      <c r="D1909" t="n">
        <v>2.004</v>
      </c>
      <c r="E1909" t="inlineStr">
        <is>
          <t>28-07-2025 11:51:00</t>
        </is>
      </c>
      <c r="F1909" t="inlineStr">
        <is>
          <t>mbnt</t>
        </is>
      </c>
      <c r="G1909" t="inlineStr">
        <is>
          <t>No aplica</t>
        </is>
      </c>
      <c r="H1909" t="inlineStr"/>
      <c r="I1909" t="inlineStr">
        <is>
          <t>SQM</t>
        </is>
      </c>
    </row>
    <row r="1910">
      <c r="A1910" t="inlineStr">
        <is>
          <t>L10-12</t>
        </is>
      </c>
      <c r="B1910" t="inlineStr">
        <is>
          <t>Cota del agua subterránea</t>
        </is>
      </c>
      <c r="C1910" t="n">
        <v>3</v>
      </c>
      <c r="D1910" t="inlineStr">
        <is>
          <t>2298.845</t>
        </is>
      </c>
      <c r="E1910" t="inlineStr">
        <is>
          <t>19-08-2025 09:57:00</t>
        </is>
      </c>
      <c r="F1910" t="inlineStr">
        <is>
          <t>msnm</t>
        </is>
      </c>
      <c r="G1910" t="inlineStr">
        <is>
          <t>No aplica</t>
        </is>
      </c>
      <c r="H1910" t="inlineStr"/>
      <c r="I1910" t="inlineStr">
        <is>
          <t>SQM</t>
        </is>
      </c>
    </row>
    <row r="1911">
      <c r="A1911" t="inlineStr">
        <is>
          <t>L10-12</t>
        </is>
      </c>
      <c r="B1911" t="inlineStr">
        <is>
          <t>Profundidad del agua subterránea bajo el punto de referencia</t>
        </is>
      </c>
      <c r="C1911" t="n">
        <v>1</v>
      </c>
      <c r="D1911" t="inlineStr">
        <is>
          <t>2.987</t>
        </is>
      </c>
      <c r="E1911" t="inlineStr">
        <is>
          <t>19-08-2025 09:57:00</t>
        </is>
      </c>
      <c r="F1911" t="inlineStr">
        <is>
          <t>mbpr</t>
        </is>
      </c>
      <c r="G1911" t="inlineStr">
        <is>
          <t>No aplica</t>
        </is>
      </c>
      <c r="H1911" t="inlineStr"/>
      <c r="I1911" t="inlineStr">
        <is>
          <t>SQM</t>
        </is>
      </c>
    </row>
    <row r="1912">
      <c r="A1912" t="inlineStr">
        <is>
          <t>L10-12</t>
        </is>
      </c>
      <c r="B1912" t="inlineStr">
        <is>
          <t>Profundidad del agua subterránea bajo el nivel de terreno</t>
        </is>
      </c>
      <c r="C1912" t="n">
        <v>2</v>
      </c>
      <c r="D1912" t="n">
        <v>2.007</v>
      </c>
      <c r="E1912" t="inlineStr">
        <is>
          <t>19-08-2025 09:57:00</t>
        </is>
      </c>
      <c r="F1912" t="inlineStr">
        <is>
          <t>mbnt</t>
        </is>
      </c>
      <c r="G1912" t="inlineStr">
        <is>
          <t>No aplica</t>
        </is>
      </c>
      <c r="H1912" t="inlineStr"/>
      <c r="I1912" t="inlineStr">
        <is>
          <t>SQM</t>
        </is>
      </c>
    </row>
    <row r="1913">
      <c r="A1913" t="inlineStr">
        <is>
          <t>L10-12</t>
        </is>
      </c>
      <c r="B1913" t="inlineStr">
        <is>
          <t>Cota del agua subterránea</t>
        </is>
      </c>
      <c r="C1913" t="n">
        <v>3</v>
      </c>
      <c r="D1913" t="inlineStr">
        <is>
          <t>2298.828</t>
        </is>
      </c>
      <c r="E1913" t="inlineStr">
        <is>
          <t>23-09-2025 11:50:00</t>
        </is>
      </c>
      <c r="F1913" t="inlineStr">
        <is>
          <t>msnm</t>
        </is>
      </c>
      <c r="G1913" t="inlineStr">
        <is>
          <t>No aplica</t>
        </is>
      </c>
      <c r="H1913" t="inlineStr"/>
      <c r="I1913" t="inlineStr">
        <is>
          <t>SQM</t>
        </is>
      </c>
    </row>
    <row r="1914">
      <c r="A1914" t="inlineStr">
        <is>
          <t>L10-12</t>
        </is>
      </c>
      <c r="B1914" t="inlineStr">
        <is>
          <t>Profundidad del agua subterránea bajo el punto de referencia</t>
        </is>
      </c>
      <c r="C1914" t="n">
        <v>1</v>
      </c>
      <c r="D1914" t="inlineStr">
        <is>
          <t>3.004</t>
        </is>
      </c>
      <c r="E1914" t="inlineStr">
        <is>
          <t>23-09-2025 11:50:00</t>
        </is>
      </c>
      <c r="F1914" t="inlineStr">
        <is>
          <t>mbpr</t>
        </is>
      </c>
      <c r="G1914" t="inlineStr">
        <is>
          <t>No aplica</t>
        </is>
      </c>
      <c r="H1914" t="inlineStr"/>
      <c r="I1914" t="inlineStr">
        <is>
          <t>SQM</t>
        </is>
      </c>
    </row>
    <row r="1915">
      <c r="A1915" t="inlineStr">
        <is>
          <t>L10-12</t>
        </is>
      </c>
      <c r="B1915" t="inlineStr">
        <is>
          <t>Profundidad del agua subterránea bajo el nivel de terreno</t>
        </is>
      </c>
      <c r="C1915" t="n">
        <v>2</v>
      </c>
      <c r="D1915" t="n">
        <v>2.024</v>
      </c>
      <c r="E1915" t="inlineStr">
        <is>
          <t>23-09-2025 11:50:00</t>
        </is>
      </c>
      <c r="F1915" t="inlineStr">
        <is>
          <t>mbnt</t>
        </is>
      </c>
      <c r="G1915" t="inlineStr">
        <is>
          <t>No aplica</t>
        </is>
      </c>
      <c r="H1915" t="inlineStr"/>
      <c r="I1915" t="inlineStr">
        <is>
          <t>SQM</t>
        </is>
      </c>
    </row>
    <row r="1916">
      <c r="A1916" t="inlineStr">
        <is>
          <t>L10-12</t>
        </is>
      </c>
      <c r="B1916" t="inlineStr">
        <is>
          <t>Cota del agua subterránea</t>
        </is>
      </c>
      <c r="C1916" t="n">
        <v>3</v>
      </c>
      <c r="D1916" t="inlineStr">
        <is>
          <t>2298.825</t>
        </is>
      </c>
      <c r="E1916" t="inlineStr">
        <is>
          <t>30-10-2025 12:19:00</t>
        </is>
      </c>
      <c r="F1916" t="inlineStr">
        <is>
          <t>msnm</t>
        </is>
      </c>
      <c r="G1916" t="inlineStr">
        <is>
          <t>No aplica</t>
        </is>
      </c>
      <c r="H1916" t="inlineStr"/>
      <c r="I1916" t="inlineStr">
        <is>
          <t>SQM</t>
        </is>
      </c>
    </row>
    <row r="1917">
      <c r="A1917" t="inlineStr">
        <is>
          <t>L10-12</t>
        </is>
      </c>
      <c r="B1917" t="inlineStr">
        <is>
          <t>Profundidad del agua subterránea bajo el punto de referencia</t>
        </is>
      </c>
      <c r="C1917" t="n">
        <v>1</v>
      </c>
      <c r="D1917" t="inlineStr">
        <is>
          <t>3.007</t>
        </is>
      </c>
      <c r="E1917" t="inlineStr">
        <is>
          <t>30-10-2025 12:19:00</t>
        </is>
      </c>
      <c r="F1917" t="inlineStr">
        <is>
          <t>mbpr</t>
        </is>
      </c>
      <c r="G1917" t="inlineStr">
        <is>
          <t>No aplica</t>
        </is>
      </c>
      <c r="H1917" t="inlineStr"/>
      <c r="I1917" t="inlineStr">
        <is>
          <t>SQM</t>
        </is>
      </c>
    </row>
    <row r="1918">
      <c r="A1918" t="inlineStr">
        <is>
          <t>L10-12</t>
        </is>
      </c>
      <c r="B1918" t="inlineStr">
        <is>
          <t>Profundidad del agua subterránea bajo el nivel de terreno</t>
        </is>
      </c>
      <c r="C1918" t="n">
        <v>2</v>
      </c>
      <c r="D1918" t="n">
        <v>2.027</v>
      </c>
      <c r="E1918" t="inlineStr">
        <is>
          <t>30-10-2025 12:19:00</t>
        </is>
      </c>
      <c r="F1918" t="inlineStr">
        <is>
          <t>mbnt</t>
        </is>
      </c>
      <c r="G1918" t="inlineStr">
        <is>
          <t>No aplica</t>
        </is>
      </c>
      <c r="H1918" t="inlineStr"/>
      <c r="I1918" t="inlineStr">
        <is>
          <t>SQM</t>
        </is>
      </c>
    </row>
    <row r="1919">
      <c r="A1919" t="inlineStr">
        <is>
          <t>L10-12</t>
        </is>
      </c>
      <c r="B1919" t="inlineStr">
        <is>
          <t>Cota del agua subterránea</t>
        </is>
      </c>
      <c r="C1919" t="n">
        <v>3</v>
      </c>
      <c r="D1919" t="inlineStr">
        <is>
          <t>2298.814</t>
        </is>
      </c>
      <c r="E1919" t="inlineStr">
        <is>
          <t>27-11-2025 13:40:00</t>
        </is>
      </c>
      <c r="F1919" t="inlineStr">
        <is>
          <t>msnm</t>
        </is>
      </c>
      <c r="G1919" t="inlineStr">
        <is>
          <t>No aplica</t>
        </is>
      </c>
      <c r="H1919" t="inlineStr"/>
      <c r="I1919" t="inlineStr">
        <is>
          <t>SQM</t>
        </is>
      </c>
    </row>
    <row r="1920">
      <c r="A1920" t="inlineStr">
        <is>
          <t>L10-12</t>
        </is>
      </c>
      <c r="B1920" t="inlineStr">
        <is>
          <t>Profundidad del agua subterránea bajo el punto de referencia</t>
        </is>
      </c>
      <c r="C1920" t="n">
        <v>1</v>
      </c>
      <c r="D1920" t="inlineStr">
        <is>
          <t>3.018</t>
        </is>
      </c>
      <c r="E1920" t="inlineStr">
        <is>
          <t>27-11-2025 13:40:00</t>
        </is>
      </c>
      <c r="F1920" t="inlineStr">
        <is>
          <t>mbpr</t>
        </is>
      </c>
      <c r="G1920" t="inlineStr">
        <is>
          <t>No aplica</t>
        </is>
      </c>
      <c r="H1920" t="inlineStr"/>
      <c r="I1920" t="inlineStr">
        <is>
          <t>SQM</t>
        </is>
      </c>
    </row>
    <row r="1921">
      <c r="A1921" t="inlineStr">
        <is>
          <t>L10-12</t>
        </is>
      </c>
      <c r="B1921" t="inlineStr">
        <is>
          <t>Profundidad del agua subterránea bajo el nivel de terreno</t>
        </is>
      </c>
      <c r="C1921" t="n">
        <v>2</v>
      </c>
      <c r="D1921" t="n">
        <v>2.038</v>
      </c>
      <c r="E1921" t="inlineStr">
        <is>
          <t>27-11-2025 13:40:00</t>
        </is>
      </c>
      <c r="F1921" t="inlineStr">
        <is>
          <t>mbnt</t>
        </is>
      </c>
      <c r="G1921" t="inlineStr">
        <is>
          <t>No aplica</t>
        </is>
      </c>
      <c r="H1921" t="inlineStr"/>
      <c r="I1921" t="inlineStr">
        <is>
          <t>SQM</t>
        </is>
      </c>
    </row>
    <row r="1922">
      <c r="A1922" t="inlineStr">
        <is>
          <t>L10-12</t>
        </is>
      </c>
      <c r="B1922" t="inlineStr">
        <is>
          <t>Cota del agua subterránea</t>
        </is>
      </c>
      <c r="C1922" t="n">
        <v>3</v>
      </c>
      <c r="D1922" t="inlineStr">
        <is>
          <t>2298.820</t>
        </is>
      </c>
      <c r="E1922" t="inlineStr">
        <is>
          <t>14-12-2025 14:31:00</t>
        </is>
      </c>
      <c r="F1922" t="inlineStr">
        <is>
          <t>msnm</t>
        </is>
      </c>
      <c r="G1922" t="inlineStr">
        <is>
          <t>No aplica</t>
        </is>
      </c>
      <c r="H1922" t="inlineStr"/>
      <c r="I1922" t="inlineStr">
        <is>
          <t>SQM</t>
        </is>
      </c>
    </row>
    <row r="1923">
      <c r="A1923" t="inlineStr">
        <is>
          <t>L10-12</t>
        </is>
      </c>
      <c r="B1923" t="inlineStr">
        <is>
          <t>Profundidad del agua subterránea bajo el punto de referencia</t>
        </is>
      </c>
      <c r="C1923" t="n">
        <v>1</v>
      </c>
      <c r="D1923" t="inlineStr">
        <is>
          <t>3.012</t>
        </is>
      </c>
      <c r="E1923" t="inlineStr">
        <is>
          <t>14-12-2025 14:31:00</t>
        </is>
      </c>
      <c r="F1923" t="inlineStr">
        <is>
          <t>mbpr</t>
        </is>
      </c>
      <c r="G1923" t="inlineStr">
        <is>
          <t>No aplica</t>
        </is>
      </c>
      <c r="H1923" t="inlineStr"/>
      <c r="I1923" t="inlineStr">
        <is>
          <t>SQM</t>
        </is>
      </c>
    </row>
    <row r="1924">
      <c r="A1924" t="inlineStr">
        <is>
          <t>L10-12</t>
        </is>
      </c>
      <c r="B1924" t="inlineStr">
        <is>
          <t>Profundidad del agua subterránea bajo el nivel de terreno</t>
        </is>
      </c>
      <c r="C1924" t="n">
        <v>2</v>
      </c>
      <c r="D1924" t="n">
        <v>2.032</v>
      </c>
      <c r="E1924" t="inlineStr">
        <is>
          <t>14-12-2025 14:31:00</t>
        </is>
      </c>
      <c r="F1924" t="inlineStr">
        <is>
          <t>mbnt</t>
        </is>
      </c>
      <c r="G1924" t="inlineStr">
        <is>
          <t>No aplica</t>
        </is>
      </c>
      <c r="H1924" t="inlineStr"/>
      <c r="I1924" t="inlineStr">
        <is>
          <t>SQM</t>
        </is>
      </c>
    </row>
    <row r="1925">
      <c r="A1925" t="inlineStr">
        <is>
          <t>L10-13</t>
        </is>
      </c>
      <c r="B1925" t="inlineStr">
        <is>
          <t>Cota del agua subterránea</t>
        </is>
      </c>
      <c r="C1925" t="n">
        <v>3</v>
      </c>
      <c r="D1925" t="inlineStr">
        <is>
          <t>2299.062</t>
        </is>
      </c>
      <c r="E1925" t="inlineStr">
        <is>
          <t>04-07-2025 13:17:00</t>
        </is>
      </c>
      <c r="F1925" t="inlineStr">
        <is>
          <t>msnm</t>
        </is>
      </c>
      <c r="G1925" t="inlineStr">
        <is>
          <t>No aplica</t>
        </is>
      </c>
      <c r="H1925" t="inlineStr"/>
      <c r="I1925" t="inlineStr">
        <is>
          <t>SQM</t>
        </is>
      </c>
    </row>
    <row r="1926">
      <c r="A1926" t="inlineStr">
        <is>
          <t>L10-13</t>
        </is>
      </c>
      <c r="B1926" t="inlineStr">
        <is>
          <t>Profundidad del agua subterránea bajo el punto de referencia</t>
        </is>
      </c>
      <c r="C1926" t="n">
        <v>1</v>
      </c>
      <c r="D1926" t="inlineStr">
        <is>
          <t>2.899</t>
        </is>
      </c>
      <c r="E1926" t="inlineStr">
        <is>
          <t>04-07-2025 13:17:00</t>
        </is>
      </c>
      <c r="F1926" t="inlineStr">
        <is>
          <t>mbpr</t>
        </is>
      </c>
      <c r="G1926" t="inlineStr">
        <is>
          <t>No aplica</t>
        </is>
      </c>
      <c r="H1926" t="inlineStr"/>
      <c r="I1926" t="inlineStr">
        <is>
          <t>SQM</t>
        </is>
      </c>
    </row>
    <row r="1927">
      <c r="A1927" t="inlineStr">
        <is>
          <t>L10-13</t>
        </is>
      </c>
      <c r="B1927" t="inlineStr">
        <is>
          <t>Profundidad del agua subterránea bajo el nivel de terreno</t>
        </is>
      </c>
      <c r="C1927" t="n">
        <v>2</v>
      </c>
      <c r="D1927" t="n">
        <v>1.919</v>
      </c>
      <c r="E1927" t="inlineStr">
        <is>
          <t>04-07-2025 13:17:00</t>
        </is>
      </c>
      <c r="F1927" t="inlineStr">
        <is>
          <t>mbnt</t>
        </is>
      </c>
      <c r="G1927" t="inlineStr">
        <is>
          <t>No aplica</t>
        </is>
      </c>
      <c r="H1927" t="inlineStr"/>
      <c r="I1927" t="inlineStr">
        <is>
          <t>SQM</t>
        </is>
      </c>
    </row>
    <row r="1928">
      <c r="A1928" t="inlineStr">
        <is>
          <t>L10-13</t>
        </is>
      </c>
      <c r="B1928" t="inlineStr">
        <is>
          <t>Cota del agua subterránea</t>
        </is>
      </c>
      <c r="C1928" t="n">
        <v>3</v>
      </c>
      <c r="D1928" t="inlineStr">
        <is>
          <t>2299.050</t>
        </is>
      </c>
      <c r="E1928" t="inlineStr">
        <is>
          <t>18-07-2025 11:19:00</t>
        </is>
      </c>
      <c r="F1928" t="inlineStr">
        <is>
          <t>msnm</t>
        </is>
      </c>
      <c r="G1928" t="inlineStr">
        <is>
          <t>No aplica</t>
        </is>
      </c>
      <c r="H1928" t="inlineStr"/>
      <c r="I1928" t="inlineStr">
        <is>
          <t>SQM</t>
        </is>
      </c>
    </row>
    <row r="1929">
      <c r="A1929" t="inlineStr">
        <is>
          <t>L10-13</t>
        </is>
      </c>
      <c r="B1929" t="inlineStr">
        <is>
          <t>Profundidad del agua subterránea bajo el punto de referencia</t>
        </is>
      </c>
      <c r="C1929" t="n">
        <v>1</v>
      </c>
      <c r="D1929" t="inlineStr">
        <is>
          <t>2.911</t>
        </is>
      </c>
      <c r="E1929" t="inlineStr">
        <is>
          <t>18-07-2025 11:19:00</t>
        </is>
      </c>
      <c r="F1929" t="inlineStr">
        <is>
          <t>mbpr</t>
        </is>
      </c>
      <c r="G1929" t="inlineStr">
        <is>
          <t>No aplica</t>
        </is>
      </c>
      <c r="H1929" t="inlineStr"/>
      <c r="I1929" t="inlineStr">
        <is>
          <t>SQM</t>
        </is>
      </c>
    </row>
    <row r="1930">
      <c r="A1930" t="inlineStr">
        <is>
          <t>L10-13</t>
        </is>
      </c>
      <c r="B1930" t="inlineStr">
        <is>
          <t>Profundidad del agua subterránea bajo el nivel de terreno</t>
        </is>
      </c>
      <c r="C1930" t="n">
        <v>2</v>
      </c>
      <c r="D1930" t="n">
        <v>1.931</v>
      </c>
      <c r="E1930" t="inlineStr">
        <is>
          <t>18-07-2025 11:19:00</t>
        </is>
      </c>
      <c r="F1930" t="inlineStr">
        <is>
          <t>mbnt</t>
        </is>
      </c>
      <c r="G1930" t="inlineStr">
        <is>
          <t>No aplica</t>
        </is>
      </c>
      <c r="H1930" t="inlineStr"/>
      <c r="I1930" t="inlineStr">
        <is>
          <t>SQM</t>
        </is>
      </c>
    </row>
    <row r="1931">
      <c r="A1931" t="inlineStr">
        <is>
          <t>L10-13</t>
        </is>
      </c>
      <c r="B1931" t="inlineStr">
        <is>
          <t>Cota del agua subterránea</t>
        </is>
      </c>
      <c r="C1931" t="n">
        <v>3</v>
      </c>
      <c r="D1931" t="inlineStr">
        <is>
          <t>2299.048</t>
        </is>
      </c>
      <c r="E1931" t="inlineStr">
        <is>
          <t>07-08-2025 14:14:00</t>
        </is>
      </c>
      <c r="F1931" t="inlineStr">
        <is>
          <t>msnm</t>
        </is>
      </c>
      <c r="G1931" t="inlineStr">
        <is>
          <t>No aplica</t>
        </is>
      </c>
      <c r="H1931" t="inlineStr"/>
      <c r="I1931" t="inlineStr">
        <is>
          <t>SQM</t>
        </is>
      </c>
    </row>
    <row r="1932">
      <c r="A1932" t="inlineStr">
        <is>
          <t>L10-13</t>
        </is>
      </c>
      <c r="B1932" t="inlineStr">
        <is>
          <t>Profundidad del agua subterránea bajo el punto de referencia</t>
        </is>
      </c>
      <c r="C1932" t="n">
        <v>1</v>
      </c>
      <c r="D1932" t="inlineStr">
        <is>
          <t>2.913</t>
        </is>
      </c>
      <c r="E1932" t="inlineStr">
        <is>
          <t>07-08-2025 14:14:00</t>
        </is>
      </c>
      <c r="F1932" t="inlineStr">
        <is>
          <t>mbpr</t>
        </is>
      </c>
      <c r="G1932" t="inlineStr">
        <is>
          <t>No aplica</t>
        </is>
      </c>
      <c r="H1932" t="inlineStr"/>
      <c r="I1932" t="inlineStr">
        <is>
          <t>SQM</t>
        </is>
      </c>
    </row>
    <row r="1933">
      <c r="A1933" t="inlineStr">
        <is>
          <t>L10-13</t>
        </is>
      </c>
      <c r="B1933" t="inlineStr">
        <is>
          <t>Profundidad del agua subterránea bajo el nivel de terreno</t>
        </is>
      </c>
      <c r="C1933" t="n">
        <v>2</v>
      </c>
      <c r="D1933" t="n">
        <v>1.933</v>
      </c>
      <c r="E1933" t="inlineStr">
        <is>
          <t>07-08-2025 14:14:00</t>
        </is>
      </c>
      <c r="F1933" t="inlineStr">
        <is>
          <t>mbnt</t>
        </is>
      </c>
      <c r="G1933" t="inlineStr">
        <is>
          <t>No aplica</t>
        </is>
      </c>
      <c r="H1933" t="inlineStr"/>
      <c r="I1933" t="inlineStr">
        <is>
          <t>SQM</t>
        </is>
      </c>
    </row>
    <row r="1934">
      <c r="A1934" t="inlineStr">
        <is>
          <t>L10-13</t>
        </is>
      </c>
      <c r="B1934" t="inlineStr">
        <is>
          <t>Cota del agua subterránea</t>
        </is>
      </c>
      <c r="C1934" t="n">
        <v>3</v>
      </c>
      <c r="D1934" t="inlineStr">
        <is>
          <t>2299.039</t>
        </is>
      </c>
      <c r="E1934" t="inlineStr">
        <is>
          <t>22-08-2025 12:12:00</t>
        </is>
      </c>
      <c r="F1934" t="inlineStr">
        <is>
          <t>msnm</t>
        </is>
      </c>
      <c r="G1934" t="inlineStr">
        <is>
          <t>No aplica</t>
        </is>
      </c>
      <c r="H1934" t="inlineStr"/>
      <c r="I1934" t="inlineStr">
        <is>
          <t>SQM</t>
        </is>
      </c>
    </row>
    <row r="1935">
      <c r="A1935" t="inlineStr">
        <is>
          <t>L10-13</t>
        </is>
      </c>
      <c r="B1935" t="inlineStr">
        <is>
          <t>Profundidad del agua subterránea bajo el punto de referencia</t>
        </is>
      </c>
      <c r="C1935" t="n">
        <v>1</v>
      </c>
      <c r="D1935" t="inlineStr">
        <is>
          <t>2.922</t>
        </is>
      </c>
      <c r="E1935" t="inlineStr">
        <is>
          <t>22-08-2025 12:12:00</t>
        </is>
      </c>
      <c r="F1935" t="inlineStr">
        <is>
          <t>mbpr</t>
        </is>
      </c>
      <c r="G1935" t="inlineStr">
        <is>
          <t>No aplica</t>
        </is>
      </c>
      <c r="H1935" t="inlineStr"/>
      <c r="I1935" t="inlineStr">
        <is>
          <t>SQM</t>
        </is>
      </c>
    </row>
    <row r="1936">
      <c r="A1936" t="inlineStr">
        <is>
          <t>L10-13</t>
        </is>
      </c>
      <c r="B1936" t="inlineStr">
        <is>
          <t>Profundidad del agua subterránea bajo el nivel de terreno</t>
        </is>
      </c>
      <c r="C1936" t="n">
        <v>2</v>
      </c>
      <c r="D1936" t="n">
        <v>1.942</v>
      </c>
      <c r="E1936" t="inlineStr">
        <is>
          <t>22-08-2025 12:12:00</t>
        </is>
      </c>
      <c r="F1936" t="inlineStr">
        <is>
          <t>mbnt</t>
        </is>
      </c>
      <c r="G1936" t="inlineStr">
        <is>
          <t>No aplica</t>
        </is>
      </c>
      <c r="H1936" t="inlineStr"/>
      <c r="I1936" t="inlineStr">
        <is>
          <t>SQM</t>
        </is>
      </c>
    </row>
    <row r="1937">
      <c r="A1937" t="inlineStr">
        <is>
          <t>L10-13</t>
        </is>
      </c>
      <c r="B1937" t="inlineStr">
        <is>
          <t>Cota del agua subterránea</t>
        </is>
      </c>
      <c r="C1937" t="n">
        <v>3</v>
      </c>
      <c r="D1937" t="inlineStr">
        <is>
          <t>2299.028</t>
        </is>
      </c>
      <c r="E1937" t="inlineStr">
        <is>
          <t>11-09-2025 13:50:00</t>
        </is>
      </c>
      <c r="F1937" t="inlineStr">
        <is>
          <t>msnm</t>
        </is>
      </c>
      <c r="G1937" t="inlineStr">
        <is>
          <t>No aplica</t>
        </is>
      </c>
      <c r="H1937" t="inlineStr"/>
      <c r="I1937" t="inlineStr">
        <is>
          <t>SQM</t>
        </is>
      </c>
    </row>
    <row r="1938">
      <c r="A1938" t="inlineStr">
        <is>
          <t>L10-13</t>
        </is>
      </c>
      <c r="B1938" t="inlineStr">
        <is>
          <t>Profundidad del agua subterránea bajo el punto de referencia</t>
        </is>
      </c>
      <c r="C1938" t="n">
        <v>1</v>
      </c>
      <c r="D1938" t="inlineStr">
        <is>
          <t>2.933</t>
        </is>
      </c>
      <c r="E1938" t="inlineStr">
        <is>
          <t>11-09-2025 13:50:00</t>
        </is>
      </c>
      <c r="F1938" t="inlineStr">
        <is>
          <t>mbpr</t>
        </is>
      </c>
      <c r="G1938" t="inlineStr">
        <is>
          <t>No aplica</t>
        </is>
      </c>
      <c r="H1938" t="inlineStr"/>
      <c r="I1938" t="inlineStr">
        <is>
          <t>SQM</t>
        </is>
      </c>
    </row>
    <row r="1939">
      <c r="A1939" t="inlineStr">
        <is>
          <t>L10-13</t>
        </is>
      </c>
      <c r="B1939" t="inlineStr">
        <is>
          <t>Profundidad del agua subterránea bajo el nivel de terreno</t>
        </is>
      </c>
      <c r="C1939" t="n">
        <v>2</v>
      </c>
      <c r="D1939" t="n">
        <v>1.953</v>
      </c>
      <c r="E1939" t="inlineStr">
        <is>
          <t>11-09-2025 13:50:00</t>
        </is>
      </c>
      <c r="F1939" t="inlineStr">
        <is>
          <t>mbnt</t>
        </is>
      </c>
      <c r="G1939" t="inlineStr">
        <is>
          <t>No aplica</t>
        </is>
      </c>
      <c r="H1939" t="inlineStr"/>
      <c r="I1939" t="inlineStr">
        <is>
          <t>SQM</t>
        </is>
      </c>
    </row>
    <row r="1940">
      <c r="A1940" t="inlineStr">
        <is>
          <t>L10-13</t>
        </is>
      </c>
      <c r="B1940" t="inlineStr">
        <is>
          <t>Cota del agua subterránea</t>
        </is>
      </c>
      <c r="C1940" t="n">
        <v>3</v>
      </c>
      <c r="D1940" t="inlineStr">
        <is>
          <t>2299.024</t>
        </is>
      </c>
      <c r="E1940" t="inlineStr">
        <is>
          <t>26-09-2025 10:33:00</t>
        </is>
      </c>
      <c r="F1940" t="inlineStr">
        <is>
          <t>msnm</t>
        </is>
      </c>
      <c r="G1940" t="inlineStr">
        <is>
          <t>No aplica</t>
        </is>
      </c>
      <c r="H1940" t="inlineStr"/>
      <c r="I1940" t="inlineStr">
        <is>
          <t>SQM</t>
        </is>
      </c>
    </row>
    <row r="1941">
      <c r="A1941" t="inlineStr">
        <is>
          <t>L10-13</t>
        </is>
      </c>
      <c r="B1941" t="inlineStr">
        <is>
          <t>Profundidad del agua subterránea bajo el punto de referencia</t>
        </is>
      </c>
      <c r="C1941" t="n">
        <v>1</v>
      </c>
      <c r="D1941" t="inlineStr">
        <is>
          <t>2.937</t>
        </is>
      </c>
      <c r="E1941" t="inlineStr">
        <is>
          <t>26-09-2025 10:33:00</t>
        </is>
      </c>
      <c r="F1941" t="inlineStr">
        <is>
          <t>mbpr</t>
        </is>
      </c>
      <c r="G1941" t="inlineStr">
        <is>
          <t>No aplica</t>
        </is>
      </c>
      <c r="H1941" t="inlineStr"/>
      <c r="I1941" t="inlineStr">
        <is>
          <t>SQM</t>
        </is>
      </c>
    </row>
    <row r="1942">
      <c r="A1942" t="inlineStr">
        <is>
          <t>L10-13</t>
        </is>
      </c>
      <c r="B1942" t="inlineStr">
        <is>
          <t>Profundidad del agua subterránea bajo el nivel de terreno</t>
        </is>
      </c>
      <c r="C1942" t="n">
        <v>2</v>
      </c>
      <c r="D1942" t="n">
        <v>1.957</v>
      </c>
      <c r="E1942" t="inlineStr">
        <is>
          <t>26-09-2025 10:33:00</t>
        </is>
      </c>
      <c r="F1942" t="inlineStr">
        <is>
          <t>mbnt</t>
        </is>
      </c>
      <c r="G1942" t="inlineStr">
        <is>
          <t>No aplica</t>
        </is>
      </c>
      <c r="H1942" t="inlineStr"/>
      <c r="I1942" t="inlineStr">
        <is>
          <t>SQM</t>
        </is>
      </c>
    </row>
    <row r="1943">
      <c r="A1943" t="inlineStr">
        <is>
          <t>L10-13</t>
        </is>
      </c>
      <c r="B1943" t="inlineStr">
        <is>
          <t>Cota del agua subterránea</t>
        </is>
      </c>
      <c r="C1943" t="n">
        <v>3</v>
      </c>
      <c r="D1943" t="inlineStr">
        <is>
          <t>2299.022</t>
        </is>
      </c>
      <c r="E1943" t="inlineStr">
        <is>
          <t>02-10-2025 15:35:00</t>
        </is>
      </c>
      <c r="F1943" t="inlineStr">
        <is>
          <t>msnm</t>
        </is>
      </c>
      <c r="G1943" t="inlineStr">
        <is>
          <t>No aplica</t>
        </is>
      </c>
      <c r="H1943" t="inlineStr"/>
      <c r="I1943" t="inlineStr">
        <is>
          <t>SQM</t>
        </is>
      </c>
    </row>
    <row r="1944">
      <c r="A1944" t="inlineStr">
        <is>
          <t>L10-13</t>
        </is>
      </c>
      <c r="B1944" t="inlineStr">
        <is>
          <t>Profundidad del agua subterránea bajo el punto de referencia</t>
        </is>
      </c>
      <c r="C1944" t="n">
        <v>1</v>
      </c>
      <c r="D1944" t="inlineStr">
        <is>
          <t>2.939</t>
        </is>
      </c>
      <c r="E1944" t="inlineStr">
        <is>
          <t>02-10-2025 15:35:00</t>
        </is>
      </c>
      <c r="F1944" t="inlineStr">
        <is>
          <t>mbpr</t>
        </is>
      </c>
      <c r="G1944" t="inlineStr">
        <is>
          <t>No aplica</t>
        </is>
      </c>
      <c r="H1944" t="inlineStr"/>
      <c r="I1944" t="inlineStr">
        <is>
          <t>SQM</t>
        </is>
      </c>
    </row>
    <row r="1945">
      <c r="A1945" t="inlineStr">
        <is>
          <t>L10-13</t>
        </is>
      </c>
      <c r="B1945" t="inlineStr">
        <is>
          <t>Profundidad del agua subterránea bajo el nivel de terreno</t>
        </is>
      </c>
      <c r="C1945" t="n">
        <v>2</v>
      </c>
      <c r="D1945" t="n">
        <v>1.959</v>
      </c>
      <c r="E1945" t="inlineStr">
        <is>
          <t>02-10-2025 15:35:00</t>
        </is>
      </c>
      <c r="F1945" t="inlineStr">
        <is>
          <t>mbnt</t>
        </is>
      </c>
      <c r="G1945" t="inlineStr">
        <is>
          <t>No aplica</t>
        </is>
      </c>
      <c r="H1945" t="inlineStr"/>
      <c r="I1945" t="inlineStr">
        <is>
          <t>SQM</t>
        </is>
      </c>
    </row>
    <row r="1946">
      <c r="A1946" t="inlineStr">
        <is>
          <t>L10-13</t>
        </is>
      </c>
      <c r="B1946" t="inlineStr">
        <is>
          <t>Cota del agua subterránea</t>
        </is>
      </c>
      <c r="C1946" t="n">
        <v>3</v>
      </c>
      <c r="D1946" t="inlineStr">
        <is>
          <t>2299.020</t>
        </is>
      </c>
      <c r="E1946" t="inlineStr">
        <is>
          <t>24-10-2025 12:14:00</t>
        </is>
      </c>
      <c r="F1946" t="inlineStr">
        <is>
          <t>msnm</t>
        </is>
      </c>
      <c r="G1946" t="inlineStr">
        <is>
          <t>No aplica</t>
        </is>
      </c>
      <c r="H1946" t="inlineStr"/>
      <c r="I1946" t="inlineStr">
        <is>
          <t>SQM</t>
        </is>
      </c>
    </row>
    <row r="1947">
      <c r="A1947" t="inlineStr">
        <is>
          <t>L10-13</t>
        </is>
      </c>
      <c r="B1947" t="inlineStr">
        <is>
          <t>Profundidad del agua subterránea bajo el punto de referencia</t>
        </is>
      </c>
      <c r="C1947" t="n">
        <v>1</v>
      </c>
      <c r="D1947" t="inlineStr">
        <is>
          <t>2.941</t>
        </is>
      </c>
      <c r="E1947" t="inlineStr">
        <is>
          <t>24-10-2025 12:14:00</t>
        </is>
      </c>
      <c r="F1947" t="inlineStr">
        <is>
          <t>mbpr</t>
        </is>
      </c>
      <c r="G1947" t="inlineStr">
        <is>
          <t>No aplica</t>
        </is>
      </c>
      <c r="H1947" t="inlineStr"/>
      <c r="I1947" t="inlineStr">
        <is>
          <t>SQM</t>
        </is>
      </c>
    </row>
    <row r="1948">
      <c r="A1948" t="inlineStr">
        <is>
          <t>L10-13</t>
        </is>
      </c>
      <c r="B1948" t="inlineStr">
        <is>
          <t>Profundidad del agua subterránea bajo el nivel de terreno</t>
        </is>
      </c>
      <c r="C1948" t="n">
        <v>2</v>
      </c>
      <c r="D1948" t="n">
        <v>1.961</v>
      </c>
      <c r="E1948" t="inlineStr">
        <is>
          <t>24-10-2025 12:14:00</t>
        </is>
      </c>
      <c r="F1948" t="inlineStr">
        <is>
          <t>mbnt</t>
        </is>
      </c>
      <c r="G1948" t="inlineStr">
        <is>
          <t>No aplica</t>
        </is>
      </c>
      <c r="H1948" t="inlineStr"/>
      <c r="I1948" t="inlineStr">
        <is>
          <t>SQM</t>
        </is>
      </c>
    </row>
    <row r="1949">
      <c r="A1949" t="inlineStr">
        <is>
          <t>L10-13</t>
        </is>
      </c>
      <c r="B1949" t="inlineStr">
        <is>
          <t>Cota del agua subterránea</t>
        </is>
      </c>
      <c r="C1949" t="n">
        <v>3</v>
      </c>
      <c r="D1949" t="inlineStr">
        <is>
          <t>2299.013</t>
        </is>
      </c>
      <c r="E1949" t="inlineStr">
        <is>
          <t>10-11-2025 12:43:00</t>
        </is>
      </c>
      <c r="F1949" t="inlineStr">
        <is>
          <t>msnm</t>
        </is>
      </c>
      <c r="G1949" t="inlineStr">
        <is>
          <t>No aplica</t>
        </is>
      </c>
      <c r="H1949" t="inlineStr"/>
      <c r="I1949" t="inlineStr">
        <is>
          <t>SQM</t>
        </is>
      </c>
    </row>
    <row r="1950">
      <c r="A1950" t="inlineStr">
        <is>
          <t>L10-13</t>
        </is>
      </c>
      <c r="B1950" t="inlineStr">
        <is>
          <t>Profundidad del agua subterránea bajo el punto de referencia</t>
        </is>
      </c>
      <c r="C1950" t="n">
        <v>1</v>
      </c>
      <c r="D1950" t="inlineStr">
        <is>
          <t>2.948</t>
        </is>
      </c>
      <c r="E1950" t="inlineStr">
        <is>
          <t>10-11-2025 12:43:00</t>
        </is>
      </c>
      <c r="F1950" t="inlineStr">
        <is>
          <t>mbpr</t>
        </is>
      </c>
      <c r="G1950" t="inlineStr">
        <is>
          <t>No aplica</t>
        </is>
      </c>
      <c r="H1950" t="inlineStr"/>
      <c r="I1950" t="inlineStr">
        <is>
          <t>SQM</t>
        </is>
      </c>
    </row>
    <row r="1951">
      <c r="A1951" t="inlineStr">
        <is>
          <t>L10-13</t>
        </is>
      </c>
      <c r="B1951" t="inlineStr">
        <is>
          <t>Profundidad del agua subterránea bajo el nivel de terreno</t>
        </is>
      </c>
      <c r="C1951" t="n">
        <v>2</v>
      </c>
      <c r="D1951" t="n">
        <v>1.968</v>
      </c>
      <c r="E1951" t="inlineStr">
        <is>
          <t>10-11-2025 12:43:00</t>
        </is>
      </c>
      <c r="F1951" t="inlineStr">
        <is>
          <t>mbnt</t>
        </is>
      </c>
      <c r="G1951" t="inlineStr">
        <is>
          <t>No aplica</t>
        </is>
      </c>
      <c r="H1951" t="inlineStr"/>
      <c r="I1951" t="inlineStr">
        <is>
          <t>SQM</t>
        </is>
      </c>
    </row>
    <row r="1952">
      <c r="A1952" t="inlineStr">
        <is>
          <t>L10-13</t>
        </is>
      </c>
      <c r="B1952" t="inlineStr">
        <is>
          <t>Cota del agua subterránea</t>
        </is>
      </c>
      <c r="C1952" t="n">
        <v>3</v>
      </c>
      <c r="D1952" t="inlineStr">
        <is>
          <t>2299.009</t>
        </is>
      </c>
      <c r="E1952" t="inlineStr">
        <is>
          <t>24-11-2025 11:20:00</t>
        </is>
      </c>
      <c r="F1952" t="inlineStr">
        <is>
          <t>msnm</t>
        </is>
      </c>
      <c r="G1952" t="inlineStr">
        <is>
          <t>No aplica</t>
        </is>
      </c>
      <c r="H1952" t="inlineStr"/>
      <c r="I1952" t="inlineStr">
        <is>
          <t>SQM</t>
        </is>
      </c>
    </row>
    <row r="1953">
      <c r="A1953" t="inlineStr">
        <is>
          <t>L10-13</t>
        </is>
      </c>
      <c r="B1953" t="inlineStr">
        <is>
          <t>Profundidad del agua subterránea bajo el punto de referencia</t>
        </is>
      </c>
      <c r="C1953" t="n">
        <v>1</v>
      </c>
      <c r="D1953" t="inlineStr">
        <is>
          <t>2.952</t>
        </is>
      </c>
      <c r="E1953" t="inlineStr">
        <is>
          <t>24-11-2025 11:20:00</t>
        </is>
      </c>
      <c r="F1953" t="inlineStr">
        <is>
          <t>mbpr</t>
        </is>
      </c>
      <c r="G1953" t="inlineStr">
        <is>
          <t>No aplica</t>
        </is>
      </c>
      <c r="H1953" t="inlineStr"/>
      <c r="I1953" t="inlineStr">
        <is>
          <t>SQM</t>
        </is>
      </c>
    </row>
    <row r="1954">
      <c r="A1954" t="inlineStr">
        <is>
          <t>L10-13</t>
        </is>
      </c>
      <c r="B1954" t="inlineStr">
        <is>
          <t>Profundidad del agua subterránea bajo el nivel de terreno</t>
        </is>
      </c>
      <c r="C1954" t="n">
        <v>2</v>
      </c>
      <c r="D1954" t="n">
        <v>1.972</v>
      </c>
      <c r="E1954" t="inlineStr">
        <is>
          <t>24-11-2025 11:20:00</t>
        </is>
      </c>
      <c r="F1954" t="inlineStr">
        <is>
          <t>mbnt</t>
        </is>
      </c>
      <c r="G1954" t="inlineStr">
        <is>
          <t>No aplica</t>
        </is>
      </c>
      <c r="H1954" t="inlineStr"/>
      <c r="I1954" t="inlineStr">
        <is>
          <t>SQM</t>
        </is>
      </c>
    </row>
    <row r="1955">
      <c r="A1955" t="inlineStr">
        <is>
          <t>L10-13</t>
        </is>
      </c>
      <c r="B1955" t="inlineStr">
        <is>
          <t>Cota del agua subterránea</t>
        </is>
      </c>
      <c r="C1955" t="n">
        <v>3</v>
      </c>
      <c r="D1955" t="inlineStr">
        <is>
          <t>2299.003</t>
        </is>
      </c>
      <c r="E1955" t="inlineStr">
        <is>
          <t>05-12-2025 13:57:00</t>
        </is>
      </c>
      <c r="F1955" t="inlineStr">
        <is>
          <t>msnm</t>
        </is>
      </c>
      <c r="G1955" t="inlineStr">
        <is>
          <t>No aplica</t>
        </is>
      </c>
      <c r="H1955" t="inlineStr"/>
      <c r="I1955" t="inlineStr">
        <is>
          <t>SQM</t>
        </is>
      </c>
    </row>
    <row r="1956">
      <c r="A1956" t="inlineStr">
        <is>
          <t>L10-13</t>
        </is>
      </c>
      <c r="B1956" t="inlineStr">
        <is>
          <t>Profundidad del agua subterránea bajo el punto de referencia</t>
        </is>
      </c>
      <c r="C1956" t="n">
        <v>1</v>
      </c>
      <c r="D1956" t="inlineStr">
        <is>
          <t>2.958</t>
        </is>
      </c>
      <c r="E1956" t="inlineStr">
        <is>
          <t>05-12-2025 13:57:00</t>
        </is>
      </c>
      <c r="F1956" t="inlineStr">
        <is>
          <t>mbpr</t>
        </is>
      </c>
      <c r="G1956" t="inlineStr">
        <is>
          <t>No aplica</t>
        </is>
      </c>
      <c r="H1956" t="inlineStr"/>
      <c r="I1956" t="inlineStr">
        <is>
          <t>SQM</t>
        </is>
      </c>
    </row>
    <row r="1957">
      <c r="A1957" t="inlineStr">
        <is>
          <t>L10-13</t>
        </is>
      </c>
      <c r="B1957" t="inlineStr">
        <is>
          <t>Profundidad del agua subterránea bajo el nivel de terreno</t>
        </is>
      </c>
      <c r="C1957" t="n">
        <v>2</v>
      </c>
      <c r="D1957" t="n">
        <v>1.978</v>
      </c>
      <c r="E1957" t="inlineStr">
        <is>
          <t>05-12-2025 13:57:00</t>
        </is>
      </c>
      <c r="F1957" t="inlineStr">
        <is>
          <t>mbnt</t>
        </is>
      </c>
      <c r="G1957" t="inlineStr">
        <is>
          <t>No aplica</t>
        </is>
      </c>
      <c r="H1957" t="inlineStr"/>
      <c r="I1957" t="inlineStr">
        <is>
          <t>SQM</t>
        </is>
      </c>
    </row>
    <row r="1958">
      <c r="A1958" t="inlineStr">
        <is>
          <t>L10-13</t>
        </is>
      </c>
      <c r="B1958" t="inlineStr">
        <is>
          <t>Cota del agua subterránea</t>
        </is>
      </c>
      <c r="C1958" t="n">
        <v>3</v>
      </c>
      <c r="D1958" t="inlineStr">
        <is>
          <t>2299.003</t>
        </is>
      </c>
      <c r="E1958" t="inlineStr">
        <is>
          <t>19-12-2025 12:38:00</t>
        </is>
      </c>
      <c r="F1958" t="inlineStr">
        <is>
          <t>msnm</t>
        </is>
      </c>
      <c r="G1958" t="inlineStr">
        <is>
          <t>No aplica</t>
        </is>
      </c>
      <c r="H1958" t="inlineStr"/>
      <c r="I1958" t="inlineStr">
        <is>
          <t>SQM</t>
        </is>
      </c>
    </row>
    <row r="1959">
      <c r="A1959" t="inlineStr">
        <is>
          <t>L10-13</t>
        </is>
      </c>
      <c r="B1959" t="inlineStr">
        <is>
          <t>Profundidad del agua subterránea bajo el punto de referencia</t>
        </is>
      </c>
      <c r="C1959" t="n">
        <v>1</v>
      </c>
      <c r="D1959" t="inlineStr">
        <is>
          <t>2.958</t>
        </is>
      </c>
      <c r="E1959" t="inlineStr">
        <is>
          <t>19-12-2025 12:38:00</t>
        </is>
      </c>
      <c r="F1959" t="inlineStr">
        <is>
          <t>mbpr</t>
        </is>
      </c>
      <c r="G1959" t="inlineStr">
        <is>
          <t>No aplica</t>
        </is>
      </c>
      <c r="H1959" t="inlineStr"/>
      <c r="I1959" t="inlineStr">
        <is>
          <t>SQM</t>
        </is>
      </c>
    </row>
    <row r="1960">
      <c r="A1960" t="inlineStr">
        <is>
          <t>L10-13</t>
        </is>
      </c>
      <c r="B1960" t="inlineStr">
        <is>
          <t>Profundidad del agua subterránea bajo el nivel de terreno</t>
        </is>
      </c>
      <c r="C1960" t="n">
        <v>2</v>
      </c>
      <c r="D1960" t="n">
        <v>1.978</v>
      </c>
      <c r="E1960" t="inlineStr">
        <is>
          <t>19-12-2025 12:38:00</t>
        </is>
      </c>
      <c r="F1960" t="inlineStr">
        <is>
          <t>mbnt</t>
        </is>
      </c>
      <c r="G1960" t="inlineStr">
        <is>
          <t>No aplica</t>
        </is>
      </c>
      <c r="H1960" t="inlineStr"/>
      <c r="I1960" t="inlineStr">
        <is>
          <t>SQM</t>
        </is>
      </c>
    </row>
    <row r="1961">
      <c r="A1961" t="inlineStr">
        <is>
          <t>L10-14</t>
        </is>
      </c>
      <c r="B1961" t="inlineStr">
        <is>
          <t>Cota del agua subterránea</t>
        </is>
      </c>
      <c r="C1961" t="n">
        <v>3</v>
      </c>
      <c r="D1961" t="inlineStr">
        <is>
          <t>2299.130</t>
        </is>
      </c>
      <c r="E1961" t="inlineStr">
        <is>
          <t>04-07-2025 13:09:00</t>
        </is>
      </c>
      <c r="F1961" t="inlineStr">
        <is>
          <t>msnm</t>
        </is>
      </c>
      <c r="G1961" t="inlineStr">
        <is>
          <t>No aplica</t>
        </is>
      </c>
      <c r="H1961" t="inlineStr"/>
      <c r="I1961" t="inlineStr">
        <is>
          <t>SQM</t>
        </is>
      </c>
    </row>
    <row r="1962">
      <c r="A1962" t="inlineStr">
        <is>
          <t>L10-14</t>
        </is>
      </c>
      <c r="B1962" t="inlineStr">
        <is>
          <t>Profundidad del agua subterránea bajo el punto de referencia</t>
        </is>
      </c>
      <c r="C1962" t="n">
        <v>1</v>
      </c>
      <c r="D1962" t="inlineStr">
        <is>
          <t>2.877</t>
        </is>
      </c>
      <c r="E1962" t="inlineStr">
        <is>
          <t>04-07-2025 13:09:00</t>
        </is>
      </c>
      <c r="F1962" t="inlineStr">
        <is>
          <t>mbpr</t>
        </is>
      </c>
      <c r="G1962" t="inlineStr">
        <is>
          <t>No aplica</t>
        </is>
      </c>
      <c r="H1962" t="inlineStr"/>
      <c r="I1962" t="inlineStr">
        <is>
          <t>SQM</t>
        </is>
      </c>
    </row>
    <row r="1963">
      <c r="A1963" t="inlineStr">
        <is>
          <t>L10-14</t>
        </is>
      </c>
      <c r="B1963" t="inlineStr">
        <is>
          <t>Profundidad del agua subterránea bajo el nivel de terreno</t>
        </is>
      </c>
      <c r="C1963" t="n">
        <v>2</v>
      </c>
      <c r="D1963" t="n">
        <v>1.922</v>
      </c>
      <c r="E1963" t="inlineStr">
        <is>
          <t>04-07-2025 13:09:00</t>
        </is>
      </c>
      <c r="F1963" t="inlineStr">
        <is>
          <t>mbnt</t>
        </is>
      </c>
      <c r="G1963" t="inlineStr">
        <is>
          <t>No aplica</t>
        </is>
      </c>
      <c r="H1963" t="inlineStr"/>
      <c r="I1963" t="inlineStr">
        <is>
          <t>SQM</t>
        </is>
      </c>
    </row>
    <row r="1964">
      <c r="A1964" t="inlineStr">
        <is>
          <t>L10-14</t>
        </is>
      </c>
      <c r="B1964" t="inlineStr">
        <is>
          <t>Cota del agua subterránea</t>
        </is>
      </c>
      <c r="C1964" t="n">
        <v>3</v>
      </c>
      <c r="D1964" t="inlineStr">
        <is>
          <t>2299.113</t>
        </is>
      </c>
      <c r="E1964" t="inlineStr">
        <is>
          <t>18-07-2025 11:27:00</t>
        </is>
      </c>
      <c r="F1964" t="inlineStr">
        <is>
          <t>msnm</t>
        </is>
      </c>
      <c r="G1964" t="inlineStr">
        <is>
          <t>No aplica</t>
        </is>
      </c>
      <c r="H1964" t="inlineStr"/>
      <c r="I1964" t="inlineStr">
        <is>
          <t>SQM</t>
        </is>
      </c>
    </row>
    <row r="1965">
      <c r="A1965" t="inlineStr">
        <is>
          <t>L10-14</t>
        </is>
      </c>
      <c r="B1965" t="inlineStr">
        <is>
          <t>Profundidad del agua subterránea bajo el punto de referencia</t>
        </is>
      </c>
      <c r="C1965" t="n">
        <v>1</v>
      </c>
      <c r="D1965" t="inlineStr">
        <is>
          <t>2.894</t>
        </is>
      </c>
      <c r="E1965" t="inlineStr">
        <is>
          <t>18-07-2025 11:27:00</t>
        </is>
      </c>
      <c r="F1965" t="inlineStr">
        <is>
          <t>mbpr</t>
        </is>
      </c>
      <c r="G1965" t="inlineStr">
        <is>
          <t>No aplica</t>
        </is>
      </c>
      <c r="H1965" t="inlineStr"/>
      <c r="I1965" t="inlineStr">
        <is>
          <t>SQM</t>
        </is>
      </c>
    </row>
    <row r="1966">
      <c r="A1966" t="inlineStr">
        <is>
          <t>L10-14</t>
        </is>
      </c>
      <c r="B1966" t="inlineStr">
        <is>
          <t>Profundidad del agua subterránea bajo el nivel de terreno</t>
        </is>
      </c>
      <c r="C1966" t="n">
        <v>2</v>
      </c>
      <c r="D1966" t="n">
        <v>1.939</v>
      </c>
      <c r="E1966" t="inlineStr">
        <is>
          <t>18-07-2025 11:27:00</t>
        </is>
      </c>
      <c r="F1966" t="inlineStr">
        <is>
          <t>mbnt</t>
        </is>
      </c>
      <c r="G1966" t="inlineStr">
        <is>
          <t>No aplica</t>
        </is>
      </c>
      <c r="H1966" t="inlineStr"/>
      <c r="I1966" t="inlineStr">
        <is>
          <t>SQM</t>
        </is>
      </c>
    </row>
    <row r="1967">
      <c r="A1967" t="inlineStr">
        <is>
          <t>L10-14</t>
        </is>
      </c>
      <c r="B1967" t="inlineStr">
        <is>
          <t>Cota del agua subterránea</t>
        </is>
      </c>
      <c r="C1967" t="n">
        <v>3</v>
      </c>
      <c r="D1967" t="inlineStr">
        <is>
          <t>2299.117</t>
        </is>
      </c>
      <c r="E1967" t="inlineStr">
        <is>
          <t>07-08-2025 14:07:00</t>
        </is>
      </c>
      <c r="F1967" t="inlineStr">
        <is>
          <t>msnm</t>
        </is>
      </c>
      <c r="G1967" t="inlineStr">
        <is>
          <t>No aplica</t>
        </is>
      </c>
      <c r="H1967" t="inlineStr"/>
      <c r="I1967" t="inlineStr">
        <is>
          <t>SQM</t>
        </is>
      </c>
    </row>
    <row r="1968">
      <c r="A1968" t="inlineStr">
        <is>
          <t>L10-14</t>
        </is>
      </c>
      <c r="B1968" t="inlineStr">
        <is>
          <t>Profundidad del agua subterránea bajo el punto de referencia</t>
        </is>
      </c>
      <c r="C1968" t="n">
        <v>1</v>
      </c>
      <c r="D1968" t="inlineStr">
        <is>
          <t>2.890</t>
        </is>
      </c>
      <c r="E1968" t="inlineStr">
        <is>
          <t>07-08-2025 14:07:00</t>
        </is>
      </c>
      <c r="F1968" t="inlineStr">
        <is>
          <t>mbpr</t>
        </is>
      </c>
      <c r="G1968" t="inlineStr">
        <is>
          <t>No aplica</t>
        </is>
      </c>
      <c r="H1968" t="inlineStr"/>
      <c r="I1968" t="inlineStr">
        <is>
          <t>SQM</t>
        </is>
      </c>
    </row>
    <row r="1969">
      <c r="A1969" t="inlineStr">
        <is>
          <t>L10-14</t>
        </is>
      </c>
      <c r="B1969" t="inlineStr">
        <is>
          <t>Profundidad del agua subterránea bajo el nivel de terreno</t>
        </is>
      </c>
      <c r="C1969" t="n">
        <v>2</v>
      </c>
      <c r="D1969" t="n">
        <v>1.935</v>
      </c>
      <c r="E1969" t="inlineStr">
        <is>
          <t>07-08-2025 14:07:00</t>
        </is>
      </c>
      <c r="F1969" t="inlineStr">
        <is>
          <t>mbnt</t>
        </is>
      </c>
      <c r="G1969" t="inlineStr">
        <is>
          <t>No aplica</t>
        </is>
      </c>
      <c r="H1969" t="inlineStr"/>
      <c r="I1969" t="inlineStr">
        <is>
          <t>SQM</t>
        </is>
      </c>
    </row>
    <row r="1970">
      <c r="A1970" t="inlineStr">
        <is>
          <t>L10-14</t>
        </is>
      </c>
      <c r="B1970" t="inlineStr">
        <is>
          <t>Cota del agua subterránea</t>
        </is>
      </c>
      <c r="C1970" t="n">
        <v>3</v>
      </c>
      <c r="D1970" t="inlineStr">
        <is>
          <t>2299.105</t>
        </is>
      </c>
      <c r="E1970" t="inlineStr">
        <is>
          <t>22-08-2025 12:19:00</t>
        </is>
      </c>
      <c r="F1970" t="inlineStr">
        <is>
          <t>msnm</t>
        </is>
      </c>
      <c r="G1970" t="inlineStr">
        <is>
          <t>No aplica</t>
        </is>
      </c>
      <c r="H1970" t="inlineStr"/>
      <c r="I1970" t="inlineStr">
        <is>
          <t>SQM</t>
        </is>
      </c>
    </row>
    <row r="1971">
      <c r="A1971" t="inlineStr">
        <is>
          <t>L10-14</t>
        </is>
      </c>
      <c r="B1971" t="inlineStr">
        <is>
          <t>Profundidad del agua subterránea bajo el punto de referencia</t>
        </is>
      </c>
      <c r="C1971" t="n">
        <v>1</v>
      </c>
      <c r="D1971" t="inlineStr">
        <is>
          <t>2.902</t>
        </is>
      </c>
      <c r="E1971" t="inlineStr">
        <is>
          <t>22-08-2025 12:19:00</t>
        </is>
      </c>
      <c r="F1971" t="inlineStr">
        <is>
          <t>mbpr</t>
        </is>
      </c>
      <c r="G1971" t="inlineStr">
        <is>
          <t>No aplica</t>
        </is>
      </c>
      <c r="H1971" t="inlineStr"/>
      <c r="I1971" t="inlineStr">
        <is>
          <t>SQM</t>
        </is>
      </c>
    </row>
    <row r="1972">
      <c r="A1972" t="inlineStr">
        <is>
          <t>L10-14</t>
        </is>
      </c>
      <c r="B1972" t="inlineStr">
        <is>
          <t>Profundidad del agua subterránea bajo el nivel de terreno</t>
        </is>
      </c>
      <c r="C1972" t="n">
        <v>2</v>
      </c>
      <c r="D1972" t="n">
        <v>1.947</v>
      </c>
      <c r="E1972" t="inlineStr">
        <is>
          <t>22-08-2025 12:19:00</t>
        </is>
      </c>
      <c r="F1972" t="inlineStr">
        <is>
          <t>mbnt</t>
        </is>
      </c>
      <c r="G1972" t="inlineStr">
        <is>
          <t>No aplica</t>
        </is>
      </c>
      <c r="H1972" t="inlineStr"/>
      <c r="I1972" t="inlineStr">
        <is>
          <t>SQM</t>
        </is>
      </c>
    </row>
    <row r="1973">
      <c r="A1973" t="inlineStr">
        <is>
          <t>L10-14</t>
        </is>
      </c>
      <c r="B1973" t="inlineStr">
        <is>
          <t>Cota del agua subterránea</t>
        </is>
      </c>
      <c r="C1973" t="n">
        <v>3</v>
      </c>
      <c r="D1973" t="inlineStr">
        <is>
          <t>2299.093</t>
        </is>
      </c>
      <c r="E1973" t="inlineStr">
        <is>
          <t>11-09-2025 13:44:00</t>
        </is>
      </c>
      <c r="F1973" t="inlineStr">
        <is>
          <t>msnm</t>
        </is>
      </c>
      <c r="G1973" t="inlineStr">
        <is>
          <t>No aplica</t>
        </is>
      </c>
      <c r="H1973" t="inlineStr"/>
      <c r="I1973" t="inlineStr">
        <is>
          <t>SQM</t>
        </is>
      </c>
    </row>
    <row r="1974">
      <c r="A1974" t="inlineStr">
        <is>
          <t>L10-14</t>
        </is>
      </c>
      <c r="B1974" t="inlineStr">
        <is>
          <t>Profundidad del agua subterránea bajo el punto de referencia</t>
        </is>
      </c>
      <c r="C1974" t="n">
        <v>1</v>
      </c>
      <c r="D1974" t="inlineStr">
        <is>
          <t>2.914</t>
        </is>
      </c>
      <c r="E1974" t="inlineStr">
        <is>
          <t>11-09-2025 13:44:00</t>
        </is>
      </c>
      <c r="F1974" t="inlineStr">
        <is>
          <t>mbpr</t>
        </is>
      </c>
      <c r="G1974" t="inlineStr">
        <is>
          <t>No aplica</t>
        </is>
      </c>
      <c r="H1974" t="inlineStr"/>
      <c r="I1974" t="inlineStr">
        <is>
          <t>SQM</t>
        </is>
      </c>
    </row>
    <row r="1975">
      <c r="A1975" t="inlineStr">
        <is>
          <t>L10-14</t>
        </is>
      </c>
      <c r="B1975" t="inlineStr">
        <is>
          <t>Profundidad del agua subterránea bajo el nivel de terreno</t>
        </is>
      </c>
      <c r="C1975" t="n">
        <v>2</v>
      </c>
      <c r="D1975" t="n">
        <v>1.959</v>
      </c>
      <c r="E1975" t="inlineStr">
        <is>
          <t>11-09-2025 13:44:00</t>
        </is>
      </c>
      <c r="F1975" t="inlineStr">
        <is>
          <t>mbnt</t>
        </is>
      </c>
      <c r="G1975" t="inlineStr">
        <is>
          <t>No aplica</t>
        </is>
      </c>
      <c r="H1975" t="inlineStr"/>
      <c r="I1975" t="inlineStr">
        <is>
          <t>SQM</t>
        </is>
      </c>
    </row>
    <row r="1976">
      <c r="A1976" t="inlineStr">
        <is>
          <t>L10-14</t>
        </is>
      </c>
      <c r="B1976" t="inlineStr">
        <is>
          <t>Cota del agua subterránea</t>
        </is>
      </c>
      <c r="C1976" t="n">
        <v>3</v>
      </c>
      <c r="D1976" t="inlineStr">
        <is>
          <t>2299.086</t>
        </is>
      </c>
      <c r="E1976" t="inlineStr">
        <is>
          <t>26-09-2025 10:38:00</t>
        </is>
      </c>
      <c r="F1976" t="inlineStr">
        <is>
          <t>msnm</t>
        </is>
      </c>
      <c r="G1976" t="inlineStr">
        <is>
          <t>No aplica</t>
        </is>
      </c>
      <c r="H1976" t="inlineStr"/>
      <c r="I1976" t="inlineStr">
        <is>
          <t>SQM</t>
        </is>
      </c>
    </row>
    <row r="1977">
      <c r="A1977" t="inlineStr">
        <is>
          <t>L10-14</t>
        </is>
      </c>
      <c r="B1977" t="inlineStr">
        <is>
          <t>Profundidad del agua subterránea bajo el punto de referencia</t>
        </is>
      </c>
      <c r="C1977" t="n">
        <v>1</v>
      </c>
      <c r="D1977" t="inlineStr">
        <is>
          <t>2.921</t>
        </is>
      </c>
      <c r="E1977" t="inlineStr">
        <is>
          <t>26-09-2025 10:38:00</t>
        </is>
      </c>
      <c r="F1977" t="inlineStr">
        <is>
          <t>mbpr</t>
        </is>
      </c>
      <c r="G1977" t="inlineStr">
        <is>
          <t>No aplica</t>
        </is>
      </c>
      <c r="H1977" t="inlineStr"/>
      <c r="I1977" t="inlineStr">
        <is>
          <t>SQM</t>
        </is>
      </c>
    </row>
    <row r="1978">
      <c r="A1978" t="inlineStr">
        <is>
          <t>L10-14</t>
        </is>
      </c>
      <c r="B1978" t="inlineStr">
        <is>
          <t>Profundidad del agua subterránea bajo el nivel de terreno</t>
        </is>
      </c>
      <c r="C1978" t="n">
        <v>2</v>
      </c>
      <c r="D1978" t="n">
        <v>1.966</v>
      </c>
      <c r="E1978" t="inlineStr">
        <is>
          <t>26-09-2025 10:38:00</t>
        </is>
      </c>
      <c r="F1978" t="inlineStr">
        <is>
          <t>mbnt</t>
        </is>
      </c>
      <c r="G1978" t="inlineStr">
        <is>
          <t>No aplica</t>
        </is>
      </c>
      <c r="H1978" t="inlineStr"/>
      <c r="I1978" t="inlineStr">
        <is>
          <t>SQM</t>
        </is>
      </c>
    </row>
    <row r="1979">
      <c r="A1979" t="inlineStr">
        <is>
          <t>L10-14</t>
        </is>
      </c>
      <c r="B1979" t="inlineStr">
        <is>
          <t>Cota del agua subterránea</t>
        </is>
      </c>
      <c r="C1979" t="n">
        <v>3</v>
      </c>
      <c r="D1979" t="inlineStr">
        <is>
          <t>2299.091</t>
        </is>
      </c>
      <c r="E1979" t="inlineStr">
        <is>
          <t>02-10-2025 15:31:00</t>
        </is>
      </c>
      <c r="F1979" t="inlineStr">
        <is>
          <t>msnm</t>
        </is>
      </c>
      <c r="G1979" t="inlineStr">
        <is>
          <t>No aplica</t>
        </is>
      </c>
      <c r="H1979" t="inlineStr"/>
      <c r="I1979" t="inlineStr">
        <is>
          <t>SQM</t>
        </is>
      </c>
    </row>
    <row r="1980">
      <c r="A1980" t="inlineStr">
        <is>
          <t>L10-14</t>
        </is>
      </c>
      <c r="B1980" t="inlineStr">
        <is>
          <t>Profundidad del agua subterránea bajo el punto de referencia</t>
        </is>
      </c>
      <c r="C1980" t="n">
        <v>1</v>
      </c>
      <c r="D1980" t="inlineStr">
        <is>
          <t>2.916</t>
        </is>
      </c>
      <c r="E1980" t="inlineStr">
        <is>
          <t>02-10-2025 15:31:00</t>
        </is>
      </c>
      <c r="F1980" t="inlineStr">
        <is>
          <t>mbpr</t>
        </is>
      </c>
      <c r="G1980" t="inlineStr">
        <is>
          <t>No aplica</t>
        </is>
      </c>
      <c r="H1980" t="inlineStr"/>
      <c r="I1980" t="inlineStr">
        <is>
          <t>SQM</t>
        </is>
      </c>
    </row>
    <row r="1981">
      <c r="A1981" t="inlineStr">
        <is>
          <t>L10-14</t>
        </is>
      </c>
      <c r="B1981" t="inlineStr">
        <is>
          <t>Profundidad del agua subterránea bajo el nivel de terreno</t>
        </is>
      </c>
      <c r="C1981" t="n">
        <v>2</v>
      </c>
      <c r="D1981" t="n">
        <v>1.961</v>
      </c>
      <c r="E1981" t="inlineStr">
        <is>
          <t>02-10-2025 15:31:00</t>
        </is>
      </c>
      <c r="F1981" t="inlineStr">
        <is>
          <t>mbnt</t>
        </is>
      </c>
      <c r="G1981" t="inlineStr">
        <is>
          <t>No aplica</t>
        </is>
      </c>
      <c r="H1981" t="inlineStr"/>
      <c r="I1981" t="inlineStr">
        <is>
          <t>SQM</t>
        </is>
      </c>
    </row>
    <row r="1982">
      <c r="A1982" t="inlineStr">
        <is>
          <t>L10-14</t>
        </is>
      </c>
      <c r="B1982" t="inlineStr">
        <is>
          <t>Cota del agua subterránea</t>
        </is>
      </c>
      <c r="C1982" t="n">
        <v>3</v>
      </c>
      <c r="D1982" t="inlineStr">
        <is>
          <t>2299.089</t>
        </is>
      </c>
      <c r="E1982" t="inlineStr">
        <is>
          <t>24-10-2025 12:20:00</t>
        </is>
      </c>
      <c r="F1982" t="inlineStr">
        <is>
          <t>msnm</t>
        </is>
      </c>
      <c r="G1982" t="inlineStr">
        <is>
          <t>No aplica</t>
        </is>
      </c>
      <c r="H1982" t="inlineStr"/>
      <c r="I1982" t="inlineStr">
        <is>
          <t>SQM</t>
        </is>
      </c>
    </row>
    <row r="1983">
      <c r="A1983" t="inlineStr">
        <is>
          <t>L10-14</t>
        </is>
      </c>
      <c r="B1983" t="inlineStr">
        <is>
          <t>Profundidad del agua subterránea bajo el punto de referencia</t>
        </is>
      </c>
      <c r="C1983" t="n">
        <v>1</v>
      </c>
      <c r="D1983" t="inlineStr">
        <is>
          <t>2.918</t>
        </is>
      </c>
      <c r="E1983" t="inlineStr">
        <is>
          <t>24-10-2025 12:20:00</t>
        </is>
      </c>
      <c r="F1983" t="inlineStr">
        <is>
          <t>mbpr</t>
        </is>
      </c>
      <c r="G1983" t="inlineStr">
        <is>
          <t>No aplica</t>
        </is>
      </c>
      <c r="H1983" t="inlineStr"/>
      <c r="I1983" t="inlineStr">
        <is>
          <t>SQM</t>
        </is>
      </c>
    </row>
    <row r="1984">
      <c r="A1984" t="inlineStr">
        <is>
          <t>L10-14</t>
        </is>
      </c>
      <c r="B1984" t="inlineStr">
        <is>
          <t>Profundidad del agua subterránea bajo el nivel de terreno</t>
        </is>
      </c>
      <c r="C1984" t="n">
        <v>2</v>
      </c>
      <c r="D1984" t="n">
        <v>1.963</v>
      </c>
      <c r="E1984" t="inlineStr">
        <is>
          <t>24-10-2025 12:20:00</t>
        </is>
      </c>
      <c r="F1984" t="inlineStr">
        <is>
          <t>mbnt</t>
        </is>
      </c>
      <c r="G1984" t="inlineStr">
        <is>
          <t>No aplica</t>
        </is>
      </c>
      <c r="H1984" t="inlineStr"/>
      <c r="I1984" t="inlineStr">
        <is>
          <t>SQM</t>
        </is>
      </c>
    </row>
    <row r="1985">
      <c r="A1985" t="inlineStr">
        <is>
          <t>L10-14</t>
        </is>
      </c>
      <c r="B1985" t="inlineStr">
        <is>
          <t>Cota del agua subterránea</t>
        </is>
      </c>
      <c r="C1985" t="n">
        <v>3</v>
      </c>
      <c r="D1985" t="inlineStr">
        <is>
          <t>2299.082</t>
        </is>
      </c>
      <c r="E1985" t="inlineStr">
        <is>
          <t>10-11-2025 12:33:00</t>
        </is>
      </c>
      <c r="F1985" t="inlineStr">
        <is>
          <t>msnm</t>
        </is>
      </c>
      <c r="G1985" t="inlineStr">
        <is>
          <t>No aplica</t>
        </is>
      </c>
      <c r="H1985" t="inlineStr"/>
      <c r="I1985" t="inlineStr">
        <is>
          <t>SQM</t>
        </is>
      </c>
    </row>
    <row r="1986">
      <c r="A1986" t="inlineStr">
        <is>
          <t>L10-14</t>
        </is>
      </c>
      <c r="B1986" t="inlineStr">
        <is>
          <t>Profundidad del agua subterránea bajo el punto de referencia</t>
        </is>
      </c>
      <c r="C1986" t="n">
        <v>1</v>
      </c>
      <c r="D1986" t="inlineStr">
        <is>
          <t>2.925</t>
        </is>
      </c>
      <c r="E1986" t="inlineStr">
        <is>
          <t>10-11-2025 12:33:00</t>
        </is>
      </c>
      <c r="F1986" t="inlineStr">
        <is>
          <t>mbpr</t>
        </is>
      </c>
      <c r="G1986" t="inlineStr">
        <is>
          <t>No aplica</t>
        </is>
      </c>
      <c r="H1986" t="inlineStr"/>
      <c r="I1986" t="inlineStr">
        <is>
          <t>SQM</t>
        </is>
      </c>
    </row>
    <row r="1987">
      <c r="A1987" t="inlineStr">
        <is>
          <t>L10-14</t>
        </is>
      </c>
      <c r="B1987" t="inlineStr">
        <is>
          <t>Profundidad del agua subterránea bajo el nivel de terreno</t>
        </is>
      </c>
      <c r="C1987" t="n">
        <v>2</v>
      </c>
      <c r="D1987" t="n">
        <v>1.97</v>
      </c>
      <c r="E1987" t="inlineStr">
        <is>
          <t>10-11-2025 12:33:00</t>
        </is>
      </c>
      <c r="F1987" t="inlineStr">
        <is>
          <t>mbnt</t>
        </is>
      </c>
      <c r="G1987" t="inlineStr">
        <is>
          <t>No aplica</t>
        </is>
      </c>
      <c r="H1987" t="inlineStr"/>
      <c r="I1987" t="inlineStr">
        <is>
          <t>SQM</t>
        </is>
      </c>
    </row>
    <row r="1988">
      <c r="A1988" t="inlineStr">
        <is>
          <t>L10-14</t>
        </is>
      </c>
      <c r="B1988" t="inlineStr">
        <is>
          <t>Cota del agua subterránea</t>
        </is>
      </c>
      <c r="C1988" t="n">
        <v>3</v>
      </c>
      <c r="D1988" t="inlineStr">
        <is>
          <t>2299.082</t>
        </is>
      </c>
      <c r="E1988" t="inlineStr">
        <is>
          <t>24-11-2025 11:07:00</t>
        </is>
      </c>
      <c r="F1988" t="inlineStr">
        <is>
          <t>msnm</t>
        </is>
      </c>
      <c r="G1988" t="inlineStr">
        <is>
          <t>No aplica</t>
        </is>
      </c>
      <c r="H1988" t="inlineStr"/>
      <c r="I1988" t="inlineStr">
        <is>
          <t>SQM</t>
        </is>
      </c>
    </row>
    <row r="1989">
      <c r="A1989" t="inlineStr">
        <is>
          <t>L10-14</t>
        </is>
      </c>
      <c r="B1989" t="inlineStr">
        <is>
          <t>Profundidad del agua subterránea bajo el punto de referencia</t>
        </is>
      </c>
      <c r="C1989" t="n">
        <v>1</v>
      </c>
      <c r="D1989" t="inlineStr">
        <is>
          <t>2.925</t>
        </is>
      </c>
      <c r="E1989" t="inlineStr">
        <is>
          <t>24-11-2025 11:07:00</t>
        </is>
      </c>
      <c r="F1989" t="inlineStr">
        <is>
          <t>mbpr</t>
        </is>
      </c>
      <c r="G1989" t="inlineStr">
        <is>
          <t>No aplica</t>
        </is>
      </c>
      <c r="H1989" t="inlineStr"/>
      <c r="I1989" t="inlineStr">
        <is>
          <t>SQM</t>
        </is>
      </c>
    </row>
    <row r="1990">
      <c r="A1990" t="inlineStr">
        <is>
          <t>L10-14</t>
        </is>
      </c>
      <c r="B1990" t="inlineStr">
        <is>
          <t>Profundidad del agua subterránea bajo el nivel de terreno</t>
        </is>
      </c>
      <c r="C1990" t="n">
        <v>2</v>
      </c>
      <c r="D1990" t="n">
        <v>1.97</v>
      </c>
      <c r="E1990" t="inlineStr">
        <is>
          <t>24-11-2025 11:07:00</t>
        </is>
      </c>
      <c r="F1990" t="inlineStr">
        <is>
          <t>mbnt</t>
        </is>
      </c>
      <c r="G1990" t="inlineStr">
        <is>
          <t>No aplica</t>
        </is>
      </c>
      <c r="H1990" t="inlineStr"/>
      <c r="I1990" t="inlineStr">
        <is>
          <t>SQM</t>
        </is>
      </c>
    </row>
    <row r="1991">
      <c r="A1991" t="inlineStr">
        <is>
          <t>L10-14</t>
        </is>
      </c>
      <c r="B1991" t="inlineStr">
        <is>
          <t>Cota del agua subterránea</t>
        </is>
      </c>
      <c r="C1991" t="n">
        <v>3</v>
      </c>
      <c r="D1991" t="inlineStr">
        <is>
          <t>2299.077</t>
        </is>
      </c>
      <c r="E1991" t="inlineStr">
        <is>
          <t>05-12-2025 13:47:00</t>
        </is>
      </c>
      <c r="F1991" t="inlineStr">
        <is>
          <t>msnm</t>
        </is>
      </c>
      <c r="G1991" t="inlineStr">
        <is>
          <t>No aplica</t>
        </is>
      </c>
      <c r="H1991" t="inlineStr"/>
      <c r="I1991" t="inlineStr">
        <is>
          <t>SQM</t>
        </is>
      </c>
    </row>
    <row r="1992">
      <c r="A1992" t="inlineStr">
        <is>
          <t>L10-14</t>
        </is>
      </c>
      <c r="B1992" t="inlineStr">
        <is>
          <t>Profundidad del agua subterránea bajo el punto de referencia</t>
        </is>
      </c>
      <c r="C1992" t="n">
        <v>1</v>
      </c>
      <c r="D1992" t="inlineStr">
        <is>
          <t>2.930</t>
        </is>
      </c>
      <c r="E1992" t="inlineStr">
        <is>
          <t>05-12-2025 13:47:00</t>
        </is>
      </c>
      <c r="F1992" t="inlineStr">
        <is>
          <t>mbpr</t>
        </is>
      </c>
      <c r="G1992" t="inlineStr">
        <is>
          <t>No aplica</t>
        </is>
      </c>
      <c r="H1992" t="inlineStr"/>
      <c r="I1992" t="inlineStr">
        <is>
          <t>SQM</t>
        </is>
      </c>
    </row>
    <row r="1993">
      <c r="A1993" t="inlineStr">
        <is>
          <t>L10-14</t>
        </is>
      </c>
      <c r="B1993" t="inlineStr">
        <is>
          <t>Profundidad del agua subterránea bajo el nivel de terreno</t>
        </is>
      </c>
      <c r="C1993" t="n">
        <v>2</v>
      </c>
      <c r="D1993" t="n">
        <v>1.975</v>
      </c>
      <c r="E1993" t="inlineStr">
        <is>
          <t>05-12-2025 13:47:00</t>
        </is>
      </c>
      <c r="F1993" t="inlineStr">
        <is>
          <t>mbnt</t>
        </is>
      </c>
      <c r="G1993" t="inlineStr">
        <is>
          <t>No aplica</t>
        </is>
      </c>
      <c r="H1993" t="inlineStr"/>
      <c r="I1993" t="inlineStr">
        <is>
          <t>SQM</t>
        </is>
      </c>
    </row>
    <row r="1994">
      <c r="A1994" t="inlineStr">
        <is>
          <t>L10-14</t>
        </is>
      </c>
      <c r="B1994" t="inlineStr">
        <is>
          <t>Cota del agua subterránea</t>
        </is>
      </c>
      <c r="C1994" t="n">
        <v>3</v>
      </c>
      <c r="D1994" t="inlineStr">
        <is>
          <t>2299.074</t>
        </is>
      </c>
      <c r="E1994" t="inlineStr">
        <is>
          <t>19-12-2025 12:46:00</t>
        </is>
      </c>
      <c r="F1994" t="inlineStr">
        <is>
          <t>msnm</t>
        </is>
      </c>
      <c r="G1994" t="inlineStr">
        <is>
          <t>No aplica</t>
        </is>
      </c>
      <c r="H1994" t="inlineStr"/>
      <c r="I1994" t="inlineStr">
        <is>
          <t>SQM</t>
        </is>
      </c>
    </row>
    <row r="1995">
      <c r="A1995" t="inlineStr">
        <is>
          <t>L10-14</t>
        </is>
      </c>
      <c r="B1995" t="inlineStr">
        <is>
          <t>Profundidad del agua subterránea bajo el punto de referencia</t>
        </is>
      </c>
      <c r="C1995" t="n">
        <v>1</v>
      </c>
      <c r="D1995" t="inlineStr">
        <is>
          <t>2.933</t>
        </is>
      </c>
      <c r="E1995" t="inlineStr">
        <is>
          <t>19-12-2025 12:46:00</t>
        </is>
      </c>
      <c r="F1995" t="inlineStr">
        <is>
          <t>mbpr</t>
        </is>
      </c>
      <c r="G1995" t="inlineStr">
        <is>
          <t>No aplica</t>
        </is>
      </c>
      <c r="H1995" t="inlineStr"/>
      <c r="I1995" t="inlineStr">
        <is>
          <t>SQM</t>
        </is>
      </c>
    </row>
    <row r="1996">
      <c r="A1996" t="inlineStr">
        <is>
          <t>L10-14</t>
        </is>
      </c>
      <c r="B1996" t="inlineStr">
        <is>
          <t>Profundidad del agua subterránea bajo el nivel de terreno</t>
        </is>
      </c>
      <c r="C1996" t="n">
        <v>2</v>
      </c>
      <c r="D1996" t="n">
        <v>1.978</v>
      </c>
      <c r="E1996" t="inlineStr">
        <is>
          <t>19-12-2025 12:46:00</t>
        </is>
      </c>
      <c r="F1996" t="inlineStr">
        <is>
          <t>mbnt</t>
        </is>
      </c>
      <c r="G1996" t="inlineStr">
        <is>
          <t>No aplica</t>
        </is>
      </c>
      <c r="H1996" t="inlineStr"/>
      <c r="I1996" t="inlineStr">
        <is>
          <t>SQM</t>
        </is>
      </c>
    </row>
    <row r="1997">
      <c r="A1997" t="inlineStr">
        <is>
          <t>L10-15</t>
        </is>
      </c>
      <c r="B1997" t="inlineStr">
        <is>
          <t>Cota del agua subterránea</t>
        </is>
      </c>
      <c r="C1997" t="n">
        <v>3</v>
      </c>
      <c r="D1997" t="inlineStr">
        <is>
          <t>2299.537</t>
        </is>
      </c>
      <c r="E1997" t="inlineStr">
        <is>
          <t>18-07-2025 14:15:00</t>
        </is>
      </c>
      <c r="F1997" t="inlineStr">
        <is>
          <t>msnm</t>
        </is>
      </c>
      <c r="G1997" t="inlineStr">
        <is>
          <t>No aplica</t>
        </is>
      </c>
      <c r="H1997" t="inlineStr"/>
      <c r="I1997" t="inlineStr">
        <is>
          <t>SQM</t>
        </is>
      </c>
    </row>
    <row r="1998">
      <c r="A1998" t="inlineStr">
        <is>
          <t>L10-15</t>
        </is>
      </c>
      <c r="B1998" t="inlineStr">
        <is>
          <t>Profundidad del agua subterránea bajo el punto de referencia</t>
        </is>
      </c>
      <c r="C1998" t="n">
        <v>1</v>
      </c>
      <c r="D1998" t="inlineStr">
        <is>
          <t>2.322</t>
        </is>
      </c>
      <c r="E1998" t="inlineStr">
        <is>
          <t>18-07-2025 14:15:00</t>
        </is>
      </c>
      <c r="F1998" t="inlineStr">
        <is>
          <t>mbpr</t>
        </is>
      </c>
      <c r="G1998" t="inlineStr">
        <is>
          <t>No aplica</t>
        </is>
      </c>
      <c r="H1998" t="inlineStr"/>
      <c r="I1998" t="inlineStr">
        <is>
          <t>SQM</t>
        </is>
      </c>
    </row>
    <row r="1999">
      <c r="A1999" t="inlineStr">
        <is>
          <t>L10-15</t>
        </is>
      </c>
      <c r="B1999" t="inlineStr">
        <is>
          <t>Profundidad del agua subterránea bajo el nivel de terreno</t>
        </is>
      </c>
      <c r="C1999" t="n">
        <v>2</v>
      </c>
      <c r="D1999" t="n">
        <v>1.507</v>
      </c>
      <c r="E1999" t="inlineStr">
        <is>
          <t>18-07-2025 14:15:00</t>
        </is>
      </c>
      <c r="F1999" t="inlineStr">
        <is>
          <t>mbnt</t>
        </is>
      </c>
      <c r="G1999" t="inlineStr">
        <is>
          <t>No aplica</t>
        </is>
      </c>
      <c r="H1999" t="inlineStr"/>
      <c r="I1999" t="inlineStr">
        <is>
          <t>SQM</t>
        </is>
      </c>
    </row>
    <row r="2000">
      <c r="A2000" t="inlineStr">
        <is>
          <t>L10-15</t>
        </is>
      </c>
      <c r="B2000" t="inlineStr">
        <is>
          <t>Cota del agua subterránea</t>
        </is>
      </c>
      <c r="C2000" t="n">
        <v>3</v>
      </c>
      <c r="D2000" t="inlineStr">
        <is>
          <t>2299.531</t>
        </is>
      </c>
      <c r="E2000" t="inlineStr">
        <is>
          <t>04-08-2025 15:33:00</t>
        </is>
      </c>
      <c r="F2000" t="inlineStr">
        <is>
          <t>msnm</t>
        </is>
      </c>
      <c r="G2000" t="inlineStr">
        <is>
          <t>No aplica</t>
        </is>
      </c>
      <c r="H2000" t="inlineStr"/>
      <c r="I2000" t="inlineStr">
        <is>
          <t>SQM</t>
        </is>
      </c>
    </row>
    <row r="2001">
      <c r="A2001" t="inlineStr">
        <is>
          <t>L10-15</t>
        </is>
      </c>
      <c r="B2001" t="inlineStr">
        <is>
          <t>Profundidad del agua subterránea bajo el punto de referencia</t>
        </is>
      </c>
      <c r="C2001" t="n">
        <v>1</v>
      </c>
      <c r="D2001" t="inlineStr">
        <is>
          <t>2.328</t>
        </is>
      </c>
      <c r="E2001" t="inlineStr">
        <is>
          <t>04-08-2025 15:33:00</t>
        </is>
      </c>
      <c r="F2001" t="inlineStr">
        <is>
          <t>mbpr</t>
        </is>
      </c>
      <c r="G2001" t="inlineStr">
        <is>
          <t>No aplica</t>
        </is>
      </c>
      <c r="H2001" t="inlineStr"/>
      <c r="I2001" t="inlineStr">
        <is>
          <t>SQM</t>
        </is>
      </c>
    </row>
    <row r="2002">
      <c r="A2002" t="inlineStr">
        <is>
          <t>L10-15</t>
        </is>
      </c>
      <c r="B2002" t="inlineStr">
        <is>
          <t>Profundidad del agua subterránea bajo el nivel de terreno</t>
        </is>
      </c>
      <c r="C2002" t="n">
        <v>2</v>
      </c>
      <c r="D2002" t="n">
        <v>1.513</v>
      </c>
      <c r="E2002" t="inlineStr">
        <is>
          <t>04-08-2025 15:33:00</t>
        </is>
      </c>
      <c r="F2002" t="inlineStr">
        <is>
          <t>mbnt</t>
        </is>
      </c>
      <c r="G2002" t="inlineStr">
        <is>
          <t>No aplica</t>
        </is>
      </c>
      <c r="H2002" t="inlineStr"/>
      <c r="I2002" t="inlineStr">
        <is>
          <t>SQM</t>
        </is>
      </c>
    </row>
    <row r="2003">
      <c r="A2003" t="inlineStr">
        <is>
          <t>L10-15</t>
        </is>
      </c>
      <c r="B2003" t="inlineStr">
        <is>
          <t>Cota del agua subterránea</t>
        </is>
      </c>
      <c r="C2003" t="n">
        <v>3</v>
      </c>
      <c r="D2003" t="inlineStr">
        <is>
          <t>2299.525</t>
        </is>
      </c>
      <c r="E2003" t="inlineStr">
        <is>
          <t>25-08-2025 11:30:00</t>
        </is>
      </c>
      <c r="F2003" t="inlineStr">
        <is>
          <t>msnm</t>
        </is>
      </c>
      <c r="G2003" t="inlineStr">
        <is>
          <t>No aplica</t>
        </is>
      </c>
      <c r="H2003" t="inlineStr"/>
      <c r="I2003" t="inlineStr">
        <is>
          <t>SQM</t>
        </is>
      </c>
    </row>
    <row r="2004">
      <c r="A2004" t="inlineStr">
        <is>
          <t>L10-15</t>
        </is>
      </c>
      <c r="B2004" t="inlineStr">
        <is>
          <t>Profundidad del agua subterránea bajo el punto de referencia</t>
        </is>
      </c>
      <c r="C2004" t="n">
        <v>1</v>
      </c>
      <c r="D2004" t="inlineStr">
        <is>
          <t>2.334</t>
        </is>
      </c>
      <c r="E2004" t="inlineStr">
        <is>
          <t>25-08-2025 11:30:00</t>
        </is>
      </c>
      <c r="F2004" t="inlineStr">
        <is>
          <t>mbpr</t>
        </is>
      </c>
      <c r="G2004" t="inlineStr">
        <is>
          <t>No aplica</t>
        </is>
      </c>
      <c r="H2004" t="inlineStr"/>
      <c r="I2004" t="inlineStr">
        <is>
          <t>SQM</t>
        </is>
      </c>
    </row>
    <row r="2005">
      <c r="A2005" t="inlineStr">
        <is>
          <t>L10-15</t>
        </is>
      </c>
      <c r="B2005" t="inlineStr">
        <is>
          <t>Profundidad del agua subterránea bajo el nivel de terreno</t>
        </is>
      </c>
      <c r="C2005" t="n">
        <v>2</v>
      </c>
      <c r="D2005" t="n">
        <v>1.519</v>
      </c>
      <c r="E2005" t="inlineStr">
        <is>
          <t>25-08-2025 11:30:00</t>
        </is>
      </c>
      <c r="F2005" t="inlineStr">
        <is>
          <t>mbnt</t>
        </is>
      </c>
      <c r="G2005" t="inlineStr">
        <is>
          <t>No aplica</t>
        </is>
      </c>
      <c r="H2005" t="inlineStr"/>
      <c r="I2005" t="inlineStr">
        <is>
          <t>SQM</t>
        </is>
      </c>
    </row>
    <row r="2006">
      <c r="A2006" t="inlineStr">
        <is>
          <t>L10-15</t>
        </is>
      </c>
      <c r="B2006" t="inlineStr">
        <is>
          <t>Cota del agua subterránea</t>
        </is>
      </c>
      <c r="C2006" t="n">
        <v>3</v>
      </c>
      <c r="D2006" t="inlineStr">
        <is>
          <t>2299.518</t>
        </is>
      </c>
      <c r="E2006" t="inlineStr">
        <is>
          <t>12-09-2025 14:51:00</t>
        </is>
      </c>
      <c r="F2006" t="inlineStr">
        <is>
          <t>msnm</t>
        </is>
      </c>
      <c r="G2006" t="inlineStr">
        <is>
          <t>No aplica</t>
        </is>
      </c>
      <c r="H2006" t="inlineStr"/>
      <c r="I2006" t="inlineStr">
        <is>
          <t>SQM</t>
        </is>
      </c>
    </row>
    <row r="2007">
      <c r="A2007" t="inlineStr">
        <is>
          <t>L10-15</t>
        </is>
      </c>
      <c r="B2007" t="inlineStr">
        <is>
          <t>Profundidad del agua subterránea bajo el punto de referencia</t>
        </is>
      </c>
      <c r="C2007" t="n">
        <v>1</v>
      </c>
      <c r="D2007" t="inlineStr">
        <is>
          <t>2.341</t>
        </is>
      </c>
      <c r="E2007" t="inlineStr">
        <is>
          <t>12-09-2025 14:51:00</t>
        </is>
      </c>
      <c r="F2007" t="inlineStr">
        <is>
          <t>mbpr</t>
        </is>
      </c>
      <c r="G2007" t="inlineStr">
        <is>
          <t>No aplica</t>
        </is>
      </c>
      <c r="H2007" t="inlineStr"/>
      <c r="I2007" t="inlineStr">
        <is>
          <t>SQM</t>
        </is>
      </c>
    </row>
    <row r="2008">
      <c r="A2008" t="inlineStr">
        <is>
          <t>L10-15</t>
        </is>
      </c>
      <c r="B2008" t="inlineStr">
        <is>
          <t>Profundidad del agua subterránea bajo el nivel de terreno</t>
        </is>
      </c>
      <c r="C2008" t="n">
        <v>2</v>
      </c>
      <c r="D2008" t="n">
        <v>1.526</v>
      </c>
      <c r="E2008" t="inlineStr">
        <is>
          <t>12-09-2025 14:51:00</t>
        </is>
      </c>
      <c r="F2008" t="inlineStr">
        <is>
          <t>mbnt</t>
        </is>
      </c>
      <c r="G2008" t="inlineStr">
        <is>
          <t>No aplica</t>
        </is>
      </c>
      <c r="H2008" t="inlineStr"/>
      <c r="I2008" t="inlineStr">
        <is>
          <t>SQM</t>
        </is>
      </c>
    </row>
    <row r="2009">
      <c r="A2009" t="inlineStr">
        <is>
          <t>L10-15</t>
        </is>
      </c>
      <c r="B2009" t="inlineStr">
        <is>
          <t>Cota del agua subterránea</t>
        </is>
      </c>
      <c r="C2009" t="n">
        <v>3</v>
      </c>
      <c r="D2009" t="inlineStr">
        <is>
          <t>2299.517</t>
        </is>
      </c>
      <c r="E2009" t="inlineStr">
        <is>
          <t>22-09-2025 11:36:00</t>
        </is>
      </c>
      <c r="F2009" t="inlineStr">
        <is>
          <t>msnm</t>
        </is>
      </c>
      <c r="G2009" t="inlineStr">
        <is>
          <t>No aplica</t>
        </is>
      </c>
      <c r="H2009" t="inlineStr"/>
      <c r="I2009" t="inlineStr">
        <is>
          <t>SQM</t>
        </is>
      </c>
    </row>
    <row r="2010">
      <c r="A2010" t="inlineStr">
        <is>
          <t>L10-15</t>
        </is>
      </c>
      <c r="B2010" t="inlineStr">
        <is>
          <t>Profundidad del agua subterránea bajo el punto de referencia</t>
        </is>
      </c>
      <c r="C2010" t="n">
        <v>1</v>
      </c>
      <c r="D2010" t="inlineStr">
        <is>
          <t>2.342</t>
        </is>
      </c>
      <c r="E2010" t="inlineStr">
        <is>
          <t>22-09-2025 11:36:00</t>
        </is>
      </c>
      <c r="F2010" t="inlineStr">
        <is>
          <t>mbpr</t>
        </is>
      </c>
      <c r="G2010" t="inlineStr">
        <is>
          <t>No aplica</t>
        </is>
      </c>
      <c r="H2010" t="inlineStr"/>
      <c r="I2010" t="inlineStr">
        <is>
          <t>SQM</t>
        </is>
      </c>
    </row>
    <row r="2011">
      <c r="A2011" t="inlineStr">
        <is>
          <t>L10-15</t>
        </is>
      </c>
      <c r="B2011" t="inlineStr">
        <is>
          <t>Profundidad del agua subterránea bajo el nivel de terreno</t>
        </is>
      </c>
      <c r="C2011" t="n">
        <v>2</v>
      </c>
      <c r="D2011" t="n">
        <v>1.527</v>
      </c>
      <c r="E2011" t="inlineStr">
        <is>
          <t>22-09-2025 11:36:00</t>
        </is>
      </c>
      <c r="F2011" t="inlineStr">
        <is>
          <t>mbnt</t>
        </is>
      </c>
      <c r="G2011" t="inlineStr">
        <is>
          <t>No aplica</t>
        </is>
      </c>
      <c r="H2011" t="inlineStr"/>
      <c r="I2011" t="inlineStr">
        <is>
          <t>SQM</t>
        </is>
      </c>
    </row>
    <row r="2012">
      <c r="A2012" t="inlineStr">
        <is>
          <t>L10-15</t>
        </is>
      </c>
      <c r="B2012" t="inlineStr">
        <is>
          <t>Cota del agua subterránea</t>
        </is>
      </c>
      <c r="C2012" t="n">
        <v>3</v>
      </c>
      <c r="D2012" t="inlineStr">
        <is>
          <t>2299.512</t>
        </is>
      </c>
      <c r="E2012" t="inlineStr">
        <is>
          <t>06-10-2025 11:14:00</t>
        </is>
      </c>
      <c r="F2012" t="inlineStr">
        <is>
          <t>msnm</t>
        </is>
      </c>
      <c r="G2012" t="inlineStr">
        <is>
          <t>No aplica</t>
        </is>
      </c>
      <c r="H2012" t="inlineStr"/>
      <c r="I2012" t="inlineStr">
        <is>
          <t>SQM</t>
        </is>
      </c>
    </row>
    <row r="2013">
      <c r="A2013" t="inlineStr">
        <is>
          <t>L10-15</t>
        </is>
      </c>
      <c r="B2013" t="inlineStr">
        <is>
          <t>Profundidad del agua subterránea bajo el punto de referencia</t>
        </is>
      </c>
      <c r="C2013" t="n">
        <v>1</v>
      </c>
      <c r="D2013" t="inlineStr">
        <is>
          <t>2.347</t>
        </is>
      </c>
      <c r="E2013" t="inlineStr">
        <is>
          <t>06-10-2025 11:14:00</t>
        </is>
      </c>
      <c r="F2013" t="inlineStr">
        <is>
          <t>mbpr</t>
        </is>
      </c>
      <c r="G2013" t="inlineStr">
        <is>
          <t>No aplica</t>
        </is>
      </c>
      <c r="H2013" t="inlineStr"/>
      <c r="I2013" t="inlineStr">
        <is>
          <t>SQM</t>
        </is>
      </c>
    </row>
    <row r="2014">
      <c r="A2014" t="inlineStr">
        <is>
          <t>L10-15</t>
        </is>
      </c>
      <c r="B2014" t="inlineStr">
        <is>
          <t>Profundidad del agua subterránea bajo el nivel de terreno</t>
        </is>
      </c>
      <c r="C2014" t="n">
        <v>2</v>
      </c>
      <c r="D2014" t="n">
        <v>1.532</v>
      </c>
      <c r="E2014" t="inlineStr">
        <is>
          <t>06-10-2025 11:14:00</t>
        </is>
      </c>
      <c r="F2014" t="inlineStr">
        <is>
          <t>mbnt</t>
        </is>
      </c>
      <c r="G2014" t="inlineStr">
        <is>
          <t>No aplica</t>
        </is>
      </c>
      <c r="H2014" t="inlineStr"/>
      <c r="I2014" t="inlineStr">
        <is>
          <t>SQM</t>
        </is>
      </c>
    </row>
    <row r="2015">
      <c r="A2015" t="inlineStr">
        <is>
          <t>L10-15</t>
        </is>
      </c>
      <c r="B2015" t="inlineStr">
        <is>
          <t>Cota del agua subterránea</t>
        </is>
      </c>
      <c r="C2015" t="n">
        <v>3</v>
      </c>
      <c r="D2015" t="inlineStr"/>
      <c r="E2015" t="inlineStr">
        <is>
          <t>20-11-2025 12:00:00</t>
        </is>
      </c>
      <c r="F2015" t="inlineStr">
        <is>
          <t>msnm</t>
        </is>
      </c>
      <c r="G2015" t="inlineStr">
        <is>
          <t>No aplica</t>
        </is>
      </c>
      <c r="H2015" t="inlineStr">
        <is>
          <t>NO AUTORIZADO COMUNIDAD DE PEINE</t>
        </is>
      </c>
      <c r="I2015" t="inlineStr">
        <is>
          <t>SQM</t>
        </is>
      </c>
    </row>
    <row r="2016">
      <c r="A2016" t="inlineStr">
        <is>
          <t>L10-15</t>
        </is>
      </c>
      <c r="B2016" t="inlineStr">
        <is>
          <t>Profundidad del agua subterránea bajo el punto de referencia</t>
        </is>
      </c>
      <c r="C2016" t="n">
        <v>1</v>
      </c>
      <c r="D2016" t="inlineStr"/>
      <c r="E2016" t="inlineStr">
        <is>
          <t>20-11-2025 12:00:00</t>
        </is>
      </c>
      <c r="F2016" t="inlineStr">
        <is>
          <t>mbpr</t>
        </is>
      </c>
      <c r="G2016" t="inlineStr">
        <is>
          <t>No aplica</t>
        </is>
      </c>
      <c r="H2016" t="inlineStr">
        <is>
          <t>NO AUTORIZADO COMUNIDAD DE PEINE</t>
        </is>
      </c>
      <c r="I2016" t="inlineStr">
        <is>
          <t>SQM</t>
        </is>
      </c>
    </row>
    <row r="2017">
      <c r="A2017" t="inlineStr">
        <is>
          <t>L10-15</t>
        </is>
      </c>
      <c r="B2017" t="inlineStr">
        <is>
          <t>Profundidad del agua subterránea bajo el nivel de terreno</t>
        </is>
      </c>
      <c r="C2017" t="n">
        <v>2</v>
      </c>
      <c r="D2017" t="inlineStr"/>
      <c r="E2017" t="inlineStr">
        <is>
          <t>20-11-2025 12:00:00</t>
        </is>
      </c>
      <c r="F2017" t="inlineStr">
        <is>
          <t>mbnt</t>
        </is>
      </c>
      <c r="G2017" t="inlineStr">
        <is>
          <t>No aplica</t>
        </is>
      </c>
      <c r="H2017" t="inlineStr">
        <is>
          <t>NO AUTORIZADO COMUNIDAD DE PEINE</t>
        </is>
      </c>
      <c r="I2017" t="inlineStr">
        <is>
          <t>SQM</t>
        </is>
      </c>
    </row>
    <row r="2018">
      <c r="A2018" t="inlineStr">
        <is>
          <t>L10-15</t>
        </is>
      </c>
      <c r="B2018" t="inlineStr">
        <is>
          <t>Cota del agua subterránea</t>
        </is>
      </c>
      <c r="C2018" t="n">
        <v>3</v>
      </c>
      <c r="D2018" t="inlineStr"/>
      <c r="E2018" t="inlineStr">
        <is>
          <t>04-12-2025 12:00:00</t>
        </is>
      </c>
      <c r="F2018" t="inlineStr">
        <is>
          <t>msnm</t>
        </is>
      </c>
      <c r="G2018" t="inlineStr">
        <is>
          <t>No aplica</t>
        </is>
      </c>
      <c r="H2018" t="inlineStr">
        <is>
          <t>NO AUTORIZADO COMUNIDAD DE PEINE</t>
        </is>
      </c>
      <c r="I2018" t="inlineStr">
        <is>
          <t>SQM</t>
        </is>
      </c>
    </row>
    <row r="2019">
      <c r="A2019" t="inlineStr">
        <is>
          <t>L10-15</t>
        </is>
      </c>
      <c r="B2019" t="inlineStr">
        <is>
          <t>Profundidad del agua subterránea bajo el punto de referencia</t>
        </is>
      </c>
      <c r="C2019" t="n">
        <v>1</v>
      </c>
      <c r="D2019" t="inlineStr"/>
      <c r="E2019" t="inlineStr">
        <is>
          <t>04-12-2025 12:00:00</t>
        </is>
      </c>
      <c r="F2019" t="inlineStr">
        <is>
          <t>mbpr</t>
        </is>
      </c>
      <c r="G2019" t="inlineStr">
        <is>
          <t>No aplica</t>
        </is>
      </c>
      <c r="H2019" t="inlineStr">
        <is>
          <t>NO AUTORIZADO COMUNIDAD DE PEINE</t>
        </is>
      </c>
      <c r="I2019" t="inlineStr">
        <is>
          <t>SQM</t>
        </is>
      </c>
    </row>
    <row r="2020">
      <c r="A2020" t="inlineStr">
        <is>
          <t>L10-15</t>
        </is>
      </c>
      <c r="B2020" t="inlineStr">
        <is>
          <t>Profundidad del agua subterránea bajo el nivel de terreno</t>
        </is>
      </c>
      <c r="C2020" t="n">
        <v>2</v>
      </c>
      <c r="D2020" t="inlineStr"/>
      <c r="E2020" t="inlineStr">
        <is>
          <t>04-12-2025 12:00:00</t>
        </is>
      </c>
      <c r="F2020" t="inlineStr">
        <is>
          <t>mbnt</t>
        </is>
      </c>
      <c r="G2020" t="inlineStr">
        <is>
          <t>No aplica</t>
        </is>
      </c>
      <c r="H2020" t="inlineStr">
        <is>
          <t>NO AUTORIZADO COMUNIDAD DE PEINE</t>
        </is>
      </c>
      <c r="I2020" t="inlineStr">
        <is>
          <t>SQM</t>
        </is>
      </c>
    </row>
    <row r="2021">
      <c r="A2021" t="inlineStr">
        <is>
          <t>L10-15</t>
        </is>
      </c>
      <c r="B2021" t="inlineStr">
        <is>
          <t>Cota del agua subterránea</t>
        </is>
      </c>
      <c r="C2021" t="n">
        <v>3</v>
      </c>
      <c r="D2021" t="inlineStr"/>
      <c r="E2021" t="inlineStr">
        <is>
          <t>22-12-2025 12:00:00</t>
        </is>
      </c>
      <c r="F2021" t="inlineStr">
        <is>
          <t>msnm</t>
        </is>
      </c>
      <c r="G2021" t="inlineStr">
        <is>
          <t>No aplica</t>
        </is>
      </c>
      <c r="H2021" t="inlineStr">
        <is>
          <t>NO AUTORIZADO COMUNIDAD DE PEINE</t>
        </is>
      </c>
      <c r="I2021" t="inlineStr">
        <is>
          <t>SQM</t>
        </is>
      </c>
    </row>
    <row r="2022">
      <c r="A2022" t="inlineStr">
        <is>
          <t>L10-15</t>
        </is>
      </c>
      <c r="B2022" t="inlineStr">
        <is>
          <t>Profundidad del agua subterránea bajo el punto de referencia</t>
        </is>
      </c>
      <c r="C2022" t="n">
        <v>1</v>
      </c>
      <c r="D2022" t="inlineStr"/>
      <c r="E2022" t="inlineStr">
        <is>
          <t>22-12-2025 12:00:00</t>
        </is>
      </c>
      <c r="F2022" t="inlineStr">
        <is>
          <t>mbpr</t>
        </is>
      </c>
      <c r="G2022" t="inlineStr">
        <is>
          <t>No aplica</t>
        </is>
      </c>
      <c r="H2022" t="inlineStr">
        <is>
          <t>NO AUTORIZADO COMUNIDAD DE PEINE</t>
        </is>
      </c>
      <c r="I2022" t="inlineStr">
        <is>
          <t>SQM</t>
        </is>
      </c>
    </row>
    <row r="2023">
      <c r="A2023" t="inlineStr">
        <is>
          <t>L10-15</t>
        </is>
      </c>
      <c r="B2023" t="inlineStr">
        <is>
          <t>Profundidad del agua subterránea bajo el nivel de terreno</t>
        </is>
      </c>
      <c r="C2023" t="n">
        <v>2</v>
      </c>
      <c r="D2023" t="inlineStr"/>
      <c r="E2023" t="inlineStr">
        <is>
          <t>22-12-2025 12:00:00</t>
        </is>
      </c>
      <c r="F2023" t="inlineStr">
        <is>
          <t>mbnt</t>
        </is>
      </c>
      <c r="G2023" t="inlineStr">
        <is>
          <t>No aplica</t>
        </is>
      </c>
      <c r="H2023" t="inlineStr">
        <is>
          <t>NO AUTORIZADO COMUNIDAD DE PEINE</t>
        </is>
      </c>
      <c r="I2023" t="inlineStr">
        <is>
          <t>SQM</t>
        </is>
      </c>
    </row>
    <row r="2024">
      <c r="A2024" t="inlineStr">
        <is>
          <t>L10-16</t>
        </is>
      </c>
      <c r="B2024" t="inlineStr">
        <is>
          <t>Cota del agua subterránea</t>
        </is>
      </c>
      <c r="C2024" t="n">
        <v>3</v>
      </c>
      <c r="D2024" t="inlineStr">
        <is>
          <t>2298.997</t>
        </is>
      </c>
      <c r="E2024" t="inlineStr">
        <is>
          <t>04-07-2025 14:18:00</t>
        </is>
      </c>
      <c r="F2024" t="inlineStr">
        <is>
          <t>msnm</t>
        </is>
      </c>
      <c r="G2024" t="inlineStr">
        <is>
          <t>No aplica</t>
        </is>
      </c>
      <c r="H2024" t="inlineStr"/>
      <c r="I2024" t="inlineStr">
        <is>
          <t>SQM</t>
        </is>
      </c>
    </row>
    <row r="2025">
      <c r="A2025" t="inlineStr">
        <is>
          <t>L10-16</t>
        </is>
      </c>
      <c r="B2025" t="inlineStr">
        <is>
          <t>Profundidad del agua subterránea bajo el punto de referencia</t>
        </is>
      </c>
      <c r="C2025" t="n">
        <v>1</v>
      </c>
      <c r="D2025" t="inlineStr">
        <is>
          <t>2.938</t>
        </is>
      </c>
      <c r="E2025" t="inlineStr">
        <is>
          <t>04-07-2025 14:18:00</t>
        </is>
      </c>
      <c r="F2025" t="inlineStr">
        <is>
          <t>mbpr</t>
        </is>
      </c>
      <c r="G2025" t="inlineStr">
        <is>
          <t>No aplica</t>
        </is>
      </c>
      <c r="H2025" t="inlineStr"/>
      <c r="I2025" t="inlineStr">
        <is>
          <t>SQM</t>
        </is>
      </c>
    </row>
    <row r="2026">
      <c r="A2026" t="inlineStr">
        <is>
          <t>L10-16</t>
        </is>
      </c>
      <c r="B2026" t="inlineStr">
        <is>
          <t>Profundidad del agua subterránea bajo el nivel de terreno</t>
        </is>
      </c>
      <c r="C2026" t="n">
        <v>2</v>
      </c>
      <c r="D2026" t="n">
        <v>1.898</v>
      </c>
      <c r="E2026" t="inlineStr">
        <is>
          <t>04-07-2025 14:18:00</t>
        </is>
      </c>
      <c r="F2026" t="inlineStr">
        <is>
          <t>mbnt</t>
        </is>
      </c>
      <c r="G2026" t="inlineStr">
        <is>
          <t>No aplica</t>
        </is>
      </c>
      <c r="H2026" t="inlineStr"/>
      <c r="I2026" t="inlineStr">
        <is>
          <t>SQM</t>
        </is>
      </c>
    </row>
    <row r="2027">
      <c r="A2027" t="inlineStr">
        <is>
          <t>L10-16</t>
        </is>
      </c>
      <c r="B2027" t="inlineStr">
        <is>
          <t>Cota del agua subterránea</t>
        </is>
      </c>
      <c r="C2027" t="n">
        <v>3</v>
      </c>
      <c r="D2027" t="inlineStr">
        <is>
          <t>2298.986</t>
        </is>
      </c>
      <c r="E2027" t="inlineStr">
        <is>
          <t>18-07-2025 13:23:00</t>
        </is>
      </c>
      <c r="F2027" t="inlineStr">
        <is>
          <t>msnm</t>
        </is>
      </c>
      <c r="G2027" t="inlineStr">
        <is>
          <t>No aplica</t>
        </is>
      </c>
      <c r="H2027" t="inlineStr"/>
      <c r="I2027" t="inlineStr">
        <is>
          <t>SQM</t>
        </is>
      </c>
    </row>
    <row r="2028">
      <c r="A2028" t="inlineStr">
        <is>
          <t>L10-16</t>
        </is>
      </c>
      <c r="B2028" t="inlineStr">
        <is>
          <t>Profundidad del agua subterránea bajo el punto de referencia</t>
        </is>
      </c>
      <c r="C2028" t="n">
        <v>1</v>
      </c>
      <c r="D2028" t="inlineStr">
        <is>
          <t>2.949</t>
        </is>
      </c>
      <c r="E2028" t="inlineStr">
        <is>
          <t>18-07-2025 13:23:00</t>
        </is>
      </c>
      <c r="F2028" t="inlineStr">
        <is>
          <t>mbpr</t>
        </is>
      </c>
      <c r="G2028" t="inlineStr">
        <is>
          <t>No aplica</t>
        </is>
      </c>
      <c r="H2028" t="inlineStr"/>
      <c r="I2028" t="inlineStr">
        <is>
          <t>SQM</t>
        </is>
      </c>
    </row>
    <row r="2029">
      <c r="A2029" t="inlineStr">
        <is>
          <t>L10-16</t>
        </is>
      </c>
      <c r="B2029" t="inlineStr">
        <is>
          <t>Profundidad del agua subterránea bajo el nivel de terreno</t>
        </is>
      </c>
      <c r="C2029" t="n">
        <v>2</v>
      </c>
      <c r="D2029" t="n">
        <v>1.909</v>
      </c>
      <c r="E2029" t="inlineStr">
        <is>
          <t>18-07-2025 13:23:00</t>
        </is>
      </c>
      <c r="F2029" t="inlineStr">
        <is>
          <t>mbnt</t>
        </is>
      </c>
      <c r="G2029" t="inlineStr">
        <is>
          <t>No aplica</t>
        </is>
      </c>
      <c r="H2029" t="inlineStr"/>
      <c r="I2029" t="inlineStr">
        <is>
          <t>SQM</t>
        </is>
      </c>
    </row>
    <row r="2030">
      <c r="A2030" t="inlineStr">
        <is>
          <t>L10-16</t>
        </is>
      </c>
      <c r="B2030" t="inlineStr">
        <is>
          <t>Cota del agua subterránea</t>
        </is>
      </c>
      <c r="C2030" t="n">
        <v>3</v>
      </c>
      <c r="D2030" t="inlineStr">
        <is>
          <t>2298.985</t>
        </is>
      </c>
      <c r="E2030" t="inlineStr">
        <is>
          <t>07-08-2025 15:09:00</t>
        </is>
      </c>
      <c r="F2030" t="inlineStr">
        <is>
          <t>msnm</t>
        </is>
      </c>
      <c r="G2030" t="inlineStr">
        <is>
          <t>No aplica</t>
        </is>
      </c>
      <c r="H2030" t="inlineStr"/>
      <c r="I2030" t="inlineStr">
        <is>
          <t>SQM</t>
        </is>
      </c>
    </row>
    <row r="2031">
      <c r="A2031" t="inlineStr">
        <is>
          <t>L10-16</t>
        </is>
      </c>
      <c r="B2031" t="inlineStr">
        <is>
          <t>Profundidad del agua subterránea bajo el punto de referencia</t>
        </is>
      </c>
      <c r="C2031" t="n">
        <v>1</v>
      </c>
      <c r="D2031" t="inlineStr">
        <is>
          <t>2.950</t>
        </is>
      </c>
      <c r="E2031" t="inlineStr">
        <is>
          <t>07-08-2025 15:09:00</t>
        </is>
      </c>
      <c r="F2031" t="inlineStr">
        <is>
          <t>mbpr</t>
        </is>
      </c>
      <c r="G2031" t="inlineStr">
        <is>
          <t>No aplica</t>
        </is>
      </c>
      <c r="H2031" t="inlineStr"/>
      <c r="I2031" t="inlineStr">
        <is>
          <t>SQM</t>
        </is>
      </c>
    </row>
    <row r="2032">
      <c r="A2032" t="inlineStr">
        <is>
          <t>L10-16</t>
        </is>
      </c>
      <c r="B2032" t="inlineStr">
        <is>
          <t>Profundidad del agua subterránea bajo el nivel de terreno</t>
        </is>
      </c>
      <c r="C2032" t="n">
        <v>2</v>
      </c>
      <c r="D2032" t="n">
        <v>1.91</v>
      </c>
      <c r="E2032" t="inlineStr">
        <is>
          <t>07-08-2025 15:09:00</t>
        </is>
      </c>
      <c r="F2032" t="inlineStr">
        <is>
          <t>mbnt</t>
        </is>
      </c>
      <c r="G2032" t="inlineStr">
        <is>
          <t>No aplica</t>
        </is>
      </c>
      <c r="H2032" t="inlineStr"/>
      <c r="I2032" t="inlineStr">
        <is>
          <t>SQM</t>
        </is>
      </c>
    </row>
    <row r="2033">
      <c r="A2033" t="inlineStr">
        <is>
          <t>L10-16</t>
        </is>
      </c>
      <c r="B2033" t="inlineStr">
        <is>
          <t>Cota del agua subterránea</t>
        </is>
      </c>
      <c r="C2033" t="n">
        <v>3</v>
      </c>
      <c r="D2033" t="inlineStr">
        <is>
          <t>2298.976</t>
        </is>
      </c>
      <c r="E2033" t="inlineStr">
        <is>
          <t>22-08-2025 13:27:00</t>
        </is>
      </c>
      <c r="F2033" t="inlineStr">
        <is>
          <t>msnm</t>
        </is>
      </c>
      <c r="G2033" t="inlineStr">
        <is>
          <t>No aplica</t>
        </is>
      </c>
      <c r="H2033" t="inlineStr"/>
      <c r="I2033" t="inlineStr">
        <is>
          <t>SQM</t>
        </is>
      </c>
    </row>
    <row r="2034">
      <c r="A2034" t="inlineStr">
        <is>
          <t>L10-16</t>
        </is>
      </c>
      <c r="B2034" t="inlineStr">
        <is>
          <t>Profundidad del agua subterránea bajo el punto de referencia</t>
        </is>
      </c>
      <c r="C2034" t="n">
        <v>1</v>
      </c>
      <c r="D2034" t="inlineStr">
        <is>
          <t>2.959</t>
        </is>
      </c>
      <c r="E2034" t="inlineStr">
        <is>
          <t>22-08-2025 13:27:00</t>
        </is>
      </c>
      <c r="F2034" t="inlineStr">
        <is>
          <t>mbpr</t>
        </is>
      </c>
      <c r="G2034" t="inlineStr">
        <is>
          <t>No aplica</t>
        </is>
      </c>
      <c r="H2034" t="inlineStr"/>
      <c r="I2034" t="inlineStr">
        <is>
          <t>SQM</t>
        </is>
      </c>
    </row>
    <row r="2035">
      <c r="A2035" t="inlineStr">
        <is>
          <t>L10-16</t>
        </is>
      </c>
      <c r="B2035" t="inlineStr">
        <is>
          <t>Profundidad del agua subterránea bajo el nivel de terreno</t>
        </is>
      </c>
      <c r="C2035" t="n">
        <v>2</v>
      </c>
      <c r="D2035" t="n">
        <v>1.919</v>
      </c>
      <c r="E2035" t="inlineStr">
        <is>
          <t>22-08-2025 13:27:00</t>
        </is>
      </c>
      <c r="F2035" t="inlineStr">
        <is>
          <t>mbnt</t>
        </is>
      </c>
      <c r="G2035" t="inlineStr">
        <is>
          <t>No aplica</t>
        </is>
      </c>
      <c r="H2035" t="inlineStr"/>
      <c r="I2035" t="inlineStr">
        <is>
          <t>SQM</t>
        </is>
      </c>
    </row>
    <row r="2036">
      <c r="A2036" t="inlineStr">
        <is>
          <t>L10-16</t>
        </is>
      </c>
      <c r="B2036" t="inlineStr">
        <is>
          <t>Cota del agua subterránea</t>
        </is>
      </c>
      <c r="C2036" t="n">
        <v>3</v>
      </c>
      <c r="D2036" t="inlineStr">
        <is>
          <t>2298.964</t>
        </is>
      </c>
      <c r="E2036" t="inlineStr">
        <is>
          <t>11-09-2025 13:15:00</t>
        </is>
      </c>
      <c r="F2036" t="inlineStr">
        <is>
          <t>msnm</t>
        </is>
      </c>
      <c r="G2036" t="inlineStr">
        <is>
          <t>No aplica</t>
        </is>
      </c>
      <c r="H2036" t="inlineStr"/>
      <c r="I2036" t="inlineStr">
        <is>
          <t>SQM</t>
        </is>
      </c>
    </row>
    <row r="2037">
      <c r="A2037" t="inlineStr">
        <is>
          <t>L10-16</t>
        </is>
      </c>
      <c r="B2037" t="inlineStr">
        <is>
          <t>Profundidad del agua subterránea bajo el punto de referencia</t>
        </is>
      </c>
      <c r="C2037" t="n">
        <v>1</v>
      </c>
      <c r="D2037" t="inlineStr">
        <is>
          <t>2.971</t>
        </is>
      </c>
      <c r="E2037" t="inlineStr">
        <is>
          <t>11-09-2025 13:15:00</t>
        </is>
      </c>
      <c r="F2037" t="inlineStr">
        <is>
          <t>mbpr</t>
        </is>
      </c>
      <c r="G2037" t="inlineStr">
        <is>
          <t>No aplica</t>
        </is>
      </c>
      <c r="H2037" t="inlineStr"/>
      <c r="I2037" t="inlineStr">
        <is>
          <t>SQM</t>
        </is>
      </c>
    </row>
    <row r="2038">
      <c r="A2038" t="inlineStr">
        <is>
          <t>L10-16</t>
        </is>
      </c>
      <c r="B2038" t="inlineStr">
        <is>
          <t>Profundidad del agua subterránea bajo el nivel de terreno</t>
        </is>
      </c>
      <c r="C2038" t="n">
        <v>2</v>
      </c>
      <c r="D2038" t="n">
        <v>1.931</v>
      </c>
      <c r="E2038" t="inlineStr">
        <is>
          <t>11-09-2025 13:15:00</t>
        </is>
      </c>
      <c r="F2038" t="inlineStr">
        <is>
          <t>mbnt</t>
        </is>
      </c>
      <c r="G2038" t="inlineStr">
        <is>
          <t>No aplica</t>
        </is>
      </c>
      <c r="H2038" t="inlineStr"/>
      <c r="I2038" t="inlineStr">
        <is>
          <t>SQM</t>
        </is>
      </c>
    </row>
    <row r="2039">
      <c r="A2039" t="inlineStr">
        <is>
          <t>L10-16</t>
        </is>
      </c>
      <c r="B2039" t="inlineStr">
        <is>
          <t>Cota del agua subterránea</t>
        </is>
      </c>
      <c r="C2039" t="n">
        <v>3</v>
      </c>
      <c r="D2039" t="inlineStr">
        <is>
          <t>2298.965</t>
        </is>
      </c>
      <c r="E2039" t="inlineStr">
        <is>
          <t>26-09-2025 11:37:00</t>
        </is>
      </c>
      <c r="F2039" t="inlineStr">
        <is>
          <t>msnm</t>
        </is>
      </c>
      <c r="G2039" t="inlineStr">
        <is>
          <t>No aplica</t>
        </is>
      </c>
      <c r="H2039" t="inlineStr"/>
      <c r="I2039" t="inlineStr">
        <is>
          <t>SQM</t>
        </is>
      </c>
    </row>
    <row r="2040">
      <c r="A2040" t="inlineStr">
        <is>
          <t>L10-16</t>
        </is>
      </c>
      <c r="B2040" t="inlineStr">
        <is>
          <t>Profundidad del agua subterránea bajo el punto de referencia</t>
        </is>
      </c>
      <c r="C2040" t="n">
        <v>1</v>
      </c>
      <c r="D2040" t="inlineStr">
        <is>
          <t>2.970</t>
        </is>
      </c>
      <c r="E2040" t="inlineStr">
        <is>
          <t>26-09-2025 11:37:00</t>
        </is>
      </c>
      <c r="F2040" t="inlineStr">
        <is>
          <t>mbpr</t>
        </is>
      </c>
      <c r="G2040" t="inlineStr">
        <is>
          <t>No aplica</t>
        </is>
      </c>
      <c r="H2040" t="inlineStr"/>
      <c r="I2040" t="inlineStr">
        <is>
          <t>SQM</t>
        </is>
      </c>
    </row>
    <row r="2041">
      <c r="A2041" t="inlineStr">
        <is>
          <t>L10-16</t>
        </is>
      </c>
      <c r="B2041" t="inlineStr">
        <is>
          <t>Profundidad del agua subterránea bajo el nivel de terreno</t>
        </is>
      </c>
      <c r="C2041" t="n">
        <v>2</v>
      </c>
      <c r="D2041" t="n">
        <v>1.93</v>
      </c>
      <c r="E2041" t="inlineStr">
        <is>
          <t>26-09-2025 11:37:00</t>
        </is>
      </c>
      <c r="F2041" t="inlineStr">
        <is>
          <t>mbnt</t>
        </is>
      </c>
      <c r="G2041" t="inlineStr">
        <is>
          <t>No aplica</t>
        </is>
      </c>
      <c r="H2041" t="inlineStr"/>
      <c r="I2041" t="inlineStr">
        <is>
          <t>SQM</t>
        </is>
      </c>
    </row>
    <row r="2042">
      <c r="A2042" t="inlineStr">
        <is>
          <t>L10-16</t>
        </is>
      </c>
      <c r="B2042" t="inlineStr">
        <is>
          <t>Cota del agua subterránea</t>
        </is>
      </c>
      <c r="C2042" t="n">
        <v>3</v>
      </c>
      <c r="D2042" t="inlineStr">
        <is>
          <t>2298.963</t>
        </is>
      </c>
      <c r="E2042" t="inlineStr">
        <is>
          <t>02-10-2025 14:51:00</t>
        </is>
      </c>
      <c r="F2042" t="inlineStr">
        <is>
          <t>msnm</t>
        </is>
      </c>
      <c r="G2042" t="inlineStr">
        <is>
          <t>No aplica</t>
        </is>
      </c>
      <c r="H2042" t="inlineStr"/>
      <c r="I2042" t="inlineStr">
        <is>
          <t>SQM</t>
        </is>
      </c>
    </row>
    <row r="2043">
      <c r="A2043" t="inlineStr">
        <is>
          <t>L10-16</t>
        </is>
      </c>
      <c r="B2043" t="inlineStr">
        <is>
          <t>Profundidad del agua subterránea bajo el punto de referencia</t>
        </is>
      </c>
      <c r="C2043" t="n">
        <v>1</v>
      </c>
      <c r="D2043" t="inlineStr">
        <is>
          <t>2.972</t>
        </is>
      </c>
      <c r="E2043" t="inlineStr">
        <is>
          <t>02-10-2025 14:51:00</t>
        </is>
      </c>
      <c r="F2043" t="inlineStr">
        <is>
          <t>mbpr</t>
        </is>
      </c>
      <c r="G2043" t="inlineStr">
        <is>
          <t>No aplica</t>
        </is>
      </c>
      <c r="H2043" t="inlineStr"/>
      <c r="I2043" t="inlineStr">
        <is>
          <t>SQM</t>
        </is>
      </c>
    </row>
    <row r="2044">
      <c r="A2044" t="inlineStr">
        <is>
          <t>L10-16</t>
        </is>
      </c>
      <c r="B2044" t="inlineStr">
        <is>
          <t>Profundidad del agua subterránea bajo el nivel de terreno</t>
        </is>
      </c>
      <c r="C2044" t="n">
        <v>2</v>
      </c>
      <c r="D2044" t="n">
        <v>1.932</v>
      </c>
      <c r="E2044" t="inlineStr">
        <is>
          <t>02-10-2025 14:51:00</t>
        </is>
      </c>
      <c r="F2044" t="inlineStr">
        <is>
          <t>mbnt</t>
        </is>
      </c>
      <c r="G2044" t="inlineStr">
        <is>
          <t>No aplica</t>
        </is>
      </c>
      <c r="H2044" t="inlineStr"/>
      <c r="I2044" t="inlineStr">
        <is>
          <t>SQM</t>
        </is>
      </c>
    </row>
    <row r="2045">
      <c r="A2045" t="inlineStr">
        <is>
          <t>L10-16</t>
        </is>
      </c>
      <c r="B2045" t="inlineStr">
        <is>
          <t>Cota del agua subterránea</t>
        </is>
      </c>
      <c r="C2045" t="n">
        <v>3</v>
      </c>
      <c r="D2045" t="inlineStr">
        <is>
          <t>2298.958</t>
        </is>
      </c>
      <c r="E2045" t="inlineStr">
        <is>
          <t>27-10-2025 13:53:00</t>
        </is>
      </c>
      <c r="F2045" t="inlineStr">
        <is>
          <t>msnm</t>
        </is>
      </c>
      <c r="G2045" t="inlineStr">
        <is>
          <t>No aplica</t>
        </is>
      </c>
      <c r="H2045" t="inlineStr"/>
      <c r="I2045" t="inlineStr">
        <is>
          <t>SQM</t>
        </is>
      </c>
    </row>
    <row r="2046">
      <c r="A2046" t="inlineStr">
        <is>
          <t>L10-16</t>
        </is>
      </c>
      <c r="B2046" t="inlineStr">
        <is>
          <t>Profundidad del agua subterránea bajo el punto de referencia</t>
        </is>
      </c>
      <c r="C2046" t="n">
        <v>1</v>
      </c>
      <c r="D2046" t="inlineStr">
        <is>
          <t>2.977</t>
        </is>
      </c>
      <c r="E2046" t="inlineStr">
        <is>
          <t>27-10-2025 13:53:00</t>
        </is>
      </c>
      <c r="F2046" t="inlineStr">
        <is>
          <t>mbpr</t>
        </is>
      </c>
      <c r="G2046" t="inlineStr">
        <is>
          <t>No aplica</t>
        </is>
      </c>
      <c r="H2046" t="inlineStr"/>
      <c r="I2046" t="inlineStr">
        <is>
          <t>SQM</t>
        </is>
      </c>
    </row>
    <row r="2047">
      <c r="A2047" t="inlineStr">
        <is>
          <t>L10-16</t>
        </is>
      </c>
      <c r="B2047" t="inlineStr">
        <is>
          <t>Profundidad del agua subterránea bajo el nivel de terreno</t>
        </is>
      </c>
      <c r="C2047" t="n">
        <v>2</v>
      </c>
      <c r="D2047" t="n">
        <v>1.937</v>
      </c>
      <c r="E2047" t="inlineStr">
        <is>
          <t>27-10-2025 13:53:00</t>
        </is>
      </c>
      <c r="F2047" t="inlineStr">
        <is>
          <t>mbnt</t>
        </is>
      </c>
      <c r="G2047" t="inlineStr">
        <is>
          <t>No aplica</t>
        </is>
      </c>
      <c r="H2047" t="inlineStr"/>
      <c r="I2047" t="inlineStr">
        <is>
          <t>SQM</t>
        </is>
      </c>
    </row>
    <row r="2048">
      <c r="A2048" t="inlineStr">
        <is>
          <t>L10-16</t>
        </is>
      </c>
      <c r="B2048" t="inlineStr">
        <is>
          <t>Cota del agua subterránea</t>
        </is>
      </c>
      <c r="C2048" t="n">
        <v>3</v>
      </c>
      <c r="D2048" t="inlineStr">
        <is>
          <t>2298.956</t>
        </is>
      </c>
      <c r="E2048" t="inlineStr">
        <is>
          <t>10-11-2025 13:57:00</t>
        </is>
      </c>
      <c r="F2048" t="inlineStr">
        <is>
          <t>msnm</t>
        </is>
      </c>
      <c r="G2048" t="inlineStr">
        <is>
          <t>No aplica</t>
        </is>
      </c>
      <c r="H2048" t="inlineStr"/>
      <c r="I2048" t="inlineStr">
        <is>
          <t>SQM</t>
        </is>
      </c>
    </row>
    <row r="2049">
      <c r="A2049" t="inlineStr">
        <is>
          <t>L10-16</t>
        </is>
      </c>
      <c r="B2049" t="inlineStr">
        <is>
          <t>Profundidad del agua subterránea bajo el punto de referencia</t>
        </is>
      </c>
      <c r="C2049" t="n">
        <v>1</v>
      </c>
      <c r="D2049" t="inlineStr">
        <is>
          <t>2.979</t>
        </is>
      </c>
      <c r="E2049" t="inlineStr">
        <is>
          <t>10-11-2025 13:57:00</t>
        </is>
      </c>
      <c r="F2049" t="inlineStr">
        <is>
          <t>mbpr</t>
        </is>
      </c>
      <c r="G2049" t="inlineStr">
        <is>
          <t>No aplica</t>
        </is>
      </c>
      <c r="H2049" t="inlineStr"/>
      <c r="I2049" t="inlineStr">
        <is>
          <t>SQM</t>
        </is>
      </c>
    </row>
    <row r="2050">
      <c r="A2050" t="inlineStr">
        <is>
          <t>L10-16</t>
        </is>
      </c>
      <c r="B2050" t="inlineStr">
        <is>
          <t>Profundidad del agua subterránea bajo el nivel de terreno</t>
        </is>
      </c>
      <c r="C2050" t="n">
        <v>2</v>
      </c>
      <c r="D2050" t="n">
        <v>1.939</v>
      </c>
      <c r="E2050" t="inlineStr">
        <is>
          <t>10-11-2025 13:57:00</t>
        </is>
      </c>
      <c r="F2050" t="inlineStr">
        <is>
          <t>mbnt</t>
        </is>
      </c>
      <c r="G2050" t="inlineStr">
        <is>
          <t>No aplica</t>
        </is>
      </c>
      <c r="H2050" t="inlineStr"/>
      <c r="I2050" t="inlineStr">
        <is>
          <t>SQM</t>
        </is>
      </c>
    </row>
    <row r="2051">
      <c r="A2051" t="inlineStr">
        <is>
          <t>L10-16</t>
        </is>
      </c>
      <c r="B2051" t="inlineStr">
        <is>
          <t>Cota del agua subterránea</t>
        </is>
      </c>
      <c r="C2051" t="n">
        <v>3</v>
      </c>
      <c r="D2051" t="inlineStr">
        <is>
          <t>2298.955</t>
        </is>
      </c>
      <c r="E2051" t="inlineStr">
        <is>
          <t>24-11-2025 12:30:00</t>
        </is>
      </c>
      <c r="F2051" t="inlineStr">
        <is>
          <t>msnm</t>
        </is>
      </c>
      <c r="G2051" t="inlineStr">
        <is>
          <t>No aplica</t>
        </is>
      </c>
      <c r="H2051" t="inlineStr"/>
      <c r="I2051" t="inlineStr">
        <is>
          <t>SQM</t>
        </is>
      </c>
    </row>
    <row r="2052">
      <c r="A2052" t="inlineStr">
        <is>
          <t>L10-16</t>
        </is>
      </c>
      <c r="B2052" t="inlineStr">
        <is>
          <t>Profundidad del agua subterránea bajo el punto de referencia</t>
        </is>
      </c>
      <c r="C2052" t="n">
        <v>1</v>
      </c>
      <c r="D2052" t="inlineStr">
        <is>
          <t>2.980</t>
        </is>
      </c>
      <c r="E2052" t="inlineStr">
        <is>
          <t>24-11-2025 12:30:00</t>
        </is>
      </c>
      <c r="F2052" t="inlineStr">
        <is>
          <t>mbpr</t>
        </is>
      </c>
      <c r="G2052" t="inlineStr">
        <is>
          <t>No aplica</t>
        </is>
      </c>
      <c r="H2052" t="inlineStr"/>
      <c r="I2052" t="inlineStr">
        <is>
          <t>SQM</t>
        </is>
      </c>
    </row>
    <row r="2053">
      <c r="A2053" t="inlineStr">
        <is>
          <t>L10-16</t>
        </is>
      </c>
      <c r="B2053" t="inlineStr">
        <is>
          <t>Profundidad del agua subterránea bajo el nivel de terreno</t>
        </is>
      </c>
      <c r="C2053" t="n">
        <v>2</v>
      </c>
      <c r="D2053" t="n">
        <v>1.94</v>
      </c>
      <c r="E2053" t="inlineStr">
        <is>
          <t>24-11-2025 12:30:00</t>
        </is>
      </c>
      <c r="F2053" t="inlineStr">
        <is>
          <t>mbnt</t>
        </is>
      </c>
      <c r="G2053" t="inlineStr">
        <is>
          <t>No aplica</t>
        </is>
      </c>
      <c r="H2053" t="inlineStr"/>
      <c r="I2053" t="inlineStr">
        <is>
          <t>SQM</t>
        </is>
      </c>
    </row>
    <row r="2054">
      <c r="A2054" t="inlineStr">
        <is>
          <t>L10-16</t>
        </is>
      </c>
      <c r="B2054" t="inlineStr">
        <is>
          <t>Cota del agua subterránea</t>
        </is>
      </c>
      <c r="C2054" t="n">
        <v>3</v>
      </c>
      <c r="D2054" t="inlineStr">
        <is>
          <t>2298.939</t>
        </is>
      </c>
      <c r="E2054" t="inlineStr">
        <is>
          <t>05-12-2025 14:54:00</t>
        </is>
      </c>
      <c r="F2054" t="inlineStr">
        <is>
          <t>msnm</t>
        </is>
      </c>
      <c r="G2054" t="inlineStr">
        <is>
          <t>No aplica</t>
        </is>
      </c>
      <c r="H2054" t="inlineStr"/>
      <c r="I2054" t="inlineStr">
        <is>
          <t>SQM</t>
        </is>
      </c>
    </row>
    <row r="2055">
      <c r="A2055" t="inlineStr">
        <is>
          <t>L10-16</t>
        </is>
      </c>
      <c r="B2055" t="inlineStr">
        <is>
          <t>Profundidad del agua subterránea bajo el punto de referencia</t>
        </is>
      </c>
      <c r="C2055" t="n">
        <v>1</v>
      </c>
      <c r="D2055" t="inlineStr">
        <is>
          <t>2.996</t>
        </is>
      </c>
      <c r="E2055" t="inlineStr">
        <is>
          <t>05-12-2025 14:54:00</t>
        </is>
      </c>
      <c r="F2055" t="inlineStr">
        <is>
          <t>mbpr</t>
        </is>
      </c>
      <c r="G2055" t="inlineStr">
        <is>
          <t>No aplica</t>
        </is>
      </c>
      <c r="H2055" t="inlineStr"/>
      <c r="I2055" t="inlineStr">
        <is>
          <t>SQM</t>
        </is>
      </c>
    </row>
    <row r="2056">
      <c r="A2056" t="inlineStr">
        <is>
          <t>L10-16</t>
        </is>
      </c>
      <c r="B2056" t="inlineStr">
        <is>
          <t>Profundidad del agua subterránea bajo el nivel de terreno</t>
        </is>
      </c>
      <c r="C2056" t="n">
        <v>2</v>
      </c>
      <c r="D2056" t="n">
        <v>1.956</v>
      </c>
      <c r="E2056" t="inlineStr">
        <is>
          <t>05-12-2025 14:54:00</t>
        </is>
      </c>
      <c r="F2056" t="inlineStr">
        <is>
          <t>mbnt</t>
        </is>
      </c>
      <c r="G2056" t="inlineStr">
        <is>
          <t>No aplica</t>
        </is>
      </c>
      <c r="H2056" t="inlineStr"/>
      <c r="I2056" t="inlineStr">
        <is>
          <t>SQM</t>
        </is>
      </c>
    </row>
    <row r="2057">
      <c r="A2057" t="inlineStr">
        <is>
          <t>L10-16</t>
        </is>
      </c>
      <c r="B2057" t="inlineStr">
        <is>
          <t>Cota del agua subterránea</t>
        </is>
      </c>
      <c r="C2057" t="n">
        <v>3</v>
      </c>
      <c r="D2057" t="inlineStr">
        <is>
          <t>2298.947</t>
        </is>
      </c>
      <c r="E2057" t="inlineStr">
        <is>
          <t>29-12-2025 10:42:00</t>
        </is>
      </c>
      <c r="F2057" t="inlineStr">
        <is>
          <t>msnm</t>
        </is>
      </c>
      <c r="G2057" t="inlineStr">
        <is>
          <t>No aplica</t>
        </is>
      </c>
      <c r="H2057" t="inlineStr"/>
      <c r="I2057" t="inlineStr">
        <is>
          <t>SQM</t>
        </is>
      </c>
    </row>
    <row r="2058">
      <c r="A2058" t="inlineStr">
        <is>
          <t>L10-16</t>
        </is>
      </c>
      <c r="B2058" t="inlineStr">
        <is>
          <t>Profundidad del agua subterránea bajo el punto de referencia</t>
        </is>
      </c>
      <c r="C2058" t="n">
        <v>1</v>
      </c>
      <c r="D2058" t="inlineStr">
        <is>
          <t>2.988</t>
        </is>
      </c>
      <c r="E2058" t="inlineStr">
        <is>
          <t>29-12-2025 10:42:00</t>
        </is>
      </c>
      <c r="F2058" t="inlineStr">
        <is>
          <t>mbpr</t>
        </is>
      </c>
      <c r="G2058" t="inlineStr">
        <is>
          <t>No aplica</t>
        </is>
      </c>
      <c r="H2058" t="inlineStr"/>
      <c r="I2058" t="inlineStr">
        <is>
          <t>SQM</t>
        </is>
      </c>
    </row>
    <row r="2059">
      <c r="A2059" t="inlineStr">
        <is>
          <t>L10-16</t>
        </is>
      </c>
      <c r="B2059" t="inlineStr">
        <is>
          <t>Profundidad del agua subterránea bajo el nivel de terreno</t>
        </is>
      </c>
      <c r="C2059" t="n">
        <v>2</v>
      </c>
      <c r="D2059" t="n">
        <v>1.948</v>
      </c>
      <c r="E2059" t="inlineStr">
        <is>
          <t>29-12-2025 10:42:00</t>
        </is>
      </c>
      <c r="F2059" t="inlineStr">
        <is>
          <t>mbnt</t>
        </is>
      </c>
      <c r="G2059" t="inlineStr">
        <is>
          <t>No aplica</t>
        </is>
      </c>
      <c r="H2059" t="inlineStr"/>
      <c r="I2059" t="inlineStr">
        <is>
          <t>SQM</t>
        </is>
      </c>
    </row>
    <row r="2060">
      <c r="A2060" t="inlineStr">
        <is>
          <t>L10-17</t>
        </is>
      </c>
      <c r="B2060" t="inlineStr">
        <is>
          <t>Cota del agua subterránea</t>
        </is>
      </c>
      <c r="C2060" t="n">
        <v>3</v>
      </c>
      <c r="D2060" t="inlineStr">
        <is>
          <t>2298.947</t>
        </is>
      </c>
      <c r="E2060" t="inlineStr">
        <is>
          <t>04-07-2025 14:26:00</t>
        </is>
      </c>
      <c r="F2060" t="inlineStr">
        <is>
          <t>msnm</t>
        </is>
      </c>
      <c r="G2060" t="inlineStr">
        <is>
          <t>No aplica</t>
        </is>
      </c>
      <c r="H2060" t="inlineStr"/>
      <c r="I2060" t="inlineStr">
        <is>
          <t>SQM</t>
        </is>
      </c>
    </row>
    <row r="2061">
      <c r="A2061" t="inlineStr">
        <is>
          <t>L10-17</t>
        </is>
      </c>
      <c r="B2061" t="inlineStr">
        <is>
          <t>Profundidad del agua subterránea bajo el punto de referencia</t>
        </is>
      </c>
      <c r="C2061" t="n">
        <v>1</v>
      </c>
      <c r="D2061" t="inlineStr">
        <is>
          <t>2.954</t>
        </is>
      </c>
      <c r="E2061" t="inlineStr">
        <is>
          <t>04-07-2025 14:26:00</t>
        </is>
      </c>
      <c r="F2061" t="inlineStr">
        <is>
          <t>mbpr</t>
        </is>
      </c>
      <c r="G2061" t="inlineStr">
        <is>
          <t>No aplica</t>
        </is>
      </c>
      <c r="H2061" t="inlineStr"/>
      <c r="I2061" t="inlineStr">
        <is>
          <t>SQM</t>
        </is>
      </c>
    </row>
    <row r="2062">
      <c r="A2062" t="inlineStr">
        <is>
          <t>L10-17</t>
        </is>
      </c>
      <c r="B2062" t="inlineStr">
        <is>
          <t>Profundidad del agua subterránea bajo el nivel de terreno</t>
        </is>
      </c>
      <c r="C2062" t="n">
        <v>2</v>
      </c>
      <c r="D2062" t="n">
        <v>1.889</v>
      </c>
      <c r="E2062" t="inlineStr">
        <is>
          <t>04-07-2025 14:26:00</t>
        </is>
      </c>
      <c r="F2062" t="inlineStr">
        <is>
          <t>mbnt</t>
        </is>
      </c>
      <c r="G2062" t="inlineStr">
        <is>
          <t>No aplica</t>
        </is>
      </c>
      <c r="H2062" t="inlineStr"/>
      <c r="I2062" t="inlineStr">
        <is>
          <t>SQM</t>
        </is>
      </c>
    </row>
    <row r="2063">
      <c r="A2063" t="inlineStr">
        <is>
          <t>L10-17</t>
        </is>
      </c>
      <c r="B2063" t="inlineStr">
        <is>
          <t>Cota del agua subterránea</t>
        </is>
      </c>
      <c r="C2063" t="n">
        <v>3</v>
      </c>
      <c r="D2063" t="inlineStr">
        <is>
          <t>2298.936</t>
        </is>
      </c>
      <c r="E2063" t="inlineStr">
        <is>
          <t>18-07-2025 13:36:00</t>
        </is>
      </c>
      <c r="F2063" t="inlineStr">
        <is>
          <t>msnm</t>
        </is>
      </c>
      <c r="G2063" t="inlineStr">
        <is>
          <t>No aplica</t>
        </is>
      </c>
      <c r="H2063" t="inlineStr"/>
      <c r="I2063" t="inlineStr">
        <is>
          <t>SQM</t>
        </is>
      </c>
    </row>
    <row r="2064">
      <c r="A2064" t="inlineStr">
        <is>
          <t>L10-17</t>
        </is>
      </c>
      <c r="B2064" t="inlineStr">
        <is>
          <t>Profundidad del agua subterránea bajo el punto de referencia</t>
        </is>
      </c>
      <c r="C2064" t="n">
        <v>1</v>
      </c>
      <c r="D2064" t="inlineStr">
        <is>
          <t>2.965</t>
        </is>
      </c>
      <c r="E2064" t="inlineStr">
        <is>
          <t>18-07-2025 13:36:00</t>
        </is>
      </c>
      <c r="F2064" t="inlineStr">
        <is>
          <t>mbpr</t>
        </is>
      </c>
      <c r="G2064" t="inlineStr">
        <is>
          <t>No aplica</t>
        </is>
      </c>
      <c r="H2064" t="inlineStr"/>
      <c r="I2064" t="inlineStr">
        <is>
          <t>SQM</t>
        </is>
      </c>
    </row>
    <row r="2065">
      <c r="A2065" t="inlineStr">
        <is>
          <t>L10-17</t>
        </is>
      </c>
      <c r="B2065" t="inlineStr">
        <is>
          <t>Profundidad del agua subterránea bajo el nivel de terreno</t>
        </is>
      </c>
      <c r="C2065" t="n">
        <v>2</v>
      </c>
      <c r="D2065" t="n">
        <v>1.9</v>
      </c>
      <c r="E2065" t="inlineStr">
        <is>
          <t>18-07-2025 13:36:00</t>
        </is>
      </c>
      <c r="F2065" t="inlineStr">
        <is>
          <t>mbnt</t>
        </is>
      </c>
      <c r="G2065" t="inlineStr">
        <is>
          <t>No aplica</t>
        </is>
      </c>
      <c r="H2065" t="inlineStr"/>
      <c r="I2065" t="inlineStr">
        <is>
          <t>SQM</t>
        </is>
      </c>
    </row>
    <row r="2066">
      <c r="A2066" t="inlineStr">
        <is>
          <t>L10-17</t>
        </is>
      </c>
      <c r="B2066" t="inlineStr">
        <is>
          <t>Cota del agua subterránea</t>
        </is>
      </c>
      <c r="C2066" t="n">
        <v>3</v>
      </c>
      <c r="D2066" t="inlineStr">
        <is>
          <t>2298.935</t>
        </is>
      </c>
      <c r="E2066" t="inlineStr">
        <is>
          <t>07-08-2025 15:18:00</t>
        </is>
      </c>
      <c r="F2066" t="inlineStr">
        <is>
          <t>msnm</t>
        </is>
      </c>
      <c r="G2066" t="inlineStr">
        <is>
          <t>No aplica</t>
        </is>
      </c>
      <c r="H2066" t="inlineStr"/>
      <c r="I2066" t="inlineStr">
        <is>
          <t>SQM</t>
        </is>
      </c>
    </row>
    <row r="2067">
      <c r="A2067" t="inlineStr">
        <is>
          <t>L10-17</t>
        </is>
      </c>
      <c r="B2067" t="inlineStr">
        <is>
          <t>Profundidad del agua subterránea bajo el punto de referencia</t>
        </is>
      </c>
      <c r="C2067" t="n">
        <v>1</v>
      </c>
      <c r="D2067" t="inlineStr">
        <is>
          <t>2.966</t>
        </is>
      </c>
      <c r="E2067" t="inlineStr">
        <is>
          <t>07-08-2025 15:18:00</t>
        </is>
      </c>
      <c r="F2067" t="inlineStr">
        <is>
          <t>mbpr</t>
        </is>
      </c>
      <c r="G2067" t="inlineStr">
        <is>
          <t>No aplica</t>
        </is>
      </c>
      <c r="H2067" t="inlineStr"/>
      <c r="I2067" t="inlineStr">
        <is>
          <t>SQM</t>
        </is>
      </c>
    </row>
    <row r="2068">
      <c r="A2068" t="inlineStr">
        <is>
          <t>L10-17</t>
        </is>
      </c>
      <c r="B2068" t="inlineStr">
        <is>
          <t>Profundidad del agua subterránea bajo el nivel de terreno</t>
        </is>
      </c>
      <c r="C2068" t="n">
        <v>2</v>
      </c>
      <c r="D2068" t="n">
        <v>1.901</v>
      </c>
      <c r="E2068" t="inlineStr">
        <is>
          <t>07-08-2025 15:18:00</t>
        </is>
      </c>
      <c r="F2068" t="inlineStr">
        <is>
          <t>mbnt</t>
        </is>
      </c>
      <c r="G2068" t="inlineStr">
        <is>
          <t>No aplica</t>
        </is>
      </c>
      <c r="H2068" t="inlineStr"/>
      <c r="I2068" t="inlineStr">
        <is>
          <t>SQM</t>
        </is>
      </c>
    </row>
    <row r="2069">
      <c r="A2069" t="inlineStr">
        <is>
          <t>L10-17</t>
        </is>
      </c>
      <c r="B2069" t="inlineStr">
        <is>
          <t>Cota del agua subterránea</t>
        </is>
      </c>
      <c r="C2069" t="n">
        <v>3</v>
      </c>
      <c r="D2069" t="inlineStr">
        <is>
          <t>2298.929</t>
        </is>
      </c>
      <c r="E2069" t="inlineStr">
        <is>
          <t>22-08-2025 13:36:00</t>
        </is>
      </c>
      <c r="F2069" t="inlineStr">
        <is>
          <t>msnm</t>
        </is>
      </c>
      <c r="G2069" t="inlineStr">
        <is>
          <t>No aplica</t>
        </is>
      </c>
      <c r="H2069" t="inlineStr"/>
      <c r="I2069" t="inlineStr">
        <is>
          <t>SQM</t>
        </is>
      </c>
    </row>
    <row r="2070">
      <c r="A2070" t="inlineStr">
        <is>
          <t>L10-17</t>
        </is>
      </c>
      <c r="B2070" t="inlineStr">
        <is>
          <t>Profundidad del agua subterránea bajo el punto de referencia</t>
        </is>
      </c>
      <c r="C2070" t="n">
        <v>1</v>
      </c>
      <c r="D2070" t="inlineStr">
        <is>
          <t>2.972</t>
        </is>
      </c>
      <c r="E2070" t="inlineStr">
        <is>
          <t>22-08-2025 13:36:00</t>
        </is>
      </c>
      <c r="F2070" t="inlineStr">
        <is>
          <t>mbpr</t>
        </is>
      </c>
      <c r="G2070" t="inlineStr">
        <is>
          <t>No aplica</t>
        </is>
      </c>
      <c r="H2070" t="inlineStr"/>
      <c r="I2070" t="inlineStr">
        <is>
          <t>SQM</t>
        </is>
      </c>
    </row>
    <row r="2071">
      <c r="A2071" t="inlineStr">
        <is>
          <t>L10-17</t>
        </is>
      </c>
      <c r="B2071" t="inlineStr">
        <is>
          <t>Profundidad del agua subterránea bajo el nivel de terreno</t>
        </is>
      </c>
      <c r="C2071" t="n">
        <v>2</v>
      </c>
      <c r="D2071" t="n">
        <v>1.907</v>
      </c>
      <c r="E2071" t="inlineStr">
        <is>
          <t>22-08-2025 13:36:00</t>
        </is>
      </c>
      <c r="F2071" t="inlineStr">
        <is>
          <t>mbnt</t>
        </is>
      </c>
      <c r="G2071" t="inlineStr">
        <is>
          <t>No aplica</t>
        </is>
      </c>
      <c r="H2071" t="inlineStr"/>
      <c r="I2071" t="inlineStr">
        <is>
          <t>SQM</t>
        </is>
      </c>
    </row>
    <row r="2072">
      <c r="A2072" t="inlineStr">
        <is>
          <t>L10-17</t>
        </is>
      </c>
      <c r="B2072" t="inlineStr">
        <is>
          <t>Cota del agua subterránea</t>
        </is>
      </c>
      <c r="C2072" t="n">
        <v>3</v>
      </c>
      <c r="D2072" t="inlineStr">
        <is>
          <t>2298.917</t>
        </is>
      </c>
      <c r="E2072" t="inlineStr">
        <is>
          <t>11-09-2025 13:21:00</t>
        </is>
      </c>
      <c r="F2072" t="inlineStr">
        <is>
          <t>msnm</t>
        </is>
      </c>
      <c r="G2072" t="inlineStr">
        <is>
          <t>No aplica</t>
        </is>
      </c>
      <c r="H2072" t="inlineStr"/>
      <c r="I2072" t="inlineStr">
        <is>
          <t>SQM</t>
        </is>
      </c>
    </row>
    <row r="2073">
      <c r="A2073" t="inlineStr">
        <is>
          <t>L10-17</t>
        </is>
      </c>
      <c r="B2073" t="inlineStr">
        <is>
          <t>Profundidad del agua subterránea bajo el punto de referencia</t>
        </is>
      </c>
      <c r="C2073" t="n">
        <v>1</v>
      </c>
      <c r="D2073" t="inlineStr">
        <is>
          <t>2.984</t>
        </is>
      </c>
      <c r="E2073" t="inlineStr">
        <is>
          <t>11-09-2025 13:21:00</t>
        </is>
      </c>
      <c r="F2073" t="inlineStr">
        <is>
          <t>mbpr</t>
        </is>
      </c>
      <c r="G2073" t="inlineStr">
        <is>
          <t>No aplica</t>
        </is>
      </c>
      <c r="H2073" t="inlineStr"/>
      <c r="I2073" t="inlineStr">
        <is>
          <t>SQM</t>
        </is>
      </c>
    </row>
    <row r="2074">
      <c r="A2074" t="inlineStr">
        <is>
          <t>L10-17</t>
        </is>
      </c>
      <c r="B2074" t="inlineStr">
        <is>
          <t>Profundidad del agua subterránea bajo el nivel de terreno</t>
        </is>
      </c>
      <c r="C2074" t="n">
        <v>2</v>
      </c>
      <c r="D2074" t="n">
        <v>1.919</v>
      </c>
      <c r="E2074" t="inlineStr">
        <is>
          <t>11-09-2025 13:21:00</t>
        </is>
      </c>
      <c r="F2074" t="inlineStr">
        <is>
          <t>mbnt</t>
        </is>
      </c>
      <c r="G2074" t="inlineStr">
        <is>
          <t>No aplica</t>
        </is>
      </c>
      <c r="H2074" t="inlineStr"/>
      <c r="I2074" t="inlineStr">
        <is>
          <t>SQM</t>
        </is>
      </c>
    </row>
    <row r="2075">
      <c r="A2075" t="inlineStr">
        <is>
          <t>L10-17</t>
        </is>
      </c>
      <c r="B2075" t="inlineStr">
        <is>
          <t>Cota del agua subterránea</t>
        </is>
      </c>
      <c r="C2075" t="n">
        <v>3</v>
      </c>
      <c r="D2075" t="inlineStr">
        <is>
          <t>2298.917</t>
        </is>
      </c>
      <c r="E2075" t="inlineStr">
        <is>
          <t>26-09-2025 11:43:00</t>
        </is>
      </c>
      <c r="F2075" t="inlineStr">
        <is>
          <t>msnm</t>
        </is>
      </c>
      <c r="G2075" t="inlineStr">
        <is>
          <t>No aplica</t>
        </is>
      </c>
      <c r="H2075" t="inlineStr"/>
      <c r="I2075" t="inlineStr">
        <is>
          <t>SQM</t>
        </is>
      </c>
    </row>
    <row r="2076">
      <c r="A2076" t="inlineStr">
        <is>
          <t>L10-17</t>
        </is>
      </c>
      <c r="B2076" t="inlineStr">
        <is>
          <t>Profundidad del agua subterránea bajo el punto de referencia</t>
        </is>
      </c>
      <c r="C2076" t="n">
        <v>1</v>
      </c>
      <c r="D2076" t="inlineStr">
        <is>
          <t>2.984</t>
        </is>
      </c>
      <c r="E2076" t="inlineStr">
        <is>
          <t>26-09-2025 11:43:00</t>
        </is>
      </c>
      <c r="F2076" t="inlineStr">
        <is>
          <t>mbpr</t>
        </is>
      </c>
      <c r="G2076" t="inlineStr">
        <is>
          <t>No aplica</t>
        </is>
      </c>
      <c r="H2076" t="inlineStr"/>
      <c r="I2076" t="inlineStr">
        <is>
          <t>SQM</t>
        </is>
      </c>
    </row>
    <row r="2077">
      <c r="A2077" t="inlineStr">
        <is>
          <t>L10-17</t>
        </is>
      </c>
      <c r="B2077" t="inlineStr">
        <is>
          <t>Profundidad del agua subterránea bajo el nivel de terreno</t>
        </is>
      </c>
      <c r="C2077" t="n">
        <v>2</v>
      </c>
      <c r="D2077" t="n">
        <v>1.919</v>
      </c>
      <c r="E2077" t="inlineStr">
        <is>
          <t>26-09-2025 11:43:00</t>
        </is>
      </c>
      <c r="F2077" t="inlineStr">
        <is>
          <t>mbnt</t>
        </is>
      </c>
      <c r="G2077" t="inlineStr">
        <is>
          <t>No aplica</t>
        </is>
      </c>
      <c r="H2077" t="inlineStr"/>
      <c r="I2077" t="inlineStr">
        <is>
          <t>SQM</t>
        </is>
      </c>
    </row>
    <row r="2078">
      <c r="A2078" t="inlineStr">
        <is>
          <t>L10-17</t>
        </is>
      </c>
      <c r="B2078" t="inlineStr">
        <is>
          <t>Cota del agua subterránea</t>
        </is>
      </c>
      <c r="C2078" t="n">
        <v>3</v>
      </c>
      <c r="D2078" t="inlineStr">
        <is>
          <t>2298.911</t>
        </is>
      </c>
      <c r="E2078" t="inlineStr">
        <is>
          <t>02-10-2025 15:02:00</t>
        </is>
      </c>
      <c r="F2078" t="inlineStr">
        <is>
          <t>msnm</t>
        </is>
      </c>
      <c r="G2078" t="inlineStr">
        <is>
          <t>No aplica</t>
        </is>
      </c>
      <c r="H2078" t="inlineStr"/>
      <c r="I2078" t="inlineStr">
        <is>
          <t>SQM</t>
        </is>
      </c>
    </row>
    <row r="2079">
      <c r="A2079" t="inlineStr">
        <is>
          <t>L10-17</t>
        </is>
      </c>
      <c r="B2079" t="inlineStr">
        <is>
          <t>Profundidad del agua subterránea bajo el punto de referencia</t>
        </is>
      </c>
      <c r="C2079" t="n">
        <v>1</v>
      </c>
      <c r="D2079" t="inlineStr">
        <is>
          <t>2.990</t>
        </is>
      </c>
      <c r="E2079" t="inlineStr">
        <is>
          <t>02-10-2025 15:02:00</t>
        </is>
      </c>
      <c r="F2079" t="inlineStr">
        <is>
          <t>mbpr</t>
        </is>
      </c>
      <c r="G2079" t="inlineStr">
        <is>
          <t>No aplica</t>
        </is>
      </c>
      <c r="H2079" t="inlineStr"/>
      <c r="I2079" t="inlineStr">
        <is>
          <t>SQM</t>
        </is>
      </c>
    </row>
    <row r="2080">
      <c r="A2080" t="inlineStr">
        <is>
          <t>L10-17</t>
        </is>
      </c>
      <c r="B2080" t="inlineStr">
        <is>
          <t>Profundidad del agua subterránea bajo el nivel de terreno</t>
        </is>
      </c>
      <c r="C2080" t="n">
        <v>2</v>
      </c>
      <c r="D2080" t="n">
        <v>1.925</v>
      </c>
      <c r="E2080" t="inlineStr">
        <is>
          <t>02-10-2025 15:02:00</t>
        </is>
      </c>
      <c r="F2080" t="inlineStr">
        <is>
          <t>mbnt</t>
        </is>
      </c>
      <c r="G2080" t="inlineStr">
        <is>
          <t>No aplica</t>
        </is>
      </c>
      <c r="H2080" t="inlineStr"/>
      <c r="I2080" t="inlineStr">
        <is>
          <t>SQM</t>
        </is>
      </c>
    </row>
    <row r="2081">
      <c r="A2081" t="inlineStr">
        <is>
          <t>L10-17</t>
        </is>
      </c>
      <c r="B2081" t="inlineStr">
        <is>
          <t>Cota del agua subterránea</t>
        </is>
      </c>
      <c r="C2081" t="n">
        <v>3</v>
      </c>
      <c r="D2081" t="inlineStr">
        <is>
          <t>2298.908</t>
        </is>
      </c>
      <c r="E2081" t="inlineStr">
        <is>
          <t>27-10-2025 14:02:00</t>
        </is>
      </c>
      <c r="F2081" t="inlineStr">
        <is>
          <t>msnm</t>
        </is>
      </c>
      <c r="G2081" t="inlineStr">
        <is>
          <t>No aplica</t>
        </is>
      </c>
      <c r="H2081" t="inlineStr"/>
      <c r="I2081" t="inlineStr">
        <is>
          <t>SQM</t>
        </is>
      </c>
    </row>
    <row r="2082">
      <c r="A2082" t="inlineStr">
        <is>
          <t>L10-17</t>
        </is>
      </c>
      <c r="B2082" t="inlineStr">
        <is>
          <t>Profundidad del agua subterránea bajo el punto de referencia</t>
        </is>
      </c>
      <c r="C2082" t="n">
        <v>1</v>
      </c>
      <c r="D2082" t="inlineStr">
        <is>
          <t>2.993</t>
        </is>
      </c>
      <c r="E2082" t="inlineStr">
        <is>
          <t>27-10-2025 14:02:00</t>
        </is>
      </c>
      <c r="F2082" t="inlineStr">
        <is>
          <t>mbpr</t>
        </is>
      </c>
      <c r="G2082" t="inlineStr">
        <is>
          <t>No aplica</t>
        </is>
      </c>
      <c r="H2082" t="inlineStr"/>
      <c r="I2082" t="inlineStr">
        <is>
          <t>SQM</t>
        </is>
      </c>
    </row>
    <row r="2083">
      <c r="A2083" t="inlineStr">
        <is>
          <t>L10-17</t>
        </is>
      </c>
      <c r="B2083" t="inlineStr">
        <is>
          <t>Profundidad del agua subterránea bajo el nivel de terreno</t>
        </is>
      </c>
      <c r="C2083" t="n">
        <v>2</v>
      </c>
      <c r="D2083" t="n">
        <v>1.928</v>
      </c>
      <c r="E2083" t="inlineStr">
        <is>
          <t>27-10-2025 14:02:00</t>
        </is>
      </c>
      <c r="F2083" t="inlineStr">
        <is>
          <t>mbnt</t>
        </is>
      </c>
      <c r="G2083" t="inlineStr">
        <is>
          <t>No aplica</t>
        </is>
      </c>
      <c r="H2083" t="inlineStr"/>
      <c r="I2083" t="inlineStr">
        <is>
          <t>SQM</t>
        </is>
      </c>
    </row>
    <row r="2084">
      <c r="A2084" t="inlineStr">
        <is>
          <t>L10-17</t>
        </is>
      </c>
      <c r="B2084" t="inlineStr">
        <is>
          <t>Cota del agua subterránea</t>
        </is>
      </c>
      <c r="C2084" t="n">
        <v>3</v>
      </c>
      <c r="D2084" t="inlineStr">
        <is>
          <t>2298.903</t>
        </is>
      </c>
      <c r="E2084" t="inlineStr">
        <is>
          <t>10-11-2025 14:07:00</t>
        </is>
      </c>
      <c r="F2084" t="inlineStr">
        <is>
          <t>msnm</t>
        </is>
      </c>
      <c r="G2084" t="inlineStr">
        <is>
          <t>No aplica</t>
        </is>
      </c>
      <c r="H2084" t="inlineStr"/>
      <c r="I2084" t="inlineStr">
        <is>
          <t>SQM</t>
        </is>
      </c>
    </row>
    <row r="2085">
      <c r="A2085" t="inlineStr">
        <is>
          <t>L10-17</t>
        </is>
      </c>
      <c r="B2085" t="inlineStr">
        <is>
          <t>Profundidad del agua subterránea bajo el punto de referencia</t>
        </is>
      </c>
      <c r="C2085" t="n">
        <v>1</v>
      </c>
      <c r="D2085" t="inlineStr">
        <is>
          <t>2.998</t>
        </is>
      </c>
      <c r="E2085" t="inlineStr">
        <is>
          <t>10-11-2025 14:07:00</t>
        </is>
      </c>
      <c r="F2085" t="inlineStr">
        <is>
          <t>mbpr</t>
        </is>
      </c>
      <c r="G2085" t="inlineStr">
        <is>
          <t>No aplica</t>
        </is>
      </c>
      <c r="H2085" t="inlineStr"/>
      <c r="I2085" t="inlineStr">
        <is>
          <t>SQM</t>
        </is>
      </c>
    </row>
    <row r="2086">
      <c r="A2086" t="inlineStr">
        <is>
          <t>L10-17</t>
        </is>
      </c>
      <c r="B2086" t="inlineStr">
        <is>
          <t>Profundidad del agua subterránea bajo el nivel de terreno</t>
        </is>
      </c>
      <c r="C2086" t="n">
        <v>2</v>
      </c>
      <c r="D2086" t="n">
        <v>1.933</v>
      </c>
      <c r="E2086" t="inlineStr">
        <is>
          <t>10-11-2025 14:07:00</t>
        </is>
      </c>
      <c r="F2086" t="inlineStr">
        <is>
          <t>mbnt</t>
        </is>
      </c>
      <c r="G2086" t="inlineStr">
        <is>
          <t>No aplica</t>
        </is>
      </c>
      <c r="H2086" t="inlineStr"/>
      <c r="I2086" t="inlineStr">
        <is>
          <t>SQM</t>
        </is>
      </c>
    </row>
    <row r="2087">
      <c r="A2087" t="inlineStr">
        <is>
          <t>L10-17</t>
        </is>
      </c>
      <c r="B2087" t="inlineStr">
        <is>
          <t>Cota del agua subterránea</t>
        </is>
      </c>
      <c r="C2087" t="n">
        <v>3</v>
      </c>
      <c r="D2087" t="inlineStr">
        <is>
          <t>2298.902</t>
        </is>
      </c>
      <c r="E2087" t="inlineStr">
        <is>
          <t>24-11-2025 12:45:00</t>
        </is>
      </c>
      <c r="F2087" t="inlineStr">
        <is>
          <t>msnm</t>
        </is>
      </c>
      <c r="G2087" t="inlineStr">
        <is>
          <t>No aplica</t>
        </is>
      </c>
      <c r="H2087" t="inlineStr"/>
      <c r="I2087" t="inlineStr">
        <is>
          <t>SQM</t>
        </is>
      </c>
    </row>
    <row r="2088">
      <c r="A2088" t="inlineStr">
        <is>
          <t>L10-17</t>
        </is>
      </c>
      <c r="B2088" t="inlineStr">
        <is>
          <t>Profundidad del agua subterránea bajo el punto de referencia</t>
        </is>
      </c>
      <c r="C2088" t="n">
        <v>1</v>
      </c>
      <c r="D2088" t="inlineStr">
        <is>
          <t>2.999</t>
        </is>
      </c>
      <c r="E2088" t="inlineStr">
        <is>
          <t>24-11-2025 12:45:00</t>
        </is>
      </c>
      <c r="F2088" t="inlineStr">
        <is>
          <t>mbpr</t>
        </is>
      </c>
      <c r="G2088" t="inlineStr">
        <is>
          <t>No aplica</t>
        </is>
      </c>
      <c r="H2088" t="inlineStr"/>
      <c r="I2088" t="inlineStr">
        <is>
          <t>SQM</t>
        </is>
      </c>
    </row>
    <row r="2089">
      <c r="A2089" t="inlineStr">
        <is>
          <t>L10-17</t>
        </is>
      </c>
      <c r="B2089" t="inlineStr">
        <is>
          <t>Profundidad del agua subterránea bajo el nivel de terreno</t>
        </is>
      </c>
      <c r="C2089" t="n">
        <v>2</v>
      </c>
      <c r="D2089" t="n">
        <v>1.934</v>
      </c>
      <c r="E2089" t="inlineStr">
        <is>
          <t>24-11-2025 12:45:00</t>
        </is>
      </c>
      <c r="F2089" t="inlineStr">
        <is>
          <t>mbnt</t>
        </is>
      </c>
      <c r="G2089" t="inlineStr">
        <is>
          <t>No aplica</t>
        </is>
      </c>
      <c r="H2089" t="inlineStr"/>
      <c r="I2089" t="inlineStr">
        <is>
          <t>SQM</t>
        </is>
      </c>
    </row>
    <row r="2090">
      <c r="A2090" t="inlineStr">
        <is>
          <t>L10-17</t>
        </is>
      </c>
      <c r="B2090" t="inlineStr">
        <is>
          <t>Cota del agua subterránea</t>
        </is>
      </c>
      <c r="C2090" t="n">
        <v>3</v>
      </c>
      <c r="D2090" t="inlineStr">
        <is>
          <t>2298.896</t>
        </is>
      </c>
      <c r="E2090" t="inlineStr">
        <is>
          <t>05-12-2025 15:05:00</t>
        </is>
      </c>
      <c r="F2090" t="inlineStr">
        <is>
          <t>msnm</t>
        </is>
      </c>
      <c r="G2090" t="inlineStr">
        <is>
          <t>No aplica</t>
        </is>
      </c>
      <c r="H2090" t="inlineStr"/>
      <c r="I2090" t="inlineStr">
        <is>
          <t>SQM</t>
        </is>
      </c>
    </row>
    <row r="2091">
      <c r="A2091" t="inlineStr">
        <is>
          <t>L10-17</t>
        </is>
      </c>
      <c r="B2091" t="inlineStr">
        <is>
          <t>Profundidad del agua subterránea bajo el punto de referencia</t>
        </is>
      </c>
      <c r="C2091" t="n">
        <v>1</v>
      </c>
      <c r="D2091" t="inlineStr">
        <is>
          <t>3.005</t>
        </is>
      </c>
      <c r="E2091" t="inlineStr">
        <is>
          <t>05-12-2025 15:05:00</t>
        </is>
      </c>
      <c r="F2091" t="inlineStr">
        <is>
          <t>mbpr</t>
        </is>
      </c>
      <c r="G2091" t="inlineStr">
        <is>
          <t>No aplica</t>
        </is>
      </c>
      <c r="H2091" t="inlineStr"/>
      <c r="I2091" t="inlineStr">
        <is>
          <t>SQM</t>
        </is>
      </c>
    </row>
    <row r="2092">
      <c r="A2092" t="inlineStr">
        <is>
          <t>L10-17</t>
        </is>
      </c>
      <c r="B2092" t="inlineStr">
        <is>
          <t>Profundidad del agua subterránea bajo el nivel de terreno</t>
        </is>
      </c>
      <c r="C2092" t="n">
        <v>2</v>
      </c>
      <c r="D2092" t="n">
        <v>1.94</v>
      </c>
      <c r="E2092" t="inlineStr">
        <is>
          <t>05-12-2025 15:05:00</t>
        </is>
      </c>
      <c r="F2092" t="inlineStr">
        <is>
          <t>mbnt</t>
        </is>
      </c>
      <c r="G2092" t="inlineStr">
        <is>
          <t>No aplica</t>
        </is>
      </c>
      <c r="H2092" t="inlineStr"/>
      <c r="I2092" t="inlineStr">
        <is>
          <t>SQM</t>
        </is>
      </c>
    </row>
    <row r="2093">
      <c r="A2093" t="inlineStr">
        <is>
          <t>L10-17</t>
        </is>
      </c>
      <c r="B2093" t="inlineStr">
        <is>
          <t>Cota del agua subterránea</t>
        </is>
      </c>
      <c r="C2093" t="n">
        <v>3</v>
      </c>
      <c r="D2093" t="inlineStr">
        <is>
          <t>2298.894</t>
        </is>
      </c>
      <c r="E2093" t="inlineStr">
        <is>
          <t>29-12-2025 11:02:00</t>
        </is>
      </c>
      <c r="F2093" t="inlineStr">
        <is>
          <t>msnm</t>
        </is>
      </c>
      <c r="G2093" t="inlineStr">
        <is>
          <t>No aplica</t>
        </is>
      </c>
      <c r="H2093" t="inlineStr"/>
      <c r="I2093" t="inlineStr">
        <is>
          <t>SQM</t>
        </is>
      </c>
    </row>
    <row r="2094">
      <c r="A2094" t="inlineStr">
        <is>
          <t>L10-17</t>
        </is>
      </c>
      <c r="B2094" t="inlineStr">
        <is>
          <t>Profundidad del agua subterránea bajo el punto de referencia</t>
        </is>
      </c>
      <c r="C2094" t="n">
        <v>1</v>
      </c>
      <c r="D2094" t="inlineStr">
        <is>
          <t>3.007</t>
        </is>
      </c>
      <c r="E2094" t="inlineStr">
        <is>
          <t>29-12-2025 11:02:00</t>
        </is>
      </c>
      <c r="F2094" t="inlineStr">
        <is>
          <t>mbpr</t>
        </is>
      </c>
      <c r="G2094" t="inlineStr">
        <is>
          <t>No aplica</t>
        </is>
      </c>
      <c r="H2094" t="inlineStr"/>
      <c r="I2094" t="inlineStr">
        <is>
          <t>SQM</t>
        </is>
      </c>
    </row>
    <row r="2095">
      <c r="A2095" t="inlineStr">
        <is>
          <t>L10-17</t>
        </is>
      </c>
      <c r="B2095" t="inlineStr">
        <is>
          <t>Profundidad del agua subterránea bajo el nivel de terreno</t>
        </is>
      </c>
      <c r="C2095" t="n">
        <v>2</v>
      </c>
      <c r="D2095" t="n">
        <v>1.942</v>
      </c>
      <c r="E2095" t="inlineStr">
        <is>
          <t>29-12-2025 11:02:00</t>
        </is>
      </c>
      <c r="F2095" t="inlineStr">
        <is>
          <t>mbnt</t>
        </is>
      </c>
      <c r="G2095" t="inlineStr">
        <is>
          <t>No aplica</t>
        </is>
      </c>
      <c r="H2095" t="inlineStr"/>
      <c r="I2095" t="inlineStr">
        <is>
          <t>SQM</t>
        </is>
      </c>
    </row>
    <row r="2096">
      <c r="A2096" t="inlineStr">
        <is>
          <t>L10-18</t>
        </is>
      </c>
      <c r="B2096" t="inlineStr">
        <is>
          <t>Cota del agua subterránea</t>
        </is>
      </c>
      <c r="C2096" t="n">
        <v>3</v>
      </c>
      <c r="D2096" t="inlineStr"/>
      <c r="E2096" t="inlineStr">
        <is>
          <t>31-07-2025 12:00:00</t>
        </is>
      </c>
      <c r="F2096" t="inlineStr">
        <is>
          <t>msnm</t>
        </is>
      </c>
      <c r="G2096" t="inlineStr">
        <is>
          <t>No aplica</t>
        </is>
      </c>
      <c r="H2096" t="inlineStr">
        <is>
          <t>NO AUTORIZADO COMUNIDAD DE PEINE</t>
        </is>
      </c>
      <c r="I2096" t="inlineStr">
        <is>
          <t>SQM</t>
        </is>
      </c>
    </row>
    <row r="2097">
      <c r="A2097" t="inlineStr">
        <is>
          <t>L10-18</t>
        </is>
      </c>
      <c r="B2097" t="inlineStr">
        <is>
          <t>Profundidad del agua subterránea bajo el punto de referencia</t>
        </is>
      </c>
      <c r="C2097" t="n">
        <v>1</v>
      </c>
      <c r="D2097" t="inlineStr"/>
      <c r="E2097" t="inlineStr">
        <is>
          <t>31-07-2025 12:00:00</t>
        </is>
      </c>
      <c r="F2097" t="inlineStr">
        <is>
          <t>mbpr</t>
        </is>
      </c>
      <c r="G2097" t="inlineStr">
        <is>
          <t>No aplica</t>
        </is>
      </c>
      <c r="H2097" t="inlineStr">
        <is>
          <t>NO AUTORIZADO COMUNIDAD DE PEINE</t>
        </is>
      </c>
      <c r="I2097" t="inlineStr">
        <is>
          <t>SQM</t>
        </is>
      </c>
    </row>
    <row r="2098">
      <c r="A2098" t="inlineStr">
        <is>
          <t>L10-18</t>
        </is>
      </c>
      <c r="B2098" t="inlineStr">
        <is>
          <t>Profundidad del agua subterránea bajo el nivel de terreno</t>
        </is>
      </c>
      <c r="C2098" t="n">
        <v>2</v>
      </c>
      <c r="D2098" t="inlineStr"/>
      <c r="E2098" t="inlineStr">
        <is>
          <t>31-07-2025 12:00:00</t>
        </is>
      </c>
      <c r="F2098" t="inlineStr">
        <is>
          <t>mbnt</t>
        </is>
      </c>
      <c r="G2098" t="inlineStr">
        <is>
          <t>No aplica</t>
        </is>
      </c>
      <c r="H2098" t="inlineStr">
        <is>
          <t>NO AUTORIZADO COMUNIDAD DE PEINE</t>
        </is>
      </c>
      <c r="I2098" t="inlineStr">
        <is>
          <t>SQM</t>
        </is>
      </c>
    </row>
    <row r="2099">
      <c r="A2099" t="inlineStr">
        <is>
          <t>L10-18</t>
        </is>
      </c>
      <c r="B2099" t="inlineStr">
        <is>
          <t>Cota del agua subterránea</t>
        </is>
      </c>
      <c r="C2099" t="n">
        <v>3</v>
      </c>
      <c r="D2099" t="inlineStr">
        <is>
          <t>2309.060</t>
        </is>
      </c>
      <c r="E2099" t="inlineStr">
        <is>
          <t>21-08-2025 12:24:00</t>
        </is>
      </c>
      <c r="F2099" t="inlineStr">
        <is>
          <t>msnm</t>
        </is>
      </c>
      <c r="G2099" t="inlineStr">
        <is>
          <t>No aplica</t>
        </is>
      </c>
      <c r="H2099" t="inlineStr"/>
      <c r="I2099" t="inlineStr">
        <is>
          <t>SQM</t>
        </is>
      </c>
    </row>
    <row r="2100">
      <c r="A2100" t="inlineStr">
        <is>
          <t>L10-18</t>
        </is>
      </c>
      <c r="B2100" t="inlineStr">
        <is>
          <t>Profundidad del agua subterránea bajo el punto de referencia</t>
        </is>
      </c>
      <c r="C2100" t="n">
        <v>1</v>
      </c>
      <c r="D2100" t="inlineStr">
        <is>
          <t>9.620</t>
        </is>
      </c>
      <c r="E2100" t="inlineStr">
        <is>
          <t>21-08-2025 12:24:00</t>
        </is>
      </c>
      <c r="F2100" t="inlineStr">
        <is>
          <t>mbpr</t>
        </is>
      </c>
      <c r="G2100" t="inlineStr">
        <is>
          <t>No aplica</t>
        </is>
      </c>
      <c r="H2100" t="inlineStr"/>
      <c r="I2100" t="inlineStr">
        <is>
          <t>SQM</t>
        </is>
      </c>
    </row>
    <row r="2101">
      <c r="A2101" t="inlineStr">
        <is>
          <t>L10-18</t>
        </is>
      </c>
      <c r="B2101" t="inlineStr">
        <is>
          <t>Profundidad del agua subterránea bajo el nivel de terreno</t>
        </is>
      </c>
      <c r="C2101" t="n">
        <v>2</v>
      </c>
      <c r="D2101" t="n">
        <v>8.635</v>
      </c>
      <c r="E2101" t="inlineStr">
        <is>
          <t>21-08-2025 12:24:00</t>
        </is>
      </c>
      <c r="F2101" t="inlineStr">
        <is>
          <t>mbnt</t>
        </is>
      </c>
      <c r="G2101" t="inlineStr">
        <is>
          <t>No aplica</t>
        </is>
      </c>
      <c r="H2101" t="inlineStr"/>
      <c r="I2101" t="inlineStr">
        <is>
          <t>SQM</t>
        </is>
      </c>
    </row>
    <row r="2102">
      <c r="A2102" t="inlineStr">
        <is>
          <t>L10-18</t>
        </is>
      </c>
      <c r="B2102" t="inlineStr">
        <is>
          <t>Cota del agua subterránea</t>
        </is>
      </c>
      <c r="C2102" t="n">
        <v>3</v>
      </c>
      <c r="D2102" t="inlineStr">
        <is>
          <t>2309.065</t>
        </is>
      </c>
      <c r="E2102" t="inlineStr">
        <is>
          <t>25-09-2025 09:57:00</t>
        </is>
      </c>
      <c r="F2102" t="inlineStr">
        <is>
          <t>msnm</t>
        </is>
      </c>
      <c r="G2102" t="inlineStr">
        <is>
          <t>No aplica</t>
        </is>
      </c>
      <c r="H2102" t="inlineStr"/>
      <c r="I2102" t="inlineStr">
        <is>
          <t>SQM</t>
        </is>
      </c>
    </row>
    <row r="2103">
      <c r="A2103" t="inlineStr">
        <is>
          <t>L10-18</t>
        </is>
      </c>
      <c r="B2103" t="inlineStr">
        <is>
          <t>Profundidad del agua subterránea bajo el punto de referencia</t>
        </is>
      </c>
      <c r="C2103" t="n">
        <v>1</v>
      </c>
      <c r="D2103" t="inlineStr">
        <is>
          <t>9.615</t>
        </is>
      </c>
      <c r="E2103" t="inlineStr">
        <is>
          <t>25-09-2025 09:57:00</t>
        </is>
      </c>
      <c r="F2103" t="inlineStr">
        <is>
          <t>mbpr</t>
        </is>
      </c>
      <c r="G2103" t="inlineStr">
        <is>
          <t>No aplica</t>
        </is>
      </c>
      <c r="H2103" t="inlineStr"/>
      <c r="I2103" t="inlineStr">
        <is>
          <t>SQM</t>
        </is>
      </c>
    </row>
    <row r="2104">
      <c r="A2104" t="inlineStr">
        <is>
          <t>L10-18</t>
        </is>
      </c>
      <c r="B2104" t="inlineStr">
        <is>
          <t>Profundidad del agua subterránea bajo el nivel de terreno</t>
        </is>
      </c>
      <c r="C2104" t="n">
        <v>2</v>
      </c>
      <c r="D2104" t="n">
        <v>8.630000000000001</v>
      </c>
      <c r="E2104" t="inlineStr">
        <is>
          <t>25-09-2025 09:57:00</t>
        </is>
      </c>
      <c r="F2104" t="inlineStr">
        <is>
          <t>mbnt</t>
        </is>
      </c>
      <c r="G2104" t="inlineStr">
        <is>
          <t>No aplica</t>
        </is>
      </c>
      <c r="H2104" t="inlineStr"/>
      <c r="I2104" t="inlineStr">
        <is>
          <t>SQM</t>
        </is>
      </c>
    </row>
    <row r="2105">
      <c r="A2105" t="inlineStr">
        <is>
          <t>L10-18</t>
        </is>
      </c>
      <c r="B2105" t="inlineStr">
        <is>
          <t>Cota del agua subterránea</t>
        </is>
      </c>
      <c r="C2105" t="n">
        <v>3</v>
      </c>
      <c r="D2105" t="inlineStr">
        <is>
          <t>2309.069</t>
        </is>
      </c>
      <c r="E2105" t="inlineStr">
        <is>
          <t>27-10-2025 09:54:00</t>
        </is>
      </c>
      <c r="F2105" t="inlineStr">
        <is>
          <t>msnm</t>
        </is>
      </c>
      <c r="G2105" t="inlineStr">
        <is>
          <t>No aplica</t>
        </is>
      </c>
      <c r="H2105" t="inlineStr"/>
      <c r="I2105" t="inlineStr">
        <is>
          <t>SQM</t>
        </is>
      </c>
    </row>
    <row r="2106">
      <c r="A2106" t="inlineStr">
        <is>
          <t>L10-18</t>
        </is>
      </c>
      <c r="B2106" t="inlineStr">
        <is>
          <t>Profundidad del agua subterránea bajo el punto de referencia</t>
        </is>
      </c>
      <c r="C2106" t="n">
        <v>1</v>
      </c>
      <c r="D2106" t="inlineStr">
        <is>
          <t>9.611</t>
        </is>
      </c>
      <c r="E2106" t="inlineStr">
        <is>
          <t>27-10-2025 09:54:00</t>
        </is>
      </c>
      <c r="F2106" t="inlineStr">
        <is>
          <t>mbpr</t>
        </is>
      </c>
      <c r="G2106" t="inlineStr">
        <is>
          <t>No aplica</t>
        </is>
      </c>
      <c r="H2106" t="inlineStr"/>
      <c r="I2106" t="inlineStr">
        <is>
          <t>SQM</t>
        </is>
      </c>
    </row>
    <row r="2107">
      <c r="A2107" t="inlineStr">
        <is>
          <t>L10-18</t>
        </is>
      </c>
      <c r="B2107" t="inlineStr">
        <is>
          <t>Profundidad del agua subterránea bajo el nivel de terreno</t>
        </is>
      </c>
      <c r="C2107" t="n">
        <v>2</v>
      </c>
      <c r="D2107" t="n">
        <v>8.625999999999999</v>
      </c>
      <c r="E2107" t="inlineStr">
        <is>
          <t>27-10-2025 09:54:00</t>
        </is>
      </c>
      <c r="F2107" t="inlineStr">
        <is>
          <t>mbnt</t>
        </is>
      </c>
      <c r="G2107" t="inlineStr">
        <is>
          <t>No aplica</t>
        </is>
      </c>
      <c r="H2107" t="inlineStr"/>
      <c r="I2107" t="inlineStr">
        <is>
          <t>SQM</t>
        </is>
      </c>
    </row>
    <row r="2108">
      <c r="A2108" t="inlineStr">
        <is>
          <t>L10-18</t>
        </is>
      </c>
      <c r="B2108" t="inlineStr">
        <is>
          <t>Cota del agua subterránea</t>
        </is>
      </c>
      <c r="C2108" t="n">
        <v>3</v>
      </c>
      <c r="D2108" t="inlineStr">
        <is>
          <t>2309.065</t>
        </is>
      </c>
      <c r="E2108" t="inlineStr">
        <is>
          <t>21-11-2025 09:51:00</t>
        </is>
      </c>
      <c r="F2108" t="inlineStr">
        <is>
          <t>msnm</t>
        </is>
      </c>
      <c r="G2108" t="inlineStr">
        <is>
          <t>No aplica</t>
        </is>
      </c>
      <c r="H2108" t="inlineStr"/>
      <c r="I2108" t="inlineStr">
        <is>
          <t>SQM</t>
        </is>
      </c>
    </row>
    <row r="2109">
      <c r="A2109" t="inlineStr">
        <is>
          <t>L10-18</t>
        </is>
      </c>
      <c r="B2109" t="inlineStr">
        <is>
          <t>Profundidad del agua subterránea bajo el punto de referencia</t>
        </is>
      </c>
      <c r="C2109" t="n">
        <v>1</v>
      </c>
      <c r="D2109" t="inlineStr">
        <is>
          <t>9.615</t>
        </is>
      </c>
      <c r="E2109" t="inlineStr">
        <is>
          <t>21-11-2025 09:51:00</t>
        </is>
      </c>
      <c r="F2109" t="inlineStr">
        <is>
          <t>mbpr</t>
        </is>
      </c>
      <c r="G2109" t="inlineStr">
        <is>
          <t>No aplica</t>
        </is>
      </c>
      <c r="H2109" t="inlineStr"/>
      <c r="I2109" t="inlineStr">
        <is>
          <t>SQM</t>
        </is>
      </c>
    </row>
    <row r="2110">
      <c r="A2110" t="inlineStr">
        <is>
          <t>L10-18</t>
        </is>
      </c>
      <c r="B2110" t="inlineStr">
        <is>
          <t>Profundidad del agua subterránea bajo el nivel de terreno</t>
        </is>
      </c>
      <c r="C2110" t="n">
        <v>2</v>
      </c>
      <c r="D2110" t="n">
        <v>8.630000000000001</v>
      </c>
      <c r="E2110" t="inlineStr">
        <is>
          <t>21-11-2025 09:51:00</t>
        </is>
      </c>
      <c r="F2110" t="inlineStr">
        <is>
          <t>mbnt</t>
        </is>
      </c>
      <c r="G2110" t="inlineStr">
        <is>
          <t>No aplica</t>
        </is>
      </c>
      <c r="H2110" t="inlineStr"/>
      <c r="I2110" t="inlineStr">
        <is>
          <t>SQM</t>
        </is>
      </c>
    </row>
    <row r="2111">
      <c r="A2111" t="inlineStr">
        <is>
          <t>L10-18</t>
        </is>
      </c>
      <c r="B2111" t="inlineStr">
        <is>
          <t>Cota del agua subterránea</t>
        </is>
      </c>
      <c r="C2111" t="n">
        <v>3</v>
      </c>
      <c r="D2111" t="inlineStr">
        <is>
          <t>2309.066</t>
        </is>
      </c>
      <c r="E2111" t="inlineStr">
        <is>
          <t>18-12-2025 09:53:00</t>
        </is>
      </c>
      <c r="F2111" t="inlineStr">
        <is>
          <t>msnm</t>
        </is>
      </c>
      <c r="G2111" t="inlineStr">
        <is>
          <t>No aplica</t>
        </is>
      </c>
      <c r="H2111" t="inlineStr"/>
      <c r="I2111" t="inlineStr">
        <is>
          <t>SQM</t>
        </is>
      </c>
    </row>
    <row r="2112">
      <c r="A2112" t="inlineStr">
        <is>
          <t>L10-18</t>
        </is>
      </c>
      <c r="B2112" t="inlineStr">
        <is>
          <t>Profundidad del agua subterránea bajo el punto de referencia</t>
        </is>
      </c>
      <c r="C2112" t="n">
        <v>1</v>
      </c>
      <c r="D2112" t="inlineStr">
        <is>
          <t>9.614</t>
        </is>
      </c>
      <c r="E2112" t="inlineStr">
        <is>
          <t>18-12-2025 09:53:00</t>
        </is>
      </c>
      <c r="F2112" t="inlineStr">
        <is>
          <t>mbpr</t>
        </is>
      </c>
      <c r="G2112" t="inlineStr">
        <is>
          <t>No aplica</t>
        </is>
      </c>
      <c r="H2112" t="inlineStr"/>
      <c r="I2112" t="inlineStr">
        <is>
          <t>SQM</t>
        </is>
      </c>
    </row>
    <row r="2113">
      <c r="A2113" t="inlineStr">
        <is>
          <t>L10-18</t>
        </is>
      </c>
      <c r="B2113" t="inlineStr">
        <is>
          <t>Profundidad del agua subterránea bajo el nivel de terreno</t>
        </is>
      </c>
      <c r="C2113" t="n">
        <v>2</v>
      </c>
      <c r="D2113" t="n">
        <v>8.629</v>
      </c>
      <c r="E2113" t="inlineStr">
        <is>
          <t>18-12-2025 09:53:00</t>
        </is>
      </c>
      <c r="F2113" t="inlineStr">
        <is>
          <t>mbnt</t>
        </is>
      </c>
      <c r="G2113" t="inlineStr">
        <is>
          <t>No aplica</t>
        </is>
      </c>
      <c r="H2113" t="inlineStr"/>
      <c r="I2113" t="inlineStr">
        <is>
          <t>SQM</t>
        </is>
      </c>
    </row>
    <row r="2114">
      <c r="A2114" t="inlineStr">
        <is>
          <t>L10-2</t>
        </is>
      </c>
      <c r="B2114" t="inlineStr">
        <is>
          <t>Cota del agua subterránea</t>
        </is>
      </c>
      <c r="C2114" t="n">
        <v>3</v>
      </c>
      <c r="D2114" t="inlineStr"/>
      <c r="E2114" t="inlineStr">
        <is>
          <t>31-07-2025 12:00:00</t>
        </is>
      </c>
      <c r="F2114" t="inlineStr">
        <is>
          <t>msnm</t>
        </is>
      </c>
      <c r="G2114" t="inlineStr">
        <is>
          <t>No aplica</t>
        </is>
      </c>
      <c r="H2114" t="inlineStr">
        <is>
          <t>NO AUTORIZADO COMUNIDAD DE PEINE</t>
        </is>
      </c>
      <c r="I2114" t="inlineStr">
        <is>
          <t>SQM</t>
        </is>
      </c>
    </row>
    <row r="2115">
      <c r="A2115" t="inlineStr">
        <is>
          <t>L10-2</t>
        </is>
      </c>
      <c r="B2115" t="inlineStr">
        <is>
          <t>Profundidad del agua subterránea bajo el punto de referencia</t>
        </is>
      </c>
      <c r="C2115" t="n">
        <v>1</v>
      </c>
      <c r="D2115" t="inlineStr"/>
      <c r="E2115" t="inlineStr">
        <is>
          <t>31-07-2025 12:00:00</t>
        </is>
      </c>
      <c r="F2115" t="inlineStr">
        <is>
          <t>mbpr</t>
        </is>
      </c>
      <c r="G2115" t="inlineStr">
        <is>
          <t>No aplica</t>
        </is>
      </c>
      <c r="H2115" t="inlineStr">
        <is>
          <t>NO AUTORIZADO COMUNIDAD DE PEINE</t>
        </is>
      </c>
      <c r="I2115" t="inlineStr">
        <is>
          <t>SQM</t>
        </is>
      </c>
    </row>
    <row r="2116">
      <c r="A2116" t="inlineStr">
        <is>
          <t>L10-2</t>
        </is>
      </c>
      <c r="B2116" t="inlineStr">
        <is>
          <t>Profundidad del agua subterránea bajo el nivel de terreno</t>
        </is>
      </c>
      <c r="C2116" t="n">
        <v>2</v>
      </c>
      <c r="D2116" t="inlineStr"/>
      <c r="E2116" t="inlineStr">
        <is>
          <t>31-07-2025 12:00:00</t>
        </is>
      </c>
      <c r="F2116" t="inlineStr">
        <is>
          <t>mbnt</t>
        </is>
      </c>
      <c r="G2116" t="inlineStr">
        <is>
          <t>No aplica</t>
        </is>
      </c>
      <c r="H2116" t="inlineStr">
        <is>
          <t>NO AUTORIZADO COMUNIDAD DE PEINE</t>
        </is>
      </c>
      <c r="I2116" t="inlineStr">
        <is>
          <t>SQM</t>
        </is>
      </c>
    </row>
    <row r="2117">
      <c r="A2117" t="inlineStr">
        <is>
          <t>L10-2</t>
        </is>
      </c>
      <c r="B2117" t="inlineStr">
        <is>
          <t>Cota del agua subterránea</t>
        </is>
      </c>
      <c r="C2117" t="n">
        <v>3</v>
      </c>
      <c r="D2117" t="inlineStr">
        <is>
          <t>2300.583</t>
        </is>
      </c>
      <c r="E2117" t="inlineStr">
        <is>
          <t>04-08-2025 15:46:00</t>
        </is>
      </c>
      <c r="F2117" t="inlineStr">
        <is>
          <t>msnm</t>
        </is>
      </c>
      <c r="G2117" t="inlineStr">
        <is>
          <t>No aplica</t>
        </is>
      </c>
      <c r="H2117" t="inlineStr"/>
      <c r="I2117" t="inlineStr">
        <is>
          <t>SQM</t>
        </is>
      </c>
    </row>
    <row r="2118">
      <c r="A2118" t="inlineStr">
        <is>
          <t>L10-2</t>
        </is>
      </c>
      <c r="B2118" t="inlineStr">
        <is>
          <t>Profundidad del agua subterránea bajo el punto de referencia</t>
        </is>
      </c>
      <c r="C2118" t="n">
        <v>1</v>
      </c>
      <c r="D2118" t="inlineStr">
        <is>
          <t>1.019</t>
        </is>
      </c>
      <c r="E2118" t="inlineStr">
        <is>
          <t>04-08-2025 15:46:00</t>
        </is>
      </c>
      <c r="F2118" t="inlineStr">
        <is>
          <t>mbpr</t>
        </is>
      </c>
      <c r="G2118" t="inlineStr">
        <is>
          <t>No aplica</t>
        </is>
      </c>
      <c r="H2118" t="inlineStr"/>
      <c r="I2118" t="inlineStr">
        <is>
          <t>SQM</t>
        </is>
      </c>
    </row>
    <row r="2119">
      <c r="A2119" t="inlineStr">
        <is>
          <t>L10-2</t>
        </is>
      </c>
      <c r="B2119" t="inlineStr">
        <is>
          <t>Profundidad del agua subterránea bajo el nivel de terreno</t>
        </is>
      </c>
      <c r="C2119" t="n">
        <v>2</v>
      </c>
      <c r="D2119" t="n">
        <v>0.574</v>
      </c>
      <c r="E2119" t="inlineStr">
        <is>
          <t>04-08-2025 15:46:00</t>
        </is>
      </c>
      <c r="F2119" t="inlineStr">
        <is>
          <t>mbnt</t>
        </is>
      </c>
      <c r="G2119" t="inlineStr">
        <is>
          <t>No aplica</t>
        </is>
      </c>
      <c r="H2119" t="inlineStr"/>
      <c r="I2119" t="inlineStr">
        <is>
          <t>SQM</t>
        </is>
      </c>
    </row>
    <row r="2120">
      <c r="A2120" t="inlineStr">
        <is>
          <t>L10-2</t>
        </is>
      </c>
      <c r="B2120" t="inlineStr">
        <is>
          <t>Cota del agua subterránea</t>
        </is>
      </c>
      <c r="C2120" t="n">
        <v>3</v>
      </c>
      <c r="D2120" t="inlineStr">
        <is>
          <t>2300.585</t>
        </is>
      </c>
      <c r="E2120" t="inlineStr">
        <is>
          <t>25-08-2025 11:51:00</t>
        </is>
      </c>
      <c r="F2120" t="inlineStr">
        <is>
          <t>msnm</t>
        </is>
      </c>
      <c r="G2120" t="inlineStr">
        <is>
          <t>No aplica</t>
        </is>
      </c>
      <c r="H2120" t="inlineStr"/>
      <c r="I2120" t="inlineStr">
        <is>
          <t>SQM</t>
        </is>
      </c>
    </row>
    <row r="2121">
      <c r="A2121" t="inlineStr">
        <is>
          <t>L10-2</t>
        </is>
      </c>
      <c r="B2121" t="inlineStr">
        <is>
          <t>Profundidad del agua subterránea bajo el punto de referencia</t>
        </is>
      </c>
      <c r="C2121" t="n">
        <v>1</v>
      </c>
      <c r="D2121" t="inlineStr">
        <is>
          <t>1.017</t>
        </is>
      </c>
      <c r="E2121" t="inlineStr">
        <is>
          <t>25-08-2025 11:51:00</t>
        </is>
      </c>
      <c r="F2121" t="inlineStr">
        <is>
          <t>mbpr</t>
        </is>
      </c>
      <c r="G2121" t="inlineStr">
        <is>
          <t>No aplica</t>
        </is>
      </c>
      <c r="H2121" t="inlineStr"/>
      <c r="I2121" t="inlineStr">
        <is>
          <t>SQM</t>
        </is>
      </c>
    </row>
    <row r="2122">
      <c r="A2122" t="inlineStr">
        <is>
          <t>L10-2</t>
        </is>
      </c>
      <c r="B2122" t="inlineStr">
        <is>
          <t>Profundidad del agua subterránea bajo el nivel de terreno</t>
        </is>
      </c>
      <c r="C2122" t="n">
        <v>2</v>
      </c>
      <c r="D2122" t="n">
        <v>0.572</v>
      </c>
      <c r="E2122" t="inlineStr">
        <is>
          <t>25-08-2025 11:51:00</t>
        </is>
      </c>
      <c r="F2122" t="inlineStr">
        <is>
          <t>mbnt</t>
        </is>
      </c>
      <c r="G2122" t="inlineStr">
        <is>
          <t>No aplica</t>
        </is>
      </c>
      <c r="H2122" t="inlineStr"/>
      <c r="I2122" t="inlineStr">
        <is>
          <t>SQM</t>
        </is>
      </c>
    </row>
    <row r="2123">
      <c r="A2123" t="inlineStr">
        <is>
          <t>L10-2</t>
        </is>
      </c>
      <c r="B2123" t="inlineStr">
        <is>
          <t>Cota del agua subterránea</t>
        </is>
      </c>
      <c r="C2123" t="n">
        <v>3</v>
      </c>
      <c r="D2123" t="inlineStr">
        <is>
          <t>2300.585</t>
        </is>
      </c>
      <c r="E2123" t="inlineStr">
        <is>
          <t>12-09-2025 15:07:00</t>
        </is>
      </c>
      <c r="F2123" t="inlineStr">
        <is>
          <t>msnm</t>
        </is>
      </c>
      <c r="G2123" t="inlineStr">
        <is>
          <t>No aplica</t>
        </is>
      </c>
      <c r="H2123" t="inlineStr"/>
      <c r="I2123" t="inlineStr">
        <is>
          <t>SQM</t>
        </is>
      </c>
    </row>
    <row r="2124">
      <c r="A2124" t="inlineStr">
        <is>
          <t>L10-2</t>
        </is>
      </c>
      <c r="B2124" t="inlineStr">
        <is>
          <t>Profundidad del agua subterránea bajo el punto de referencia</t>
        </is>
      </c>
      <c r="C2124" t="n">
        <v>1</v>
      </c>
      <c r="D2124" t="inlineStr">
        <is>
          <t>1.017</t>
        </is>
      </c>
      <c r="E2124" t="inlineStr">
        <is>
          <t>12-09-2025 15:07:00</t>
        </is>
      </c>
      <c r="F2124" t="inlineStr">
        <is>
          <t>mbpr</t>
        </is>
      </c>
      <c r="G2124" t="inlineStr">
        <is>
          <t>No aplica</t>
        </is>
      </c>
      <c r="H2124" t="inlineStr"/>
      <c r="I2124" t="inlineStr">
        <is>
          <t>SQM</t>
        </is>
      </c>
    </row>
    <row r="2125">
      <c r="A2125" t="inlineStr">
        <is>
          <t>L10-2</t>
        </is>
      </c>
      <c r="B2125" t="inlineStr">
        <is>
          <t>Profundidad del agua subterránea bajo el nivel de terreno</t>
        </is>
      </c>
      <c r="C2125" t="n">
        <v>2</v>
      </c>
      <c r="D2125" t="n">
        <v>0.572</v>
      </c>
      <c r="E2125" t="inlineStr">
        <is>
          <t>12-09-2025 15:07:00</t>
        </is>
      </c>
      <c r="F2125" t="inlineStr">
        <is>
          <t>mbnt</t>
        </is>
      </c>
      <c r="G2125" t="inlineStr">
        <is>
          <t>No aplica</t>
        </is>
      </c>
      <c r="H2125" t="inlineStr"/>
      <c r="I2125" t="inlineStr">
        <is>
          <t>SQM</t>
        </is>
      </c>
    </row>
    <row r="2126">
      <c r="A2126" t="inlineStr">
        <is>
          <t>L10-2</t>
        </is>
      </c>
      <c r="B2126" t="inlineStr">
        <is>
          <t>Cota del agua subterránea</t>
        </is>
      </c>
      <c r="C2126" t="n">
        <v>3</v>
      </c>
      <c r="D2126" t="inlineStr">
        <is>
          <t>2300.586</t>
        </is>
      </c>
      <c r="E2126" t="inlineStr">
        <is>
          <t>22-09-2025 11:56:00</t>
        </is>
      </c>
      <c r="F2126" t="inlineStr">
        <is>
          <t>msnm</t>
        </is>
      </c>
      <c r="G2126" t="inlineStr">
        <is>
          <t>No aplica</t>
        </is>
      </c>
      <c r="H2126" t="inlineStr"/>
      <c r="I2126" t="inlineStr">
        <is>
          <t>SQM</t>
        </is>
      </c>
    </row>
    <row r="2127">
      <c r="A2127" t="inlineStr">
        <is>
          <t>L10-2</t>
        </is>
      </c>
      <c r="B2127" t="inlineStr">
        <is>
          <t>Profundidad del agua subterránea bajo el punto de referencia</t>
        </is>
      </c>
      <c r="C2127" t="n">
        <v>1</v>
      </c>
      <c r="D2127" t="inlineStr">
        <is>
          <t>1.016</t>
        </is>
      </c>
      <c r="E2127" t="inlineStr">
        <is>
          <t>22-09-2025 11:56:00</t>
        </is>
      </c>
      <c r="F2127" t="inlineStr">
        <is>
          <t>mbpr</t>
        </is>
      </c>
      <c r="G2127" t="inlineStr">
        <is>
          <t>No aplica</t>
        </is>
      </c>
      <c r="H2127" t="inlineStr"/>
      <c r="I2127" t="inlineStr">
        <is>
          <t>SQM</t>
        </is>
      </c>
    </row>
    <row r="2128">
      <c r="A2128" t="inlineStr">
        <is>
          <t>L10-2</t>
        </is>
      </c>
      <c r="B2128" t="inlineStr">
        <is>
          <t>Profundidad del agua subterránea bajo el nivel de terreno</t>
        </is>
      </c>
      <c r="C2128" t="n">
        <v>2</v>
      </c>
      <c r="D2128" t="n">
        <v>0.571</v>
      </c>
      <c r="E2128" t="inlineStr">
        <is>
          <t>22-09-2025 11:56:00</t>
        </is>
      </c>
      <c r="F2128" t="inlineStr">
        <is>
          <t>mbnt</t>
        </is>
      </c>
      <c r="G2128" t="inlineStr">
        <is>
          <t>No aplica</t>
        </is>
      </c>
      <c r="H2128" t="inlineStr"/>
      <c r="I2128" t="inlineStr">
        <is>
          <t>SQM</t>
        </is>
      </c>
    </row>
    <row r="2129">
      <c r="A2129" t="inlineStr">
        <is>
          <t>L10-2</t>
        </is>
      </c>
      <c r="B2129" t="inlineStr">
        <is>
          <t>Cota del agua subterránea</t>
        </is>
      </c>
      <c r="C2129" t="n">
        <v>3</v>
      </c>
      <c r="D2129" t="inlineStr">
        <is>
          <t>2300.586</t>
        </is>
      </c>
      <c r="E2129" t="inlineStr">
        <is>
          <t>06-10-2025 10:14:00</t>
        </is>
      </c>
      <c r="F2129" t="inlineStr">
        <is>
          <t>msnm</t>
        </is>
      </c>
      <c r="G2129" t="inlineStr">
        <is>
          <t>No aplica</t>
        </is>
      </c>
      <c r="H2129" t="inlineStr"/>
      <c r="I2129" t="inlineStr">
        <is>
          <t>SQM</t>
        </is>
      </c>
    </row>
    <row r="2130">
      <c r="A2130" t="inlineStr">
        <is>
          <t>L10-2</t>
        </is>
      </c>
      <c r="B2130" t="inlineStr">
        <is>
          <t>Profundidad del agua subterránea bajo el punto de referencia</t>
        </is>
      </c>
      <c r="C2130" t="n">
        <v>1</v>
      </c>
      <c r="D2130" t="inlineStr">
        <is>
          <t>1.016</t>
        </is>
      </c>
      <c r="E2130" t="inlineStr">
        <is>
          <t>06-10-2025 10:14:00</t>
        </is>
      </c>
      <c r="F2130" t="inlineStr">
        <is>
          <t>mbpr</t>
        </is>
      </c>
      <c r="G2130" t="inlineStr">
        <is>
          <t>No aplica</t>
        </is>
      </c>
      <c r="H2130" t="inlineStr"/>
      <c r="I2130" t="inlineStr">
        <is>
          <t>SQM</t>
        </is>
      </c>
    </row>
    <row r="2131">
      <c r="A2131" t="inlineStr">
        <is>
          <t>L10-2</t>
        </is>
      </c>
      <c r="B2131" t="inlineStr">
        <is>
          <t>Profundidad del agua subterránea bajo el nivel de terreno</t>
        </is>
      </c>
      <c r="C2131" t="n">
        <v>2</v>
      </c>
      <c r="D2131" t="n">
        <v>0.571</v>
      </c>
      <c r="E2131" t="inlineStr">
        <is>
          <t>06-10-2025 10:14:00</t>
        </is>
      </c>
      <c r="F2131" t="inlineStr">
        <is>
          <t>mbnt</t>
        </is>
      </c>
      <c r="G2131" t="inlineStr">
        <is>
          <t>No aplica</t>
        </is>
      </c>
      <c r="H2131" t="inlineStr"/>
      <c r="I2131" t="inlineStr">
        <is>
          <t>SQM</t>
        </is>
      </c>
    </row>
    <row r="2132">
      <c r="A2132" t="inlineStr">
        <is>
          <t>L10-2</t>
        </is>
      </c>
      <c r="B2132" t="inlineStr">
        <is>
          <t>Cota del agua subterránea</t>
        </is>
      </c>
      <c r="C2132" t="n">
        <v>3</v>
      </c>
      <c r="D2132" t="inlineStr"/>
      <c r="E2132" t="inlineStr">
        <is>
          <t>20-11-2025 12:00:00</t>
        </is>
      </c>
      <c r="F2132" t="inlineStr">
        <is>
          <t>msnm</t>
        </is>
      </c>
      <c r="G2132" t="inlineStr">
        <is>
          <t>No aplica</t>
        </is>
      </c>
      <c r="H2132" t="inlineStr">
        <is>
          <t>NO AUTORIZADO COMUNIDAD DE PEINE</t>
        </is>
      </c>
      <c r="I2132" t="inlineStr">
        <is>
          <t>SQM</t>
        </is>
      </c>
    </row>
    <row r="2133">
      <c r="A2133" t="inlineStr">
        <is>
          <t>L10-2</t>
        </is>
      </c>
      <c r="B2133" t="inlineStr">
        <is>
          <t>Profundidad del agua subterránea bajo el punto de referencia</t>
        </is>
      </c>
      <c r="C2133" t="n">
        <v>1</v>
      </c>
      <c r="D2133" t="inlineStr"/>
      <c r="E2133" t="inlineStr">
        <is>
          <t>20-11-2025 12:00:00</t>
        </is>
      </c>
      <c r="F2133" t="inlineStr">
        <is>
          <t>mbpr</t>
        </is>
      </c>
      <c r="G2133" t="inlineStr">
        <is>
          <t>No aplica</t>
        </is>
      </c>
      <c r="H2133" t="inlineStr">
        <is>
          <t>NO AUTORIZADO COMUNIDAD DE PEINE</t>
        </is>
      </c>
      <c r="I2133" t="inlineStr">
        <is>
          <t>SQM</t>
        </is>
      </c>
    </row>
    <row r="2134">
      <c r="A2134" t="inlineStr">
        <is>
          <t>L10-2</t>
        </is>
      </c>
      <c r="B2134" t="inlineStr">
        <is>
          <t>Profundidad del agua subterránea bajo el nivel de terreno</t>
        </is>
      </c>
      <c r="C2134" t="n">
        <v>2</v>
      </c>
      <c r="D2134" t="inlineStr"/>
      <c r="E2134" t="inlineStr">
        <is>
          <t>20-11-2025 12:00:00</t>
        </is>
      </c>
      <c r="F2134" t="inlineStr">
        <is>
          <t>mbnt</t>
        </is>
      </c>
      <c r="G2134" t="inlineStr">
        <is>
          <t>No aplica</t>
        </is>
      </c>
      <c r="H2134" t="inlineStr">
        <is>
          <t>NO AUTORIZADO COMUNIDAD DE PEINE</t>
        </is>
      </c>
      <c r="I2134" t="inlineStr">
        <is>
          <t>SQM</t>
        </is>
      </c>
    </row>
    <row r="2135">
      <c r="A2135" t="inlineStr">
        <is>
          <t>L10-2</t>
        </is>
      </c>
      <c r="B2135" t="inlineStr">
        <is>
          <t>Cota del agua subterránea</t>
        </is>
      </c>
      <c r="C2135" t="n">
        <v>3</v>
      </c>
      <c r="D2135" t="inlineStr"/>
      <c r="E2135" t="inlineStr">
        <is>
          <t>04-12-2025 12:00:00</t>
        </is>
      </c>
      <c r="F2135" t="inlineStr">
        <is>
          <t>msnm</t>
        </is>
      </c>
      <c r="G2135" t="inlineStr">
        <is>
          <t>No aplica</t>
        </is>
      </c>
      <c r="H2135" t="inlineStr">
        <is>
          <t>NO AUTORIZADO COMUNIDAD DE PEINE</t>
        </is>
      </c>
      <c r="I2135" t="inlineStr">
        <is>
          <t>SQM</t>
        </is>
      </c>
    </row>
    <row r="2136">
      <c r="A2136" t="inlineStr">
        <is>
          <t>L10-2</t>
        </is>
      </c>
      <c r="B2136" t="inlineStr">
        <is>
          <t>Profundidad del agua subterránea bajo el punto de referencia</t>
        </is>
      </c>
      <c r="C2136" t="n">
        <v>1</v>
      </c>
      <c r="D2136" t="inlineStr"/>
      <c r="E2136" t="inlineStr">
        <is>
          <t>04-12-2025 12:00:00</t>
        </is>
      </c>
      <c r="F2136" t="inlineStr">
        <is>
          <t>mbpr</t>
        </is>
      </c>
      <c r="G2136" t="inlineStr">
        <is>
          <t>No aplica</t>
        </is>
      </c>
      <c r="H2136" t="inlineStr">
        <is>
          <t>NO AUTORIZADO COMUNIDAD DE PEINE</t>
        </is>
      </c>
      <c r="I2136" t="inlineStr">
        <is>
          <t>SQM</t>
        </is>
      </c>
    </row>
    <row r="2137">
      <c r="A2137" t="inlineStr">
        <is>
          <t>L10-2</t>
        </is>
      </c>
      <c r="B2137" t="inlineStr">
        <is>
          <t>Profundidad del agua subterránea bajo el nivel de terreno</t>
        </is>
      </c>
      <c r="C2137" t="n">
        <v>2</v>
      </c>
      <c r="D2137" t="inlineStr"/>
      <c r="E2137" t="inlineStr">
        <is>
          <t>04-12-2025 12:00:00</t>
        </is>
      </c>
      <c r="F2137" t="inlineStr">
        <is>
          <t>mbnt</t>
        </is>
      </c>
      <c r="G2137" t="inlineStr">
        <is>
          <t>No aplica</t>
        </is>
      </c>
      <c r="H2137" t="inlineStr">
        <is>
          <t>NO AUTORIZADO COMUNIDAD DE PEINE</t>
        </is>
      </c>
      <c r="I2137" t="inlineStr">
        <is>
          <t>SQM</t>
        </is>
      </c>
    </row>
    <row r="2138">
      <c r="A2138" t="inlineStr">
        <is>
          <t>L10-2</t>
        </is>
      </c>
      <c r="B2138" t="inlineStr">
        <is>
          <t>Cota del agua subterránea</t>
        </is>
      </c>
      <c r="C2138" t="n">
        <v>3</v>
      </c>
      <c r="D2138" t="inlineStr"/>
      <c r="E2138" t="inlineStr">
        <is>
          <t>22-12-2025 12:00:00</t>
        </is>
      </c>
      <c r="F2138" t="inlineStr">
        <is>
          <t>msnm</t>
        </is>
      </c>
      <c r="G2138" t="inlineStr">
        <is>
          <t>No aplica</t>
        </is>
      </c>
      <c r="H2138" t="inlineStr">
        <is>
          <t>NO AUTORIZADO COMUNIDAD DE PEINE</t>
        </is>
      </c>
      <c r="I2138" t="inlineStr">
        <is>
          <t>SQM</t>
        </is>
      </c>
    </row>
    <row r="2139">
      <c r="A2139" t="inlineStr">
        <is>
          <t>L10-2</t>
        </is>
      </c>
      <c r="B2139" t="inlineStr">
        <is>
          <t>Profundidad del agua subterránea bajo el punto de referencia</t>
        </is>
      </c>
      <c r="C2139" t="n">
        <v>1</v>
      </c>
      <c r="D2139" t="inlineStr"/>
      <c r="E2139" t="inlineStr">
        <is>
          <t>22-12-2025 12:00:00</t>
        </is>
      </c>
      <c r="F2139" t="inlineStr">
        <is>
          <t>mbpr</t>
        </is>
      </c>
      <c r="G2139" t="inlineStr">
        <is>
          <t>No aplica</t>
        </is>
      </c>
      <c r="H2139" t="inlineStr">
        <is>
          <t>NO AUTORIZADO COMUNIDAD DE PEINE</t>
        </is>
      </c>
      <c r="I2139" t="inlineStr">
        <is>
          <t>SQM</t>
        </is>
      </c>
    </row>
    <row r="2140">
      <c r="A2140" t="inlineStr">
        <is>
          <t>L10-2</t>
        </is>
      </c>
      <c r="B2140" t="inlineStr">
        <is>
          <t>Profundidad del agua subterránea bajo el nivel de terreno</t>
        </is>
      </c>
      <c r="C2140" t="n">
        <v>2</v>
      </c>
      <c r="D2140" t="inlineStr"/>
      <c r="E2140" t="inlineStr">
        <is>
          <t>22-12-2025 12:00:00</t>
        </is>
      </c>
      <c r="F2140" t="inlineStr">
        <is>
          <t>mbnt</t>
        </is>
      </c>
      <c r="G2140" t="inlineStr">
        <is>
          <t>No aplica</t>
        </is>
      </c>
      <c r="H2140" t="inlineStr">
        <is>
          <t>NO AUTORIZADO COMUNIDAD DE PEINE</t>
        </is>
      </c>
      <c r="I2140" t="inlineStr">
        <is>
          <t>SQM</t>
        </is>
      </c>
    </row>
    <row r="2141">
      <c r="A2141" t="inlineStr">
        <is>
          <t>L10-3</t>
        </is>
      </c>
      <c r="B2141" t="inlineStr">
        <is>
          <t>Cota del agua subterránea</t>
        </is>
      </c>
      <c r="C2141" t="n">
        <v>3</v>
      </c>
      <c r="D2141" t="inlineStr">
        <is>
          <t>2299.846</t>
        </is>
      </c>
      <c r="E2141" t="inlineStr">
        <is>
          <t>04-07-2025 13:33:00</t>
        </is>
      </c>
      <c r="F2141" t="inlineStr">
        <is>
          <t>msnm</t>
        </is>
      </c>
      <c r="G2141" t="inlineStr">
        <is>
          <t>No aplica</t>
        </is>
      </c>
      <c r="H2141" t="inlineStr"/>
      <c r="I2141" t="inlineStr">
        <is>
          <t>SQM</t>
        </is>
      </c>
    </row>
    <row r="2142">
      <c r="A2142" t="inlineStr">
        <is>
          <t>L10-3</t>
        </is>
      </c>
      <c r="B2142" t="inlineStr">
        <is>
          <t>Profundidad del agua subterránea bajo el punto de referencia</t>
        </is>
      </c>
      <c r="C2142" t="n">
        <v>1</v>
      </c>
      <c r="D2142" t="inlineStr">
        <is>
          <t>2.031</t>
        </is>
      </c>
      <c r="E2142" t="inlineStr">
        <is>
          <t>04-07-2025 13:33:00</t>
        </is>
      </c>
      <c r="F2142" t="inlineStr">
        <is>
          <t>mbpr</t>
        </is>
      </c>
      <c r="G2142" t="inlineStr">
        <is>
          <t>No aplica</t>
        </is>
      </c>
      <c r="H2142" t="inlineStr"/>
      <c r="I2142" t="inlineStr">
        <is>
          <t>SQM</t>
        </is>
      </c>
    </row>
    <row r="2143">
      <c r="A2143" t="inlineStr">
        <is>
          <t>L10-3</t>
        </is>
      </c>
      <c r="B2143" t="inlineStr">
        <is>
          <t>Profundidad del agua subterránea bajo el nivel de terreno</t>
        </is>
      </c>
      <c r="C2143" t="n">
        <v>2</v>
      </c>
      <c r="D2143" t="n">
        <v>1.101</v>
      </c>
      <c r="E2143" t="inlineStr">
        <is>
          <t>04-07-2025 13:33:00</t>
        </is>
      </c>
      <c r="F2143" t="inlineStr">
        <is>
          <t>mbnt</t>
        </is>
      </c>
      <c r="G2143" t="inlineStr">
        <is>
          <t>No aplica</t>
        </is>
      </c>
      <c r="H2143" t="inlineStr"/>
      <c r="I2143" t="inlineStr">
        <is>
          <t>SQM</t>
        </is>
      </c>
    </row>
    <row r="2144">
      <c r="A2144" t="inlineStr">
        <is>
          <t>L10-3</t>
        </is>
      </c>
      <c r="B2144" t="inlineStr">
        <is>
          <t>Cota del agua subterránea</t>
        </is>
      </c>
      <c r="C2144" t="n">
        <v>3</v>
      </c>
      <c r="D2144" t="inlineStr">
        <is>
          <t>2299.834</t>
        </is>
      </c>
      <c r="E2144" t="inlineStr">
        <is>
          <t>18-07-2025 11:00:00</t>
        </is>
      </c>
      <c r="F2144" t="inlineStr">
        <is>
          <t>msnm</t>
        </is>
      </c>
      <c r="G2144" t="inlineStr">
        <is>
          <t>No aplica</t>
        </is>
      </c>
      <c r="H2144" t="inlineStr"/>
      <c r="I2144" t="inlineStr">
        <is>
          <t>SQM</t>
        </is>
      </c>
    </row>
    <row r="2145">
      <c r="A2145" t="inlineStr">
        <is>
          <t>L10-3</t>
        </is>
      </c>
      <c r="B2145" t="inlineStr">
        <is>
          <t>Profundidad del agua subterránea bajo el punto de referencia</t>
        </is>
      </c>
      <c r="C2145" t="n">
        <v>1</v>
      </c>
      <c r="D2145" t="inlineStr">
        <is>
          <t>2.043</t>
        </is>
      </c>
      <c r="E2145" t="inlineStr">
        <is>
          <t>18-07-2025 11:00:00</t>
        </is>
      </c>
      <c r="F2145" t="inlineStr">
        <is>
          <t>mbpr</t>
        </is>
      </c>
      <c r="G2145" t="inlineStr">
        <is>
          <t>No aplica</t>
        </is>
      </c>
      <c r="H2145" t="inlineStr"/>
      <c r="I2145" t="inlineStr">
        <is>
          <t>SQM</t>
        </is>
      </c>
    </row>
    <row r="2146">
      <c r="A2146" t="inlineStr">
        <is>
          <t>L10-3</t>
        </is>
      </c>
      <c r="B2146" t="inlineStr">
        <is>
          <t>Profundidad del agua subterránea bajo el nivel de terreno</t>
        </is>
      </c>
      <c r="C2146" t="n">
        <v>2</v>
      </c>
      <c r="D2146" t="n">
        <v>1.113</v>
      </c>
      <c r="E2146" t="inlineStr">
        <is>
          <t>18-07-2025 11:00:00</t>
        </is>
      </c>
      <c r="F2146" t="inlineStr">
        <is>
          <t>mbnt</t>
        </is>
      </c>
      <c r="G2146" t="inlineStr">
        <is>
          <t>No aplica</t>
        </is>
      </c>
      <c r="H2146" t="inlineStr"/>
      <c r="I2146" t="inlineStr">
        <is>
          <t>SQM</t>
        </is>
      </c>
    </row>
    <row r="2147">
      <c r="A2147" t="inlineStr">
        <is>
          <t>L10-3</t>
        </is>
      </c>
      <c r="B2147" t="inlineStr">
        <is>
          <t>Cota del agua subterránea</t>
        </is>
      </c>
      <c r="C2147" t="n">
        <v>3</v>
      </c>
      <c r="D2147" t="inlineStr">
        <is>
          <t>2299.831</t>
        </is>
      </c>
      <c r="E2147" t="inlineStr">
        <is>
          <t>07-08-2025 14:28:00</t>
        </is>
      </c>
      <c r="F2147" t="inlineStr">
        <is>
          <t>msnm</t>
        </is>
      </c>
      <c r="G2147" t="inlineStr">
        <is>
          <t>No aplica</t>
        </is>
      </c>
      <c r="H2147" t="inlineStr"/>
      <c r="I2147" t="inlineStr">
        <is>
          <t>SQM</t>
        </is>
      </c>
    </row>
    <row r="2148">
      <c r="A2148" t="inlineStr">
        <is>
          <t>L10-3</t>
        </is>
      </c>
      <c r="B2148" t="inlineStr">
        <is>
          <t>Profundidad del agua subterránea bajo el punto de referencia</t>
        </is>
      </c>
      <c r="C2148" t="n">
        <v>1</v>
      </c>
      <c r="D2148" t="inlineStr">
        <is>
          <t>2.046</t>
        </is>
      </c>
      <c r="E2148" t="inlineStr">
        <is>
          <t>07-08-2025 14:28:00</t>
        </is>
      </c>
      <c r="F2148" t="inlineStr">
        <is>
          <t>mbpr</t>
        </is>
      </c>
      <c r="G2148" t="inlineStr">
        <is>
          <t>No aplica</t>
        </is>
      </c>
      <c r="H2148" t="inlineStr"/>
      <c r="I2148" t="inlineStr">
        <is>
          <t>SQM</t>
        </is>
      </c>
    </row>
    <row r="2149">
      <c r="A2149" t="inlineStr">
        <is>
          <t>L10-3</t>
        </is>
      </c>
      <c r="B2149" t="inlineStr">
        <is>
          <t>Profundidad del agua subterránea bajo el nivel de terreno</t>
        </is>
      </c>
      <c r="C2149" t="n">
        <v>2</v>
      </c>
      <c r="D2149" t="n">
        <v>1.116</v>
      </c>
      <c r="E2149" t="inlineStr">
        <is>
          <t>07-08-2025 14:28:00</t>
        </is>
      </c>
      <c r="F2149" t="inlineStr">
        <is>
          <t>mbnt</t>
        </is>
      </c>
      <c r="G2149" t="inlineStr">
        <is>
          <t>No aplica</t>
        </is>
      </c>
      <c r="H2149" t="inlineStr"/>
      <c r="I2149" t="inlineStr">
        <is>
          <t>SQM</t>
        </is>
      </c>
    </row>
    <row r="2150">
      <c r="A2150" t="inlineStr">
        <is>
          <t>L10-3</t>
        </is>
      </c>
      <c r="B2150" t="inlineStr">
        <is>
          <t>Cota del agua subterránea</t>
        </is>
      </c>
      <c r="C2150" t="n">
        <v>3</v>
      </c>
      <c r="D2150" t="inlineStr">
        <is>
          <t>2299.823</t>
        </is>
      </c>
      <c r="E2150" t="inlineStr">
        <is>
          <t>22-08-2025 11:54:00</t>
        </is>
      </c>
      <c r="F2150" t="inlineStr">
        <is>
          <t>msnm</t>
        </is>
      </c>
      <c r="G2150" t="inlineStr">
        <is>
          <t>No aplica</t>
        </is>
      </c>
      <c r="H2150" t="inlineStr"/>
      <c r="I2150" t="inlineStr">
        <is>
          <t>SQM</t>
        </is>
      </c>
    </row>
    <row r="2151">
      <c r="A2151" t="inlineStr">
        <is>
          <t>L10-3</t>
        </is>
      </c>
      <c r="B2151" t="inlineStr">
        <is>
          <t>Profundidad del agua subterránea bajo el punto de referencia</t>
        </is>
      </c>
      <c r="C2151" t="n">
        <v>1</v>
      </c>
      <c r="D2151" t="inlineStr">
        <is>
          <t>2.054</t>
        </is>
      </c>
      <c r="E2151" t="inlineStr">
        <is>
          <t>22-08-2025 11:54:00</t>
        </is>
      </c>
      <c r="F2151" t="inlineStr">
        <is>
          <t>mbpr</t>
        </is>
      </c>
      <c r="G2151" t="inlineStr">
        <is>
          <t>No aplica</t>
        </is>
      </c>
      <c r="H2151" t="inlineStr"/>
      <c r="I2151" t="inlineStr">
        <is>
          <t>SQM</t>
        </is>
      </c>
    </row>
    <row r="2152">
      <c r="A2152" t="inlineStr">
        <is>
          <t>L10-3</t>
        </is>
      </c>
      <c r="B2152" t="inlineStr">
        <is>
          <t>Profundidad del agua subterránea bajo el nivel de terreno</t>
        </is>
      </c>
      <c r="C2152" t="n">
        <v>2</v>
      </c>
      <c r="D2152" t="n">
        <v>1.124</v>
      </c>
      <c r="E2152" t="inlineStr">
        <is>
          <t>22-08-2025 11:54:00</t>
        </is>
      </c>
      <c r="F2152" t="inlineStr">
        <is>
          <t>mbnt</t>
        </is>
      </c>
      <c r="G2152" t="inlineStr">
        <is>
          <t>No aplica</t>
        </is>
      </c>
      <c r="H2152" t="inlineStr"/>
      <c r="I2152" t="inlineStr">
        <is>
          <t>SQM</t>
        </is>
      </c>
    </row>
    <row r="2153">
      <c r="A2153" t="inlineStr">
        <is>
          <t>L10-3</t>
        </is>
      </c>
      <c r="B2153" t="inlineStr">
        <is>
          <t>Cota del agua subterránea</t>
        </is>
      </c>
      <c r="C2153" t="n">
        <v>3</v>
      </c>
      <c r="D2153" t="inlineStr">
        <is>
          <t>2299.812</t>
        </is>
      </c>
      <c r="E2153" t="inlineStr">
        <is>
          <t>11-09-2025 14:04:00</t>
        </is>
      </c>
      <c r="F2153" t="inlineStr">
        <is>
          <t>msnm</t>
        </is>
      </c>
      <c r="G2153" t="inlineStr">
        <is>
          <t>No aplica</t>
        </is>
      </c>
      <c r="H2153" t="inlineStr"/>
      <c r="I2153" t="inlineStr">
        <is>
          <t>SQM</t>
        </is>
      </c>
    </row>
    <row r="2154">
      <c r="A2154" t="inlineStr">
        <is>
          <t>L10-3</t>
        </is>
      </c>
      <c r="B2154" t="inlineStr">
        <is>
          <t>Profundidad del agua subterránea bajo el punto de referencia</t>
        </is>
      </c>
      <c r="C2154" t="n">
        <v>1</v>
      </c>
      <c r="D2154" t="inlineStr">
        <is>
          <t>2.065</t>
        </is>
      </c>
      <c r="E2154" t="inlineStr">
        <is>
          <t>11-09-2025 14:04:00</t>
        </is>
      </c>
      <c r="F2154" t="inlineStr">
        <is>
          <t>mbpr</t>
        </is>
      </c>
      <c r="G2154" t="inlineStr">
        <is>
          <t>No aplica</t>
        </is>
      </c>
      <c r="H2154" t="inlineStr"/>
      <c r="I2154" t="inlineStr">
        <is>
          <t>SQM</t>
        </is>
      </c>
    </row>
    <row r="2155">
      <c r="A2155" t="inlineStr">
        <is>
          <t>L10-3</t>
        </is>
      </c>
      <c r="B2155" t="inlineStr">
        <is>
          <t>Profundidad del agua subterránea bajo el nivel de terreno</t>
        </is>
      </c>
      <c r="C2155" t="n">
        <v>2</v>
      </c>
      <c r="D2155" t="n">
        <v>1.135</v>
      </c>
      <c r="E2155" t="inlineStr">
        <is>
          <t>11-09-2025 14:04:00</t>
        </is>
      </c>
      <c r="F2155" t="inlineStr">
        <is>
          <t>mbnt</t>
        </is>
      </c>
      <c r="G2155" t="inlineStr">
        <is>
          <t>No aplica</t>
        </is>
      </c>
      <c r="H2155" t="inlineStr"/>
      <c r="I2155" t="inlineStr">
        <is>
          <t>SQM</t>
        </is>
      </c>
    </row>
    <row r="2156">
      <c r="A2156" t="inlineStr">
        <is>
          <t>L10-3</t>
        </is>
      </c>
      <c r="B2156" t="inlineStr">
        <is>
          <t>Cota del agua subterránea</t>
        </is>
      </c>
      <c r="C2156" t="n">
        <v>3</v>
      </c>
      <c r="D2156" t="inlineStr">
        <is>
          <t>2299.806</t>
        </is>
      </c>
      <c r="E2156" t="inlineStr">
        <is>
          <t>26-09-2025 09:52:00</t>
        </is>
      </c>
      <c r="F2156" t="inlineStr">
        <is>
          <t>msnm</t>
        </is>
      </c>
      <c r="G2156" t="inlineStr">
        <is>
          <t>No aplica</t>
        </is>
      </c>
      <c r="H2156" t="inlineStr"/>
      <c r="I2156" t="inlineStr">
        <is>
          <t>SQM</t>
        </is>
      </c>
    </row>
    <row r="2157">
      <c r="A2157" t="inlineStr">
        <is>
          <t>L10-3</t>
        </is>
      </c>
      <c r="B2157" t="inlineStr">
        <is>
          <t>Profundidad del agua subterránea bajo el punto de referencia</t>
        </is>
      </c>
      <c r="C2157" t="n">
        <v>1</v>
      </c>
      <c r="D2157" t="inlineStr">
        <is>
          <t>2.071</t>
        </is>
      </c>
      <c r="E2157" t="inlineStr">
        <is>
          <t>26-09-2025 09:52:00</t>
        </is>
      </c>
      <c r="F2157" t="inlineStr">
        <is>
          <t>mbpr</t>
        </is>
      </c>
      <c r="G2157" t="inlineStr">
        <is>
          <t>No aplica</t>
        </is>
      </c>
      <c r="H2157" t="inlineStr"/>
      <c r="I2157" t="inlineStr">
        <is>
          <t>SQM</t>
        </is>
      </c>
    </row>
    <row r="2158">
      <c r="A2158" t="inlineStr">
        <is>
          <t>L10-3</t>
        </is>
      </c>
      <c r="B2158" t="inlineStr">
        <is>
          <t>Profundidad del agua subterránea bajo el nivel de terreno</t>
        </is>
      </c>
      <c r="C2158" t="n">
        <v>2</v>
      </c>
      <c r="D2158" t="n">
        <v>1.141</v>
      </c>
      <c r="E2158" t="inlineStr">
        <is>
          <t>26-09-2025 09:52:00</t>
        </is>
      </c>
      <c r="F2158" t="inlineStr">
        <is>
          <t>mbnt</t>
        </is>
      </c>
      <c r="G2158" t="inlineStr">
        <is>
          <t>No aplica</t>
        </is>
      </c>
      <c r="H2158" t="inlineStr"/>
      <c r="I2158" t="inlineStr">
        <is>
          <t>SQM</t>
        </is>
      </c>
    </row>
    <row r="2159">
      <c r="A2159" t="inlineStr">
        <is>
          <t>L10-3</t>
        </is>
      </c>
      <c r="B2159" t="inlineStr">
        <is>
          <t>Cota del agua subterránea</t>
        </is>
      </c>
      <c r="C2159" t="n">
        <v>3</v>
      </c>
      <c r="D2159" t="inlineStr">
        <is>
          <t>2299.802</t>
        </is>
      </c>
      <c r="E2159" t="inlineStr">
        <is>
          <t>02-10-2025 15:57:00</t>
        </is>
      </c>
      <c r="F2159" t="inlineStr">
        <is>
          <t>msnm</t>
        </is>
      </c>
      <c r="G2159" t="inlineStr">
        <is>
          <t>No aplica</t>
        </is>
      </c>
      <c r="H2159" t="inlineStr"/>
      <c r="I2159" t="inlineStr">
        <is>
          <t>SQM</t>
        </is>
      </c>
    </row>
    <row r="2160">
      <c r="A2160" t="inlineStr">
        <is>
          <t>L10-3</t>
        </is>
      </c>
      <c r="B2160" t="inlineStr">
        <is>
          <t>Profundidad del agua subterránea bajo el punto de referencia</t>
        </is>
      </c>
      <c r="C2160" t="n">
        <v>1</v>
      </c>
      <c r="D2160" t="inlineStr">
        <is>
          <t>2.075</t>
        </is>
      </c>
      <c r="E2160" t="inlineStr">
        <is>
          <t>02-10-2025 15:57:00</t>
        </is>
      </c>
      <c r="F2160" t="inlineStr">
        <is>
          <t>mbpr</t>
        </is>
      </c>
      <c r="G2160" t="inlineStr">
        <is>
          <t>No aplica</t>
        </is>
      </c>
      <c r="H2160" t="inlineStr"/>
      <c r="I2160" t="inlineStr">
        <is>
          <t>SQM</t>
        </is>
      </c>
    </row>
    <row r="2161">
      <c r="A2161" t="inlineStr">
        <is>
          <t>L10-3</t>
        </is>
      </c>
      <c r="B2161" t="inlineStr">
        <is>
          <t>Profundidad del agua subterránea bajo el nivel de terreno</t>
        </is>
      </c>
      <c r="C2161" t="n">
        <v>2</v>
      </c>
      <c r="D2161" t="n">
        <v>1.145</v>
      </c>
      <c r="E2161" t="inlineStr">
        <is>
          <t>02-10-2025 15:57:00</t>
        </is>
      </c>
      <c r="F2161" t="inlineStr">
        <is>
          <t>mbnt</t>
        </is>
      </c>
      <c r="G2161" t="inlineStr">
        <is>
          <t>No aplica</t>
        </is>
      </c>
      <c r="H2161" t="inlineStr"/>
      <c r="I2161" t="inlineStr">
        <is>
          <t>SQM</t>
        </is>
      </c>
    </row>
    <row r="2162">
      <c r="A2162" t="inlineStr">
        <is>
          <t>L10-3</t>
        </is>
      </c>
      <c r="B2162" t="inlineStr">
        <is>
          <t>Cota del agua subterránea</t>
        </is>
      </c>
      <c r="C2162" t="n">
        <v>3</v>
      </c>
      <c r="D2162" t="inlineStr">
        <is>
          <t>2299.802</t>
        </is>
      </c>
      <c r="E2162" t="inlineStr">
        <is>
          <t>24-10-2025 12:00:00</t>
        </is>
      </c>
      <c r="F2162" t="inlineStr">
        <is>
          <t>msnm</t>
        </is>
      </c>
      <c r="G2162" t="inlineStr">
        <is>
          <t>No aplica</t>
        </is>
      </c>
      <c r="H2162" t="inlineStr"/>
      <c r="I2162" t="inlineStr">
        <is>
          <t>SQM</t>
        </is>
      </c>
    </row>
    <row r="2163">
      <c r="A2163" t="inlineStr">
        <is>
          <t>L10-3</t>
        </is>
      </c>
      <c r="B2163" t="inlineStr">
        <is>
          <t>Profundidad del agua subterránea bajo el punto de referencia</t>
        </is>
      </c>
      <c r="C2163" t="n">
        <v>1</v>
      </c>
      <c r="D2163" t="inlineStr">
        <is>
          <t>2.075</t>
        </is>
      </c>
      <c r="E2163" t="inlineStr">
        <is>
          <t>24-10-2025 12:00:00</t>
        </is>
      </c>
      <c r="F2163" t="inlineStr">
        <is>
          <t>mbpr</t>
        </is>
      </c>
      <c r="G2163" t="inlineStr">
        <is>
          <t>No aplica</t>
        </is>
      </c>
      <c r="H2163" t="inlineStr"/>
      <c r="I2163" t="inlineStr">
        <is>
          <t>SQM</t>
        </is>
      </c>
    </row>
    <row r="2164">
      <c r="A2164" t="inlineStr">
        <is>
          <t>L10-3</t>
        </is>
      </c>
      <c r="B2164" t="inlineStr">
        <is>
          <t>Profundidad del agua subterránea bajo el nivel de terreno</t>
        </is>
      </c>
      <c r="C2164" t="n">
        <v>2</v>
      </c>
      <c r="D2164" t="n">
        <v>1.145</v>
      </c>
      <c r="E2164" t="inlineStr">
        <is>
          <t>24-10-2025 12:00:00</t>
        </is>
      </c>
      <c r="F2164" t="inlineStr">
        <is>
          <t>mbnt</t>
        </is>
      </c>
      <c r="G2164" t="inlineStr">
        <is>
          <t>No aplica</t>
        </is>
      </c>
      <c r="H2164" t="inlineStr"/>
      <c r="I2164" t="inlineStr">
        <is>
          <t>SQM</t>
        </is>
      </c>
    </row>
    <row r="2165">
      <c r="A2165" t="inlineStr">
        <is>
          <t>L10-3</t>
        </is>
      </c>
      <c r="B2165" t="inlineStr">
        <is>
          <t>Cota del agua subterránea</t>
        </is>
      </c>
      <c r="C2165" t="n">
        <v>3</v>
      </c>
      <c r="D2165" t="inlineStr">
        <is>
          <t>2299.794</t>
        </is>
      </c>
      <c r="E2165" t="inlineStr">
        <is>
          <t>10-11-2025 13:10:00</t>
        </is>
      </c>
      <c r="F2165" t="inlineStr">
        <is>
          <t>msnm</t>
        </is>
      </c>
      <c r="G2165" t="inlineStr">
        <is>
          <t>No aplica</t>
        </is>
      </c>
      <c r="H2165" t="inlineStr"/>
      <c r="I2165" t="inlineStr">
        <is>
          <t>SQM</t>
        </is>
      </c>
    </row>
    <row r="2166">
      <c r="A2166" t="inlineStr">
        <is>
          <t>L10-3</t>
        </is>
      </c>
      <c r="B2166" t="inlineStr">
        <is>
          <t>Profundidad del agua subterránea bajo el punto de referencia</t>
        </is>
      </c>
      <c r="C2166" t="n">
        <v>1</v>
      </c>
      <c r="D2166" t="inlineStr">
        <is>
          <t>2.083</t>
        </is>
      </c>
      <c r="E2166" t="inlineStr">
        <is>
          <t>10-11-2025 13:10:00</t>
        </is>
      </c>
      <c r="F2166" t="inlineStr">
        <is>
          <t>mbpr</t>
        </is>
      </c>
      <c r="G2166" t="inlineStr">
        <is>
          <t>No aplica</t>
        </is>
      </c>
      <c r="H2166" t="inlineStr"/>
      <c r="I2166" t="inlineStr">
        <is>
          <t>SQM</t>
        </is>
      </c>
    </row>
    <row r="2167">
      <c r="A2167" t="inlineStr">
        <is>
          <t>L10-3</t>
        </is>
      </c>
      <c r="B2167" t="inlineStr">
        <is>
          <t>Profundidad del agua subterránea bajo el nivel de terreno</t>
        </is>
      </c>
      <c r="C2167" t="n">
        <v>2</v>
      </c>
      <c r="D2167" t="n">
        <v>1.153</v>
      </c>
      <c r="E2167" t="inlineStr">
        <is>
          <t>10-11-2025 13:10:00</t>
        </is>
      </c>
      <c r="F2167" t="inlineStr">
        <is>
          <t>mbnt</t>
        </is>
      </c>
      <c r="G2167" t="inlineStr">
        <is>
          <t>No aplica</t>
        </is>
      </c>
      <c r="H2167" t="inlineStr"/>
      <c r="I2167" t="inlineStr">
        <is>
          <t>SQM</t>
        </is>
      </c>
    </row>
    <row r="2168">
      <c r="A2168" t="inlineStr">
        <is>
          <t>L10-3</t>
        </is>
      </c>
      <c r="B2168" t="inlineStr">
        <is>
          <t>Cota del agua subterránea</t>
        </is>
      </c>
      <c r="C2168" t="n">
        <v>3</v>
      </c>
      <c r="D2168" t="inlineStr">
        <is>
          <t>2299.787</t>
        </is>
      </c>
      <c r="E2168" t="inlineStr">
        <is>
          <t>24-11-2025 11:45:00</t>
        </is>
      </c>
      <c r="F2168" t="inlineStr">
        <is>
          <t>msnm</t>
        </is>
      </c>
      <c r="G2168" t="inlineStr">
        <is>
          <t>No aplica</t>
        </is>
      </c>
      <c r="H2168" t="inlineStr"/>
      <c r="I2168" t="inlineStr">
        <is>
          <t>SQM</t>
        </is>
      </c>
    </row>
    <row r="2169">
      <c r="A2169" t="inlineStr">
        <is>
          <t>L10-3</t>
        </is>
      </c>
      <c r="B2169" t="inlineStr">
        <is>
          <t>Profundidad del agua subterránea bajo el punto de referencia</t>
        </is>
      </c>
      <c r="C2169" t="n">
        <v>1</v>
      </c>
      <c r="D2169" t="inlineStr">
        <is>
          <t>2.090</t>
        </is>
      </c>
      <c r="E2169" t="inlineStr">
        <is>
          <t>24-11-2025 11:45:00</t>
        </is>
      </c>
      <c r="F2169" t="inlineStr">
        <is>
          <t>mbpr</t>
        </is>
      </c>
      <c r="G2169" t="inlineStr">
        <is>
          <t>No aplica</t>
        </is>
      </c>
      <c r="H2169" t="inlineStr"/>
      <c r="I2169" t="inlineStr">
        <is>
          <t>SQM</t>
        </is>
      </c>
    </row>
    <row r="2170">
      <c r="A2170" t="inlineStr">
        <is>
          <t>L10-3</t>
        </is>
      </c>
      <c r="B2170" t="inlineStr">
        <is>
          <t>Profundidad del agua subterránea bajo el nivel de terreno</t>
        </is>
      </c>
      <c r="C2170" t="n">
        <v>2</v>
      </c>
      <c r="D2170" t="n">
        <v>1.16</v>
      </c>
      <c r="E2170" t="inlineStr">
        <is>
          <t>24-11-2025 11:45:00</t>
        </is>
      </c>
      <c r="F2170" t="inlineStr">
        <is>
          <t>mbnt</t>
        </is>
      </c>
      <c r="G2170" t="inlineStr">
        <is>
          <t>No aplica</t>
        </is>
      </c>
      <c r="H2170" t="inlineStr"/>
      <c r="I2170" t="inlineStr">
        <is>
          <t>SQM</t>
        </is>
      </c>
    </row>
    <row r="2171">
      <c r="A2171" t="inlineStr">
        <is>
          <t>L10-3</t>
        </is>
      </c>
      <c r="B2171" t="inlineStr">
        <is>
          <t>Cota del agua subterránea</t>
        </is>
      </c>
      <c r="C2171" t="n">
        <v>3</v>
      </c>
      <c r="D2171" t="inlineStr">
        <is>
          <t>2299.781</t>
        </is>
      </c>
      <c r="E2171" t="inlineStr">
        <is>
          <t>05-12-2025 14:17:00</t>
        </is>
      </c>
      <c r="F2171" t="inlineStr">
        <is>
          <t>msnm</t>
        </is>
      </c>
      <c r="G2171" t="inlineStr">
        <is>
          <t>No aplica</t>
        </is>
      </c>
      <c r="H2171" t="inlineStr"/>
      <c r="I2171" t="inlineStr">
        <is>
          <t>SQM</t>
        </is>
      </c>
    </row>
    <row r="2172">
      <c r="A2172" t="inlineStr">
        <is>
          <t>L10-3</t>
        </is>
      </c>
      <c r="B2172" t="inlineStr">
        <is>
          <t>Profundidad del agua subterránea bajo el punto de referencia</t>
        </is>
      </c>
      <c r="C2172" t="n">
        <v>1</v>
      </c>
      <c r="D2172" t="inlineStr">
        <is>
          <t>2.096</t>
        </is>
      </c>
      <c r="E2172" t="inlineStr">
        <is>
          <t>05-12-2025 14:17:00</t>
        </is>
      </c>
      <c r="F2172" t="inlineStr">
        <is>
          <t>mbpr</t>
        </is>
      </c>
      <c r="G2172" t="inlineStr">
        <is>
          <t>No aplica</t>
        </is>
      </c>
      <c r="H2172" t="inlineStr"/>
      <c r="I2172" t="inlineStr">
        <is>
          <t>SQM</t>
        </is>
      </c>
    </row>
    <row r="2173">
      <c r="A2173" t="inlineStr">
        <is>
          <t>L10-3</t>
        </is>
      </c>
      <c r="B2173" t="inlineStr">
        <is>
          <t>Profundidad del agua subterránea bajo el nivel de terreno</t>
        </is>
      </c>
      <c r="C2173" t="n">
        <v>2</v>
      </c>
      <c r="D2173" t="n">
        <v>1.166</v>
      </c>
      <c r="E2173" t="inlineStr">
        <is>
          <t>05-12-2025 14:17:00</t>
        </is>
      </c>
      <c r="F2173" t="inlineStr">
        <is>
          <t>mbnt</t>
        </is>
      </c>
      <c r="G2173" t="inlineStr">
        <is>
          <t>No aplica</t>
        </is>
      </c>
      <c r="H2173" t="inlineStr"/>
      <c r="I2173" t="inlineStr">
        <is>
          <t>SQM</t>
        </is>
      </c>
    </row>
    <row r="2174">
      <c r="A2174" t="inlineStr">
        <is>
          <t>L10-3</t>
        </is>
      </c>
      <c r="B2174" t="inlineStr">
        <is>
          <t>Cota del agua subterránea</t>
        </is>
      </c>
      <c r="C2174" t="n">
        <v>3</v>
      </c>
      <c r="D2174" t="inlineStr">
        <is>
          <t>2299.778</t>
        </is>
      </c>
      <c r="E2174" t="inlineStr">
        <is>
          <t>19-12-2025 12:20:00</t>
        </is>
      </c>
      <c r="F2174" t="inlineStr">
        <is>
          <t>msnm</t>
        </is>
      </c>
      <c r="G2174" t="inlineStr">
        <is>
          <t>No aplica</t>
        </is>
      </c>
      <c r="H2174" t="inlineStr"/>
      <c r="I2174" t="inlineStr">
        <is>
          <t>SQM</t>
        </is>
      </c>
    </row>
    <row r="2175">
      <c r="A2175" t="inlineStr">
        <is>
          <t>L10-3</t>
        </is>
      </c>
      <c r="B2175" t="inlineStr">
        <is>
          <t>Profundidad del agua subterránea bajo el punto de referencia</t>
        </is>
      </c>
      <c r="C2175" t="n">
        <v>1</v>
      </c>
      <c r="D2175" t="inlineStr">
        <is>
          <t>2.099</t>
        </is>
      </c>
      <c r="E2175" t="inlineStr">
        <is>
          <t>19-12-2025 12:20:00</t>
        </is>
      </c>
      <c r="F2175" t="inlineStr">
        <is>
          <t>mbpr</t>
        </is>
      </c>
      <c r="G2175" t="inlineStr">
        <is>
          <t>No aplica</t>
        </is>
      </c>
      <c r="H2175" t="inlineStr"/>
      <c r="I2175" t="inlineStr">
        <is>
          <t>SQM</t>
        </is>
      </c>
    </row>
    <row r="2176">
      <c r="A2176" t="inlineStr">
        <is>
          <t>L10-3</t>
        </is>
      </c>
      <c r="B2176" t="inlineStr">
        <is>
          <t>Profundidad del agua subterránea bajo el nivel de terreno</t>
        </is>
      </c>
      <c r="C2176" t="n">
        <v>2</v>
      </c>
      <c r="D2176" t="n">
        <v>1.169</v>
      </c>
      <c r="E2176" t="inlineStr">
        <is>
          <t>19-12-2025 12:20:00</t>
        </is>
      </c>
      <c r="F2176" t="inlineStr">
        <is>
          <t>mbnt</t>
        </is>
      </c>
      <c r="G2176" t="inlineStr">
        <is>
          <t>No aplica</t>
        </is>
      </c>
      <c r="H2176" t="inlineStr"/>
      <c r="I2176" t="inlineStr">
        <is>
          <t>SQM</t>
        </is>
      </c>
    </row>
    <row r="2177">
      <c r="A2177" t="inlineStr">
        <is>
          <t>L10-5</t>
        </is>
      </c>
      <c r="B2177" t="inlineStr">
        <is>
          <t>Cota del agua subterránea</t>
        </is>
      </c>
      <c r="C2177" t="n">
        <v>3</v>
      </c>
      <c r="D2177" t="inlineStr">
        <is>
          <t>2299.073</t>
        </is>
      </c>
      <c r="E2177" t="inlineStr">
        <is>
          <t>04-07-2025 13:22:00</t>
        </is>
      </c>
      <c r="F2177" t="inlineStr">
        <is>
          <t>msnm</t>
        </is>
      </c>
      <c r="G2177" t="inlineStr">
        <is>
          <t>No aplica</t>
        </is>
      </c>
      <c r="H2177" t="inlineStr"/>
      <c r="I2177" t="inlineStr">
        <is>
          <t>SQM</t>
        </is>
      </c>
    </row>
    <row r="2178">
      <c r="A2178" t="inlineStr">
        <is>
          <t>L10-5</t>
        </is>
      </c>
      <c r="B2178" t="inlineStr">
        <is>
          <t>Profundidad del agua subterránea bajo el punto de referencia</t>
        </is>
      </c>
      <c r="C2178" t="n">
        <v>1</v>
      </c>
      <c r="D2178" t="inlineStr">
        <is>
          <t>2.674</t>
        </is>
      </c>
      <c r="E2178" t="inlineStr">
        <is>
          <t>04-07-2025 13:22:00</t>
        </is>
      </c>
      <c r="F2178" t="inlineStr">
        <is>
          <t>mbpr</t>
        </is>
      </c>
      <c r="G2178" t="inlineStr">
        <is>
          <t>No aplica</t>
        </is>
      </c>
      <c r="H2178" t="inlineStr"/>
      <c r="I2178" t="inlineStr">
        <is>
          <t>SQM</t>
        </is>
      </c>
    </row>
    <row r="2179">
      <c r="A2179" t="inlineStr">
        <is>
          <t>L10-5</t>
        </is>
      </c>
      <c r="B2179" t="inlineStr">
        <is>
          <t>Profundidad del agua subterránea bajo el nivel de terreno</t>
        </is>
      </c>
      <c r="C2179" t="n">
        <v>2</v>
      </c>
      <c r="D2179" t="n">
        <v>1.694</v>
      </c>
      <c r="E2179" t="inlineStr">
        <is>
          <t>04-07-2025 13:22:00</t>
        </is>
      </c>
      <c r="F2179" t="inlineStr">
        <is>
          <t>mbnt</t>
        </is>
      </c>
      <c r="G2179" t="inlineStr">
        <is>
          <t>No aplica</t>
        </is>
      </c>
      <c r="H2179" t="inlineStr"/>
      <c r="I2179" t="inlineStr">
        <is>
          <t>SQM</t>
        </is>
      </c>
    </row>
    <row r="2180">
      <c r="A2180" t="inlineStr">
        <is>
          <t>L10-5</t>
        </is>
      </c>
      <c r="B2180" t="inlineStr">
        <is>
          <t>Cota del agua subterránea</t>
        </is>
      </c>
      <c r="C2180" t="n">
        <v>3</v>
      </c>
      <c r="D2180" t="inlineStr">
        <is>
          <t>2299.063</t>
        </is>
      </c>
      <c r="E2180" t="inlineStr">
        <is>
          <t>18-07-2025 11:12:00</t>
        </is>
      </c>
      <c r="F2180" t="inlineStr">
        <is>
          <t>msnm</t>
        </is>
      </c>
      <c r="G2180" t="inlineStr">
        <is>
          <t>No aplica</t>
        </is>
      </c>
      <c r="H2180" t="inlineStr"/>
      <c r="I2180" t="inlineStr">
        <is>
          <t>SQM</t>
        </is>
      </c>
    </row>
    <row r="2181">
      <c r="A2181" t="inlineStr">
        <is>
          <t>L10-5</t>
        </is>
      </c>
      <c r="B2181" t="inlineStr">
        <is>
          <t>Profundidad del agua subterránea bajo el punto de referencia</t>
        </is>
      </c>
      <c r="C2181" t="n">
        <v>1</v>
      </c>
      <c r="D2181" t="inlineStr">
        <is>
          <t>2.684</t>
        </is>
      </c>
      <c r="E2181" t="inlineStr">
        <is>
          <t>18-07-2025 11:12:00</t>
        </is>
      </c>
      <c r="F2181" t="inlineStr">
        <is>
          <t>mbpr</t>
        </is>
      </c>
      <c r="G2181" t="inlineStr">
        <is>
          <t>No aplica</t>
        </is>
      </c>
      <c r="H2181" t="inlineStr"/>
      <c r="I2181" t="inlineStr">
        <is>
          <t>SQM</t>
        </is>
      </c>
    </row>
    <row r="2182">
      <c r="A2182" t="inlineStr">
        <is>
          <t>L10-5</t>
        </is>
      </c>
      <c r="B2182" t="inlineStr">
        <is>
          <t>Profundidad del agua subterránea bajo el nivel de terreno</t>
        </is>
      </c>
      <c r="C2182" t="n">
        <v>2</v>
      </c>
      <c r="D2182" t="n">
        <v>1.704</v>
      </c>
      <c r="E2182" t="inlineStr">
        <is>
          <t>18-07-2025 11:12:00</t>
        </is>
      </c>
      <c r="F2182" t="inlineStr">
        <is>
          <t>mbnt</t>
        </is>
      </c>
      <c r="G2182" t="inlineStr">
        <is>
          <t>No aplica</t>
        </is>
      </c>
      <c r="H2182" t="inlineStr"/>
      <c r="I2182" t="inlineStr">
        <is>
          <t>SQM</t>
        </is>
      </c>
    </row>
    <row r="2183">
      <c r="A2183" t="inlineStr">
        <is>
          <t>L10-5</t>
        </is>
      </c>
      <c r="B2183" t="inlineStr">
        <is>
          <t>Cota del agua subterránea</t>
        </is>
      </c>
      <c r="C2183" t="n">
        <v>3</v>
      </c>
      <c r="D2183" t="inlineStr">
        <is>
          <t>2299.053</t>
        </is>
      </c>
      <c r="E2183" t="inlineStr">
        <is>
          <t>22-08-2025 12:05:00</t>
        </is>
      </c>
      <c r="F2183" t="inlineStr">
        <is>
          <t>msnm</t>
        </is>
      </c>
      <c r="G2183" t="inlineStr">
        <is>
          <t>No aplica</t>
        </is>
      </c>
      <c r="H2183" t="inlineStr"/>
      <c r="I2183" t="inlineStr">
        <is>
          <t>SQM</t>
        </is>
      </c>
    </row>
    <row r="2184">
      <c r="A2184" t="inlineStr">
        <is>
          <t>L10-5</t>
        </is>
      </c>
      <c r="B2184" t="inlineStr">
        <is>
          <t>Profundidad del agua subterránea bajo el punto de referencia</t>
        </is>
      </c>
      <c r="C2184" t="n">
        <v>1</v>
      </c>
      <c r="D2184" t="inlineStr">
        <is>
          <t>2.694</t>
        </is>
      </c>
      <c r="E2184" t="inlineStr">
        <is>
          <t>22-08-2025 12:05:00</t>
        </is>
      </c>
      <c r="F2184" t="inlineStr">
        <is>
          <t>mbpr</t>
        </is>
      </c>
      <c r="G2184" t="inlineStr">
        <is>
          <t>No aplica</t>
        </is>
      </c>
      <c r="H2184" t="inlineStr"/>
      <c r="I2184" t="inlineStr">
        <is>
          <t>SQM</t>
        </is>
      </c>
    </row>
    <row r="2185">
      <c r="A2185" t="inlineStr">
        <is>
          <t>L10-5</t>
        </is>
      </c>
      <c r="B2185" t="inlineStr">
        <is>
          <t>Profundidad del agua subterránea bajo el nivel de terreno</t>
        </is>
      </c>
      <c r="C2185" t="n">
        <v>2</v>
      </c>
      <c r="D2185" t="n">
        <v>1.714</v>
      </c>
      <c r="E2185" t="inlineStr">
        <is>
          <t>22-08-2025 12:05:00</t>
        </is>
      </c>
      <c r="F2185" t="inlineStr">
        <is>
          <t>mbnt</t>
        </is>
      </c>
      <c r="G2185" t="inlineStr">
        <is>
          <t>No aplica</t>
        </is>
      </c>
      <c r="H2185" t="inlineStr"/>
      <c r="I2185" t="inlineStr">
        <is>
          <t>SQM</t>
        </is>
      </c>
    </row>
    <row r="2186">
      <c r="A2186" t="inlineStr">
        <is>
          <t>L10-5</t>
        </is>
      </c>
      <c r="B2186" t="inlineStr">
        <is>
          <t>Cota del agua subterránea</t>
        </is>
      </c>
      <c r="C2186" t="n">
        <v>3</v>
      </c>
      <c r="D2186" t="inlineStr">
        <is>
          <t>2299.040</t>
        </is>
      </c>
      <c r="E2186" t="inlineStr">
        <is>
          <t>11-09-2025 13:54:00</t>
        </is>
      </c>
      <c r="F2186" t="inlineStr">
        <is>
          <t>msnm</t>
        </is>
      </c>
      <c r="G2186" t="inlineStr">
        <is>
          <t>No aplica</t>
        </is>
      </c>
      <c r="H2186" t="inlineStr"/>
      <c r="I2186" t="inlineStr">
        <is>
          <t>SQM</t>
        </is>
      </c>
    </row>
    <row r="2187">
      <c r="A2187" t="inlineStr">
        <is>
          <t>L10-5</t>
        </is>
      </c>
      <c r="B2187" t="inlineStr">
        <is>
          <t>Profundidad del agua subterránea bajo el punto de referencia</t>
        </is>
      </c>
      <c r="C2187" t="n">
        <v>1</v>
      </c>
      <c r="D2187" t="inlineStr">
        <is>
          <t>2.707</t>
        </is>
      </c>
      <c r="E2187" t="inlineStr">
        <is>
          <t>11-09-2025 13:54:00</t>
        </is>
      </c>
      <c r="F2187" t="inlineStr">
        <is>
          <t>mbpr</t>
        </is>
      </c>
      <c r="G2187" t="inlineStr">
        <is>
          <t>No aplica</t>
        </is>
      </c>
      <c r="H2187" t="inlineStr"/>
      <c r="I2187" t="inlineStr">
        <is>
          <t>SQM</t>
        </is>
      </c>
    </row>
    <row r="2188">
      <c r="A2188" t="inlineStr">
        <is>
          <t>L10-5</t>
        </is>
      </c>
      <c r="B2188" t="inlineStr">
        <is>
          <t>Profundidad del agua subterránea bajo el nivel de terreno</t>
        </is>
      </c>
      <c r="C2188" t="n">
        <v>2</v>
      </c>
      <c r="D2188" t="n">
        <v>1.727</v>
      </c>
      <c r="E2188" t="inlineStr">
        <is>
          <t>11-09-2025 13:54:00</t>
        </is>
      </c>
      <c r="F2188" t="inlineStr">
        <is>
          <t>mbnt</t>
        </is>
      </c>
      <c r="G2188" t="inlineStr">
        <is>
          <t>No aplica</t>
        </is>
      </c>
      <c r="H2188" t="inlineStr"/>
      <c r="I2188" t="inlineStr">
        <is>
          <t>SQM</t>
        </is>
      </c>
    </row>
    <row r="2189">
      <c r="A2189" t="inlineStr">
        <is>
          <t>L10-5</t>
        </is>
      </c>
      <c r="B2189" t="inlineStr">
        <is>
          <t>Cota del agua subterránea</t>
        </is>
      </c>
      <c r="C2189" t="n">
        <v>3</v>
      </c>
      <c r="D2189" t="inlineStr">
        <is>
          <t>2299.037</t>
        </is>
      </c>
      <c r="E2189" t="inlineStr">
        <is>
          <t>26-09-2025 10:30:00</t>
        </is>
      </c>
      <c r="F2189" t="inlineStr">
        <is>
          <t>msnm</t>
        </is>
      </c>
      <c r="G2189" t="inlineStr">
        <is>
          <t>No aplica</t>
        </is>
      </c>
      <c r="H2189" t="inlineStr"/>
      <c r="I2189" t="inlineStr">
        <is>
          <t>SQM</t>
        </is>
      </c>
    </row>
    <row r="2190">
      <c r="A2190" t="inlineStr">
        <is>
          <t>L10-5</t>
        </is>
      </c>
      <c r="B2190" t="inlineStr">
        <is>
          <t>Profundidad del agua subterránea bajo el punto de referencia</t>
        </is>
      </c>
      <c r="C2190" t="n">
        <v>1</v>
      </c>
      <c r="D2190" t="inlineStr">
        <is>
          <t>2.710</t>
        </is>
      </c>
      <c r="E2190" t="inlineStr">
        <is>
          <t>26-09-2025 10:30:00</t>
        </is>
      </c>
      <c r="F2190" t="inlineStr">
        <is>
          <t>mbpr</t>
        </is>
      </c>
      <c r="G2190" t="inlineStr">
        <is>
          <t>No aplica</t>
        </is>
      </c>
      <c r="H2190" t="inlineStr"/>
      <c r="I2190" t="inlineStr">
        <is>
          <t>SQM</t>
        </is>
      </c>
    </row>
    <row r="2191">
      <c r="A2191" t="inlineStr">
        <is>
          <t>L10-5</t>
        </is>
      </c>
      <c r="B2191" t="inlineStr">
        <is>
          <t>Profundidad del agua subterránea bajo el nivel de terreno</t>
        </is>
      </c>
      <c r="C2191" t="n">
        <v>2</v>
      </c>
      <c r="D2191" t="n">
        <v>1.73</v>
      </c>
      <c r="E2191" t="inlineStr">
        <is>
          <t>26-09-2025 10:30:00</t>
        </is>
      </c>
      <c r="F2191" t="inlineStr">
        <is>
          <t>mbnt</t>
        </is>
      </c>
      <c r="G2191" t="inlineStr">
        <is>
          <t>No aplica</t>
        </is>
      </c>
      <c r="H2191" t="inlineStr"/>
      <c r="I2191" t="inlineStr">
        <is>
          <t>SQM</t>
        </is>
      </c>
    </row>
    <row r="2192">
      <c r="A2192" t="inlineStr">
        <is>
          <t>L10-5</t>
        </is>
      </c>
      <c r="B2192" t="inlineStr">
        <is>
          <t>Cota del agua subterránea</t>
        </is>
      </c>
      <c r="C2192" t="n">
        <v>3</v>
      </c>
      <c r="D2192" t="inlineStr">
        <is>
          <t>2299.032</t>
        </is>
      </c>
      <c r="E2192" t="inlineStr">
        <is>
          <t>02-10-2025 15:42:00</t>
        </is>
      </c>
      <c r="F2192" t="inlineStr">
        <is>
          <t>msnm</t>
        </is>
      </c>
      <c r="G2192" t="inlineStr">
        <is>
          <t>No aplica</t>
        </is>
      </c>
      <c r="H2192" t="inlineStr"/>
      <c r="I2192" t="inlineStr">
        <is>
          <t>SQM</t>
        </is>
      </c>
    </row>
    <row r="2193">
      <c r="A2193" t="inlineStr">
        <is>
          <t>L10-5</t>
        </is>
      </c>
      <c r="B2193" t="inlineStr">
        <is>
          <t>Profundidad del agua subterránea bajo el punto de referencia</t>
        </is>
      </c>
      <c r="C2193" t="n">
        <v>1</v>
      </c>
      <c r="D2193" t="inlineStr">
        <is>
          <t>2.715</t>
        </is>
      </c>
      <c r="E2193" t="inlineStr">
        <is>
          <t>02-10-2025 15:42:00</t>
        </is>
      </c>
      <c r="F2193" t="inlineStr">
        <is>
          <t>mbpr</t>
        </is>
      </c>
      <c r="G2193" t="inlineStr">
        <is>
          <t>No aplica</t>
        </is>
      </c>
      <c r="H2193" t="inlineStr"/>
      <c r="I2193" t="inlineStr">
        <is>
          <t>SQM</t>
        </is>
      </c>
    </row>
    <row r="2194">
      <c r="A2194" t="inlineStr">
        <is>
          <t>L10-5</t>
        </is>
      </c>
      <c r="B2194" t="inlineStr">
        <is>
          <t>Profundidad del agua subterránea bajo el nivel de terreno</t>
        </is>
      </c>
      <c r="C2194" t="n">
        <v>2</v>
      </c>
      <c r="D2194" t="n">
        <v>1.735</v>
      </c>
      <c r="E2194" t="inlineStr">
        <is>
          <t>02-10-2025 15:42:00</t>
        </is>
      </c>
      <c r="F2194" t="inlineStr">
        <is>
          <t>mbnt</t>
        </is>
      </c>
      <c r="G2194" t="inlineStr">
        <is>
          <t>No aplica</t>
        </is>
      </c>
      <c r="H2194" t="inlineStr"/>
      <c r="I2194" t="inlineStr">
        <is>
          <t>SQM</t>
        </is>
      </c>
    </row>
    <row r="2195">
      <c r="A2195" t="inlineStr">
        <is>
          <t>L10-5</t>
        </is>
      </c>
      <c r="B2195" t="inlineStr">
        <is>
          <t>Cota del agua subterránea</t>
        </is>
      </c>
      <c r="C2195" t="n">
        <v>3</v>
      </c>
      <c r="D2195" t="inlineStr">
        <is>
          <t>2299.030</t>
        </is>
      </c>
      <c r="E2195" t="inlineStr">
        <is>
          <t>24-10-2025 12:08:00</t>
        </is>
      </c>
      <c r="F2195" t="inlineStr">
        <is>
          <t>msnm</t>
        </is>
      </c>
      <c r="G2195" t="inlineStr">
        <is>
          <t>No aplica</t>
        </is>
      </c>
      <c r="H2195" t="inlineStr"/>
      <c r="I2195" t="inlineStr">
        <is>
          <t>SQM</t>
        </is>
      </c>
    </row>
    <row r="2196">
      <c r="A2196" t="inlineStr">
        <is>
          <t>L10-5</t>
        </is>
      </c>
      <c r="B2196" t="inlineStr">
        <is>
          <t>Profundidad del agua subterránea bajo el punto de referencia</t>
        </is>
      </c>
      <c r="C2196" t="n">
        <v>1</v>
      </c>
      <c r="D2196" t="inlineStr">
        <is>
          <t>2.717</t>
        </is>
      </c>
      <c r="E2196" t="inlineStr">
        <is>
          <t>24-10-2025 12:08:00</t>
        </is>
      </c>
      <c r="F2196" t="inlineStr">
        <is>
          <t>mbpr</t>
        </is>
      </c>
      <c r="G2196" t="inlineStr">
        <is>
          <t>No aplica</t>
        </is>
      </c>
      <c r="H2196" t="inlineStr"/>
      <c r="I2196" t="inlineStr">
        <is>
          <t>SQM</t>
        </is>
      </c>
    </row>
    <row r="2197">
      <c r="A2197" t="inlineStr">
        <is>
          <t>L10-5</t>
        </is>
      </c>
      <c r="B2197" t="inlineStr">
        <is>
          <t>Profundidad del agua subterránea bajo el nivel de terreno</t>
        </is>
      </c>
      <c r="C2197" t="n">
        <v>2</v>
      </c>
      <c r="D2197" t="n">
        <v>1.737</v>
      </c>
      <c r="E2197" t="inlineStr">
        <is>
          <t>24-10-2025 12:08:00</t>
        </is>
      </c>
      <c r="F2197" t="inlineStr">
        <is>
          <t>mbnt</t>
        </is>
      </c>
      <c r="G2197" t="inlineStr">
        <is>
          <t>No aplica</t>
        </is>
      </c>
      <c r="H2197" t="inlineStr"/>
      <c r="I2197" t="inlineStr">
        <is>
          <t>SQM</t>
        </is>
      </c>
    </row>
    <row r="2198">
      <c r="A2198" t="inlineStr">
        <is>
          <t>L10-5</t>
        </is>
      </c>
      <c r="B2198" t="inlineStr">
        <is>
          <t>Cota del agua subterránea</t>
        </is>
      </c>
      <c r="C2198" t="n">
        <v>3</v>
      </c>
      <c r="D2198" t="inlineStr">
        <is>
          <t>2299.022</t>
        </is>
      </c>
      <c r="E2198" t="inlineStr">
        <is>
          <t>10-11-2025 12:48:00</t>
        </is>
      </c>
      <c r="F2198" t="inlineStr">
        <is>
          <t>msnm</t>
        </is>
      </c>
      <c r="G2198" t="inlineStr">
        <is>
          <t>No aplica</t>
        </is>
      </c>
      <c r="H2198" t="inlineStr"/>
      <c r="I2198" t="inlineStr">
        <is>
          <t>SQM</t>
        </is>
      </c>
    </row>
    <row r="2199">
      <c r="A2199" t="inlineStr">
        <is>
          <t>L10-5</t>
        </is>
      </c>
      <c r="B2199" t="inlineStr">
        <is>
          <t>Profundidad del agua subterránea bajo el punto de referencia</t>
        </is>
      </c>
      <c r="C2199" t="n">
        <v>1</v>
      </c>
      <c r="D2199" t="inlineStr">
        <is>
          <t>2.725</t>
        </is>
      </c>
      <c r="E2199" t="inlineStr">
        <is>
          <t>10-11-2025 12:48:00</t>
        </is>
      </c>
      <c r="F2199" t="inlineStr">
        <is>
          <t>mbpr</t>
        </is>
      </c>
      <c r="G2199" t="inlineStr">
        <is>
          <t>No aplica</t>
        </is>
      </c>
      <c r="H2199" t="inlineStr"/>
      <c r="I2199" t="inlineStr">
        <is>
          <t>SQM</t>
        </is>
      </c>
    </row>
    <row r="2200">
      <c r="A2200" t="inlineStr">
        <is>
          <t>L10-5</t>
        </is>
      </c>
      <c r="B2200" t="inlineStr">
        <is>
          <t>Profundidad del agua subterránea bajo el nivel de terreno</t>
        </is>
      </c>
      <c r="C2200" t="n">
        <v>2</v>
      </c>
      <c r="D2200" t="n">
        <v>1.745</v>
      </c>
      <c r="E2200" t="inlineStr">
        <is>
          <t>10-11-2025 12:48:00</t>
        </is>
      </c>
      <c r="F2200" t="inlineStr">
        <is>
          <t>mbnt</t>
        </is>
      </c>
      <c r="G2200" t="inlineStr">
        <is>
          <t>No aplica</t>
        </is>
      </c>
      <c r="H2200" t="inlineStr"/>
      <c r="I2200" t="inlineStr">
        <is>
          <t>SQM</t>
        </is>
      </c>
    </row>
    <row r="2201">
      <c r="A2201" t="inlineStr">
        <is>
          <t>L10-5</t>
        </is>
      </c>
      <c r="B2201" t="inlineStr">
        <is>
          <t>Cota del agua subterránea</t>
        </is>
      </c>
      <c r="C2201" t="n">
        <v>3</v>
      </c>
      <c r="D2201" t="inlineStr">
        <is>
          <t>2299.011</t>
        </is>
      </c>
      <c r="E2201" t="inlineStr">
        <is>
          <t>05-12-2025 14:03:00</t>
        </is>
      </c>
      <c r="F2201" t="inlineStr">
        <is>
          <t>msnm</t>
        </is>
      </c>
      <c r="G2201" t="inlineStr">
        <is>
          <t>No aplica</t>
        </is>
      </c>
      <c r="H2201" t="inlineStr"/>
      <c r="I2201" t="inlineStr">
        <is>
          <t>SQM</t>
        </is>
      </c>
    </row>
    <row r="2202">
      <c r="A2202" t="inlineStr">
        <is>
          <t>L10-5</t>
        </is>
      </c>
      <c r="B2202" t="inlineStr">
        <is>
          <t>Profundidad del agua subterránea bajo el punto de referencia</t>
        </is>
      </c>
      <c r="C2202" t="n">
        <v>1</v>
      </c>
      <c r="D2202" t="inlineStr">
        <is>
          <t>2.736</t>
        </is>
      </c>
      <c r="E2202" t="inlineStr">
        <is>
          <t>05-12-2025 14:03:00</t>
        </is>
      </c>
      <c r="F2202" t="inlineStr">
        <is>
          <t>mbpr</t>
        </is>
      </c>
      <c r="G2202" t="inlineStr">
        <is>
          <t>No aplica</t>
        </is>
      </c>
      <c r="H2202" t="inlineStr"/>
      <c r="I2202" t="inlineStr">
        <is>
          <t>SQM</t>
        </is>
      </c>
    </row>
    <row r="2203">
      <c r="A2203" t="inlineStr">
        <is>
          <t>L10-5</t>
        </is>
      </c>
      <c r="B2203" t="inlineStr">
        <is>
          <t>Profundidad del agua subterránea bajo el nivel de terreno</t>
        </is>
      </c>
      <c r="C2203" t="n">
        <v>2</v>
      </c>
      <c r="D2203" t="n">
        <v>1.756</v>
      </c>
      <c r="E2203" t="inlineStr">
        <is>
          <t>05-12-2025 14:03:00</t>
        </is>
      </c>
      <c r="F2203" t="inlineStr">
        <is>
          <t>mbnt</t>
        </is>
      </c>
      <c r="G2203" t="inlineStr">
        <is>
          <t>No aplica</t>
        </is>
      </c>
      <c r="H2203" t="inlineStr"/>
      <c r="I2203" t="inlineStr">
        <is>
          <t>SQM</t>
        </is>
      </c>
    </row>
    <row r="2204">
      <c r="A2204" t="inlineStr">
        <is>
          <t>L10-5</t>
        </is>
      </c>
      <c r="B2204" t="inlineStr">
        <is>
          <t>Cota del agua subterránea</t>
        </is>
      </c>
      <c r="C2204" t="n">
        <v>3</v>
      </c>
      <c r="D2204" t="inlineStr">
        <is>
          <t>2299.011</t>
        </is>
      </c>
      <c r="E2204" t="inlineStr">
        <is>
          <t>19-12-2025 12:32:00</t>
        </is>
      </c>
      <c r="F2204" t="inlineStr">
        <is>
          <t>msnm</t>
        </is>
      </c>
      <c r="G2204" t="inlineStr">
        <is>
          <t>No aplica</t>
        </is>
      </c>
      <c r="H2204" t="inlineStr"/>
      <c r="I2204" t="inlineStr">
        <is>
          <t>SQM</t>
        </is>
      </c>
    </row>
    <row r="2205">
      <c r="A2205" t="inlineStr">
        <is>
          <t>L10-5</t>
        </is>
      </c>
      <c r="B2205" t="inlineStr">
        <is>
          <t>Profundidad del agua subterránea bajo el punto de referencia</t>
        </is>
      </c>
      <c r="C2205" t="n">
        <v>1</v>
      </c>
      <c r="D2205" t="inlineStr">
        <is>
          <t>2.736</t>
        </is>
      </c>
      <c r="E2205" t="inlineStr">
        <is>
          <t>19-12-2025 12:32:00</t>
        </is>
      </c>
      <c r="F2205" t="inlineStr">
        <is>
          <t>mbpr</t>
        </is>
      </c>
      <c r="G2205" t="inlineStr">
        <is>
          <t>No aplica</t>
        </is>
      </c>
      <c r="H2205" t="inlineStr"/>
      <c r="I2205" t="inlineStr">
        <is>
          <t>SQM</t>
        </is>
      </c>
    </row>
    <row r="2206">
      <c r="A2206" t="inlineStr">
        <is>
          <t>L10-5</t>
        </is>
      </c>
      <c r="B2206" t="inlineStr">
        <is>
          <t>Profundidad del agua subterránea bajo el nivel de terreno</t>
        </is>
      </c>
      <c r="C2206" t="n">
        <v>2</v>
      </c>
      <c r="D2206" t="n">
        <v>1.756</v>
      </c>
      <c r="E2206" t="inlineStr">
        <is>
          <t>19-12-2025 12:32:00</t>
        </is>
      </c>
      <c r="F2206" t="inlineStr">
        <is>
          <t>mbnt</t>
        </is>
      </c>
      <c r="G2206" t="inlineStr">
        <is>
          <t>No aplica</t>
        </is>
      </c>
      <c r="H2206" t="inlineStr"/>
      <c r="I2206" t="inlineStr">
        <is>
          <t>SQM</t>
        </is>
      </c>
    </row>
    <row r="2207">
      <c r="A2207" t="inlineStr">
        <is>
          <t>L10-6</t>
        </is>
      </c>
      <c r="B2207" t="inlineStr">
        <is>
          <t>Cota del agua subterránea</t>
        </is>
      </c>
      <c r="C2207" t="n">
        <v>3</v>
      </c>
      <c r="D2207" t="inlineStr"/>
      <c r="E2207" t="inlineStr">
        <is>
          <t>31-07-2025 12:00:00</t>
        </is>
      </c>
      <c r="F2207" t="inlineStr">
        <is>
          <t>msnm</t>
        </is>
      </c>
      <c r="G2207" t="inlineStr">
        <is>
          <t>No aplica</t>
        </is>
      </c>
      <c r="H2207" t="inlineStr">
        <is>
          <t>NO AUTORIZADO COMUNIDAD DE PEINE</t>
        </is>
      </c>
      <c r="I2207" t="inlineStr">
        <is>
          <t>SQM</t>
        </is>
      </c>
    </row>
    <row r="2208">
      <c r="A2208" t="inlineStr">
        <is>
          <t>L10-6</t>
        </is>
      </c>
      <c r="B2208" t="inlineStr">
        <is>
          <t>Profundidad del agua subterránea bajo el punto de referencia</t>
        </is>
      </c>
      <c r="C2208" t="n">
        <v>1</v>
      </c>
      <c r="D2208" t="inlineStr"/>
      <c r="E2208" t="inlineStr">
        <is>
          <t>31-07-2025 12:00:00</t>
        </is>
      </c>
      <c r="F2208" t="inlineStr">
        <is>
          <t>mbpr</t>
        </is>
      </c>
      <c r="G2208" t="inlineStr">
        <is>
          <t>No aplica</t>
        </is>
      </c>
      <c r="H2208" t="inlineStr">
        <is>
          <t>NO AUTORIZADO COMUNIDAD DE PEINE</t>
        </is>
      </c>
      <c r="I2208" t="inlineStr">
        <is>
          <t>SQM</t>
        </is>
      </c>
    </row>
    <row r="2209">
      <c r="A2209" t="inlineStr">
        <is>
          <t>L10-6</t>
        </is>
      </c>
      <c r="B2209" t="inlineStr">
        <is>
          <t>Profundidad del agua subterránea bajo el nivel de terreno</t>
        </is>
      </c>
      <c r="C2209" t="n">
        <v>2</v>
      </c>
      <c r="D2209" t="inlineStr"/>
      <c r="E2209" t="inlineStr">
        <is>
          <t>31-07-2025 12:00:00</t>
        </is>
      </c>
      <c r="F2209" t="inlineStr">
        <is>
          <t>mbnt</t>
        </is>
      </c>
      <c r="G2209" t="inlineStr">
        <is>
          <t>No aplica</t>
        </is>
      </c>
      <c r="H2209" t="inlineStr">
        <is>
          <t>NO AUTORIZADO COMUNIDAD DE PEINE</t>
        </is>
      </c>
      <c r="I2209" t="inlineStr">
        <is>
          <t>SQM</t>
        </is>
      </c>
    </row>
    <row r="2210">
      <c r="A2210" t="inlineStr">
        <is>
          <t>L10-6</t>
        </is>
      </c>
      <c r="B2210" t="inlineStr">
        <is>
          <t>Cota del agua subterránea</t>
        </is>
      </c>
      <c r="C2210" t="n">
        <v>3</v>
      </c>
      <c r="D2210" t="inlineStr">
        <is>
          <t>2299.055</t>
        </is>
      </c>
      <c r="E2210" t="inlineStr">
        <is>
          <t>04-08-2025 14:16:00</t>
        </is>
      </c>
      <c r="F2210" t="inlineStr">
        <is>
          <t>msnm</t>
        </is>
      </c>
      <c r="G2210" t="inlineStr">
        <is>
          <t>No aplica</t>
        </is>
      </c>
      <c r="H2210" t="inlineStr"/>
      <c r="I2210" t="inlineStr">
        <is>
          <t>SQM</t>
        </is>
      </c>
    </row>
    <row r="2211">
      <c r="A2211" t="inlineStr">
        <is>
          <t>L10-6</t>
        </is>
      </c>
      <c r="B2211" t="inlineStr">
        <is>
          <t>Profundidad del agua subterránea bajo el punto de referencia</t>
        </is>
      </c>
      <c r="C2211" t="n">
        <v>1</v>
      </c>
      <c r="D2211" t="inlineStr">
        <is>
          <t>2.705</t>
        </is>
      </c>
      <c r="E2211" t="inlineStr">
        <is>
          <t>04-08-2025 14:16:00</t>
        </is>
      </c>
      <c r="F2211" t="inlineStr">
        <is>
          <t>mbpr</t>
        </is>
      </c>
      <c r="G2211" t="inlineStr">
        <is>
          <t>No aplica</t>
        </is>
      </c>
      <c r="H2211" t="inlineStr"/>
      <c r="I2211" t="inlineStr">
        <is>
          <t>SQM</t>
        </is>
      </c>
    </row>
    <row r="2212">
      <c r="A2212" t="inlineStr">
        <is>
          <t>L10-6</t>
        </is>
      </c>
      <c r="B2212" t="inlineStr">
        <is>
          <t>Profundidad del agua subterránea bajo el nivel de terreno</t>
        </is>
      </c>
      <c r="C2212" t="n">
        <v>2</v>
      </c>
      <c r="D2212" t="n">
        <v>1.749</v>
      </c>
      <c r="E2212" t="inlineStr">
        <is>
          <t>04-08-2025 14:16:00</t>
        </is>
      </c>
      <c r="F2212" t="inlineStr">
        <is>
          <t>mbnt</t>
        </is>
      </c>
      <c r="G2212" t="inlineStr">
        <is>
          <t>No aplica</t>
        </is>
      </c>
      <c r="H2212" t="inlineStr"/>
      <c r="I2212" t="inlineStr">
        <is>
          <t>SQM</t>
        </is>
      </c>
    </row>
    <row r="2213">
      <c r="A2213" t="inlineStr">
        <is>
          <t>L10-6</t>
        </is>
      </c>
      <c r="B2213" t="inlineStr">
        <is>
          <t>Cota del agua subterránea</t>
        </is>
      </c>
      <c r="C2213" t="n">
        <v>3</v>
      </c>
      <c r="D2213" t="inlineStr">
        <is>
          <t>2299.043</t>
        </is>
      </c>
      <c r="E2213" t="inlineStr">
        <is>
          <t>25-08-2025 10:28:00</t>
        </is>
      </c>
      <c r="F2213" t="inlineStr">
        <is>
          <t>msnm</t>
        </is>
      </c>
      <c r="G2213" t="inlineStr">
        <is>
          <t>No aplica</t>
        </is>
      </c>
      <c r="H2213" t="inlineStr"/>
      <c r="I2213" t="inlineStr">
        <is>
          <t>SQM</t>
        </is>
      </c>
    </row>
    <row r="2214">
      <c r="A2214" t="inlineStr">
        <is>
          <t>L10-6</t>
        </is>
      </c>
      <c r="B2214" t="inlineStr">
        <is>
          <t>Profundidad del agua subterránea bajo el punto de referencia</t>
        </is>
      </c>
      <c r="C2214" t="n">
        <v>1</v>
      </c>
      <c r="D2214" t="inlineStr">
        <is>
          <t>2.717</t>
        </is>
      </c>
      <c r="E2214" t="inlineStr">
        <is>
          <t>25-08-2025 10:28:00</t>
        </is>
      </c>
      <c r="F2214" t="inlineStr">
        <is>
          <t>mbpr</t>
        </is>
      </c>
      <c r="G2214" t="inlineStr">
        <is>
          <t>No aplica</t>
        </is>
      </c>
      <c r="H2214" t="inlineStr"/>
      <c r="I2214" t="inlineStr">
        <is>
          <t>SQM</t>
        </is>
      </c>
    </row>
    <row r="2215">
      <c r="A2215" t="inlineStr">
        <is>
          <t>L10-6</t>
        </is>
      </c>
      <c r="B2215" t="inlineStr">
        <is>
          <t>Profundidad del agua subterránea bajo el nivel de terreno</t>
        </is>
      </c>
      <c r="C2215" t="n">
        <v>2</v>
      </c>
      <c r="D2215" t="n">
        <v>1.761</v>
      </c>
      <c r="E2215" t="inlineStr">
        <is>
          <t>25-08-2025 10:28:00</t>
        </is>
      </c>
      <c r="F2215" t="inlineStr">
        <is>
          <t>mbnt</t>
        </is>
      </c>
      <c r="G2215" t="inlineStr">
        <is>
          <t>No aplica</t>
        </is>
      </c>
      <c r="H2215" t="inlineStr"/>
      <c r="I2215" t="inlineStr">
        <is>
          <t>SQM</t>
        </is>
      </c>
    </row>
    <row r="2216">
      <c r="A2216" t="inlineStr">
        <is>
          <t>L10-6</t>
        </is>
      </c>
      <c r="B2216" t="inlineStr">
        <is>
          <t>Cota del agua subterránea</t>
        </is>
      </c>
      <c r="C2216" t="n">
        <v>3</v>
      </c>
      <c r="D2216" t="inlineStr">
        <is>
          <t>2299.036</t>
        </is>
      </c>
      <c r="E2216" t="inlineStr">
        <is>
          <t>12-09-2025 13:27:00</t>
        </is>
      </c>
      <c r="F2216" t="inlineStr">
        <is>
          <t>msnm</t>
        </is>
      </c>
      <c r="G2216" t="inlineStr">
        <is>
          <t>No aplica</t>
        </is>
      </c>
      <c r="H2216" t="inlineStr"/>
      <c r="I2216" t="inlineStr">
        <is>
          <t>SQM</t>
        </is>
      </c>
    </row>
    <row r="2217">
      <c r="A2217" t="inlineStr">
        <is>
          <t>L10-6</t>
        </is>
      </c>
      <c r="B2217" t="inlineStr">
        <is>
          <t>Profundidad del agua subterránea bajo el punto de referencia</t>
        </is>
      </c>
      <c r="C2217" t="n">
        <v>1</v>
      </c>
      <c r="D2217" t="inlineStr">
        <is>
          <t>2.724</t>
        </is>
      </c>
      <c r="E2217" t="inlineStr">
        <is>
          <t>12-09-2025 13:27:00</t>
        </is>
      </c>
      <c r="F2217" t="inlineStr">
        <is>
          <t>mbpr</t>
        </is>
      </c>
      <c r="G2217" t="inlineStr">
        <is>
          <t>No aplica</t>
        </is>
      </c>
      <c r="H2217" t="inlineStr"/>
      <c r="I2217" t="inlineStr">
        <is>
          <t>SQM</t>
        </is>
      </c>
    </row>
    <row r="2218">
      <c r="A2218" t="inlineStr">
        <is>
          <t>L10-6</t>
        </is>
      </c>
      <c r="B2218" t="inlineStr">
        <is>
          <t>Profundidad del agua subterránea bajo el nivel de terreno</t>
        </is>
      </c>
      <c r="C2218" t="n">
        <v>2</v>
      </c>
      <c r="D2218" t="n">
        <v>1.768</v>
      </c>
      <c r="E2218" t="inlineStr">
        <is>
          <t>12-09-2025 13:27:00</t>
        </is>
      </c>
      <c r="F2218" t="inlineStr">
        <is>
          <t>mbnt</t>
        </is>
      </c>
      <c r="G2218" t="inlineStr">
        <is>
          <t>No aplica</t>
        </is>
      </c>
      <c r="H2218" t="inlineStr"/>
      <c r="I2218" t="inlineStr">
        <is>
          <t>SQM</t>
        </is>
      </c>
    </row>
    <row r="2219">
      <c r="A2219" t="inlineStr">
        <is>
          <t>L10-6</t>
        </is>
      </c>
      <c r="B2219" t="inlineStr">
        <is>
          <t>Cota del agua subterránea</t>
        </is>
      </c>
      <c r="C2219" t="n">
        <v>3</v>
      </c>
      <c r="D2219" t="inlineStr">
        <is>
          <t>2299.036</t>
        </is>
      </c>
      <c r="E2219" t="inlineStr">
        <is>
          <t>22-09-2025 12:12:00</t>
        </is>
      </c>
      <c r="F2219" t="inlineStr">
        <is>
          <t>msnm</t>
        </is>
      </c>
      <c r="G2219" t="inlineStr">
        <is>
          <t>No aplica</t>
        </is>
      </c>
      <c r="H2219" t="inlineStr"/>
      <c r="I2219" t="inlineStr">
        <is>
          <t>SQM</t>
        </is>
      </c>
    </row>
    <row r="2220">
      <c r="A2220" t="inlineStr">
        <is>
          <t>L10-6</t>
        </is>
      </c>
      <c r="B2220" t="inlineStr">
        <is>
          <t>Profundidad del agua subterránea bajo el punto de referencia</t>
        </is>
      </c>
      <c r="C2220" t="n">
        <v>1</v>
      </c>
      <c r="D2220" t="inlineStr">
        <is>
          <t>2.724</t>
        </is>
      </c>
      <c r="E2220" t="inlineStr">
        <is>
          <t>22-09-2025 12:12:00</t>
        </is>
      </c>
      <c r="F2220" t="inlineStr">
        <is>
          <t>mbpr</t>
        </is>
      </c>
      <c r="G2220" t="inlineStr">
        <is>
          <t>No aplica</t>
        </is>
      </c>
      <c r="H2220" t="inlineStr"/>
      <c r="I2220" t="inlineStr">
        <is>
          <t>SQM</t>
        </is>
      </c>
    </row>
    <row r="2221">
      <c r="A2221" t="inlineStr">
        <is>
          <t>L10-6</t>
        </is>
      </c>
      <c r="B2221" t="inlineStr">
        <is>
          <t>Profundidad del agua subterránea bajo el nivel de terreno</t>
        </is>
      </c>
      <c r="C2221" t="n">
        <v>2</v>
      </c>
      <c r="D2221" t="n">
        <v>1.768</v>
      </c>
      <c r="E2221" t="inlineStr">
        <is>
          <t>22-09-2025 12:12:00</t>
        </is>
      </c>
      <c r="F2221" t="inlineStr">
        <is>
          <t>mbnt</t>
        </is>
      </c>
      <c r="G2221" t="inlineStr">
        <is>
          <t>No aplica</t>
        </is>
      </c>
      <c r="H2221" t="inlineStr"/>
      <c r="I2221" t="inlineStr">
        <is>
          <t>SQM</t>
        </is>
      </c>
    </row>
    <row r="2222">
      <c r="A2222" t="inlineStr">
        <is>
          <t>L10-6</t>
        </is>
      </c>
      <c r="B2222" t="inlineStr">
        <is>
          <t>Cota del agua subterránea</t>
        </is>
      </c>
      <c r="C2222" t="n">
        <v>3</v>
      </c>
      <c r="D2222" t="inlineStr">
        <is>
          <t>2299.030</t>
        </is>
      </c>
      <c r="E2222" t="inlineStr">
        <is>
          <t>06-10-2025 14:45:00</t>
        </is>
      </c>
      <c r="F2222" t="inlineStr">
        <is>
          <t>msnm</t>
        </is>
      </c>
      <c r="G2222" t="inlineStr">
        <is>
          <t>No aplica</t>
        </is>
      </c>
      <c r="H2222" t="inlineStr"/>
      <c r="I2222" t="inlineStr">
        <is>
          <t>SQM</t>
        </is>
      </c>
    </row>
    <row r="2223">
      <c r="A2223" t="inlineStr">
        <is>
          <t>L10-6</t>
        </is>
      </c>
      <c r="B2223" t="inlineStr">
        <is>
          <t>Profundidad del agua subterránea bajo el punto de referencia</t>
        </is>
      </c>
      <c r="C2223" t="n">
        <v>1</v>
      </c>
      <c r="D2223" t="inlineStr">
        <is>
          <t>2.730</t>
        </is>
      </c>
      <c r="E2223" t="inlineStr">
        <is>
          <t>06-10-2025 14:45:00</t>
        </is>
      </c>
      <c r="F2223" t="inlineStr">
        <is>
          <t>mbpr</t>
        </is>
      </c>
      <c r="G2223" t="inlineStr">
        <is>
          <t>No aplica</t>
        </is>
      </c>
      <c r="H2223" t="inlineStr"/>
      <c r="I2223" t="inlineStr">
        <is>
          <t>SQM</t>
        </is>
      </c>
    </row>
    <row r="2224">
      <c r="A2224" t="inlineStr">
        <is>
          <t>L10-6</t>
        </is>
      </c>
      <c r="B2224" t="inlineStr">
        <is>
          <t>Profundidad del agua subterránea bajo el nivel de terreno</t>
        </is>
      </c>
      <c r="C2224" t="n">
        <v>2</v>
      </c>
      <c r="D2224" t="n">
        <v>1.774</v>
      </c>
      <c r="E2224" t="inlineStr">
        <is>
          <t>06-10-2025 14:45:00</t>
        </is>
      </c>
      <c r="F2224" t="inlineStr">
        <is>
          <t>mbnt</t>
        </is>
      </c>
      <c r="G2224" t="inlineStr">
        <is>
          <t>No aplica</t>
        </is>
      </c>
      <c r="H2224" t="inlineStr"/>
      <c r="I2224" t="inlineStr">
        <is>
          <t>SQM</t>
        </is>
      </c>
    </row>
    <row r="2225">
      <c r="A2225" t="inlineStr">
        <is>
          <t>L10-6</t>
        </is>
      </c>
      <c r="B2225" t="inlineStr">
        <is>
          <t>Cota del agua subterránea</t>
        </is>
      </c>
      <c r="C2225" t="n">
        <v>3</v>
      </c>
      <c r="D2225" t="inlineStr"/>
      <c r="E2225" t="inlineStr">
        <is>
          <t>20-11-2025 12:00:00</t>
        </is>
      </c>
      <c r="F2225" t="inlineStr">
        <is>
          <t>msnm</t>
        </is>
      </c>
      <c r="G2225" t="inlineStr">
        <is>
          <t>No aplica</t>
        </is>
      </c>
      <c r="H2225" t="inlineStr">
        <is>
          <t>NO AUTORIZADO COMUNIDAD DE PEINE</t>
        </is>
      </c>
      <c r="I2225" t="inlineStr">
        <is>
          <t>SQM</t>
        </is>
      </c>
    </row>
    <row r="2226">
      <c r="A2226" t="inlineStr">
        <is>
          <t>L10-6</t>
        </is>
      </c>
      <c r="B2226" t="inlineStr">
        <is>
          <t>Profundidad del agua subterránea bajo el punto de referencia</t>
        </is>
      </c>
      <c r="C2226" t="n">
        <v>1</v>
      </c>
      <c r="D2226" t="inlineStr"/>
      <c r="E2226" t="inlineStr">
        <is>
          <t>20-11-2025 12:00:00</t>
        </is>
      </c>
      <c r="F2226" t="inlineStr">
        <is>
          <t>mbpr</t>
        </is>
      </c>
      <c r="G2226" t="inlineStr">
        <is>
          <t>No aplica</t>
        </is>
      </c>
      <c r="H2226" t="inlineStr">
        <is>
          <t>NO AUTORIZADO COMUNIDAD DE PEINE</t>
        </is>
      </c>
      <c r="I2226" t="inlineStr">
        <is>
          <t>SQM</t>
        </is>
      </c>
    </row>
    <row r="2227">
      <c r="A2227" t="inlineStr">
        <is>
          <t>L10-6</t>
        </is>
      </c>
      <c r="B2227" t="inlineStr">
        <is>
          <t>Profundidad del agua subterránea bajo el nivel de terreno</t>
        </is>
      </c>
      <c r="C2227" t="n">
        <v>2</v>
      </c>
      <c r="D2227" t="inlineStr"/>
      <c r="E2227" t="inlineStr">
        <is>
          <t>20-11-2025 12:00:00</t>
        </is>
      </c>
      <c r="F2227" t="inlineStr">
        <is>
          <t>mbnt</t>
        </is>
      </c>
      <c r="G2227" t="inlineStr">
        <is>
          <t>No aplica</t>
        </is>
      </c>
      <c r="H2227" t="inlineStr">
        <is>
          <t>NO AUTORIZADO COMUNIDAD DE PEINE</t>
        </is>
      </c>
      <c r="I2227" t="inlineStr">
        <is>
          <t>SQM</t>
        </is>
      </c>
    </row>
    <row r="2228">
      <c r="A2228" t="inlineStr">
        <is>
          <t>L10-6</t>
        </is>
      </c>
      <c r="B2228" t="inlineStr">
        <is>
          <t>Cota del agua subterránea</t>
        </is>
      </c>
      <c r="C2228" t="n">
        <v>3</v>
      </c>
      <c r="D2228" t="inlineStr"/>
      <c r="E2228" t="inlineStr">
        <is>
          <t>04-12-2025 12:00:00</t>
        </is>
      </c>
      <c r="F2228" t="inlineStr">
        <is>
          <t>msnm</t>
        </is>
      </c>
      <c r="G2228" t="inlineStr">
        <is>
          <t>No aplica</t>
        </is>
      </c>
      <c r="H2228" t="inlineStr">
        <is>
          <t>NO AUTORIZADO COMUNIDAD DE PEINE</t>
        </is>
      </c>
      <c r="I2228" t="inlineStr">
        <is>
          <t>SQM</t>
        </is>
      </c>
    </row>
    <row r="2229">
      <c r="A2229" t="inlineStr">
        <is>
          <t>L10-6</t>
        </is>
      </c>
      <c r="B2229" t="inlineStr">
        <is>
          <t>Profundidad del agua subterránea bajo el punto de referencia</t>
        </is>
      </c>
      <c r="C2229" t="n">
        <v>1</v>
      </c>
      <c r="D2229" t="inlineStr"/>
      <c r="E2229" t="inlineStr">
        <is>
          <t>04-12-2025 12:00:00</t>
        </is>
      </c>
      <c r="F2229" t="inlineStr">
        <is>
          <t>mbpr</t>
        </is>
      </c>
      <c r="G2229" t="inlineStr">
        <is>
          <t>No aplica</t>
        </is>
      </c>
      <c r="H2229" t="inlineStr">
        <is>
          <t>NO AUTORIZADO COMUNIDAD DE PEINE</t>
        </is>
      </c>
      <c r="I2229" t="inlineStr">
        <is>
          <t>SQM</t>
        </is>
      </c>
    </row>
    <row r="2230">
      <c r="A2230" t="inlineStr">
        <is>
          <t>L10-6</t>
        </is>
      </c>
      <c r="B2230" t="inlineStr">
        <is>
          <t>Profundidad del agua subterránea bajo el nivel de terreno</t>
        </is>
      </c>
      <c r="C2230" t="n">
        <v>2</v>
      </c>
      <c r="D2230" t="inlineStr"/>
      <c r="E2230" t="inlineStr">
        <is>
          <t>04-12-2025 12:00:00</t>
        </is>
      </c>
      <c r="F2230" t="inlineStr">
        <is>
          <t>mbnt</t>
        </is>
      </c>
      <c r="G2230" t="inlineStr">
        <is>
          <t>No aplica</t>
        </is>
      </c>
      <c r="H2230" t="inlineStr">
        <is>
          <t>NO AUTORIZADO COMUNIDAD DE PEINE</t>
        </is>
      </c>
      <c r="I2230" t="inlineStr">
        <is>
          <t>SQM</t>
        </is>
      </c>
    </row>
    <row r="2231">
      <c r="A2231" t="inlineStr">
        <is>
          <t>L10-6</t>
        </is>
      </c>
      <c r="B2231" t="inlineStr">
        <is>
          <t>Cota del agua subterránea</t>
        </is>
      </c>
      <c r="C2231" t="n">
        <v>3</v>
      </c>
      <c r="D2231" t="inlineStr"/>
      <c r="E2231" t="inlineStr">
        <is>
          <t>22-12-2025 12:00:00</t>
        </is>
      </c>
      <c r="F2231" t="inlineStr">
        <is>
          <t>msnm</t>
        </is>
      </c>
      <c r="G2231" t="inlineStr">
        <is>
          <t>No aplica</t>
        </is>
      </c>
      <c r="H2231" t="inlineStr">
        <is>
          <t>NO AUTORIZADO COMUNIDAD DE PEINE</t>
        </is>
      </c>
      <c r="I2231" t="inlineStr">
        <is>
          <t>SQM</t>
        </is>
      </c>
    </row>
    <row r="2232">
      <c r="A2232" t="inlineStr">
        <is>
          <t>L10-6</t>
        </is>
      </c>
      <c r="B2232" t="inlineStr">
        <is>
          <t>Profundidad del agua subterránea bajo el punto de referencia</t>
        </is>
      </c>
      <c r="C2232" t="n">
        <v>1</v>
      </c>
      <c r="D2232" t="inlineStr"/>
      <c r="E2232" t="inlineStr">
        <is>
          <t>22-12-2025 12:00:00</t>
        </is>
      </c>
      <c r="F2232" t="inlineStr">
        <is>
          <t>mbpr</t>
        </is>
      </c>
      <c r="G2232" t="inlineStr">
        <is>
          <t>No aplica</t>
        </is>
      </c>
      <c r="H2232" t="inlineStr">
        <is>
          <t>NO AUTORIZADO COMUNIDAD DE PEINE</t>
        </is>
      </c>
      <c r="I2232" t="inlineStr">
        <is>
          <t>SQM</t>
        </is>
      </c>
    </row>
    <row r="2233">
      <c r="A2233" t="inlineStr">
        <is>
          <t>L10-6</t>
        </is>
      </c>
      <c r="B2233" t="inlineStr">
        <is>
          <t>Profundidad del agua subterránea bajo el nivel de terreno</t>
        </is>
      </c>
      <c r="C2233" t="n">
        <v>2</v>
      </c>
      <c r="D2233" t="inlineStr"/>
      <c r="E2233" t="inlineStr">
        <is>
          <t>22-12-2025 12:00:00</t>
        </is>
      </c>
      <c r="F2233" t="inlineStr">
        <is>
          <t>mbnt</t>
        </is>
      </c>
      <c r="G2233" t="inlineStr">
        <is>
          <t>No aplica</t>
        </is>
      </c>
      <c r="H2233" t="inlineStr">
        <is>
          <t>NO AUTORIZADO COMUNIDAD DE PEINE</t>
        </is>
      </c>
      <c r="I2233" t="inlineStr">
        <is>
          <t>SQM</t>
        </is>
      </c>
    </row>
    <row r="2234">
      <c r="A2234" t="inlineStr">
        <is>
          <t>L10-7</t>
        </is>
      </c>
      <c r="B2234" t="inlineStr">
        <is>
          <t>Cota del agua subterránea</t>
        </is>
      </c>
      <c r="C2234" t="n">
        <v>3</v>
      </c>
      <c r="D2234" t="inlineStr"/>
      <c r="E2234" t="inlineStr">
        <is>
          <t>31-07-2025 12:00:00</t>
        </is>
      </c>
      <c r="F2234" t="inlineStr">
        <is>
          <t>msnm</t>
        </is>
      </c>
      <c r="G2234" t="inlineStr">
        <is>
          <t>No aplica</t>
        </is>
      </c>
      <c r="H2234" t="inlineStr">
        <is>
          <t>NO AUTORIZADO COMUNIDAD DE PEINE</t>
        </is>
      </c>
      <c r="I2234" t="inlineStr">
        <is>
          <t>SQM</t>
        </is>
      </c>
    </row>
    <row r="2235">
      <c r="A2235" t="inlineStr">
        <is>
          <t>L10-7</t>
        </is>
      </c>
      <c r="B2235" t="inlineStr">
        <is>
          <t>Profundidad del agua subterránea bajo el punto de referencia</t>
        </is>
      </c>
      <c r="C2235" t="n">
        <v>1</v>
      </c>
      <c r="D2235" t="inlineStr"/>
      <c r="E2235" t="inlineStr">
        <is>
          <t>31-07-2025 12:00:00</t>
        </is>
      </c>
      <c r="F2235" t="inlineStr">
        <is>
          <t>mbpr</t>
        </is>
      </c>
      <c r="G2235" t="inlineStr">
        <is>
          <t>No aplica</t>
        </is>
      </c>
      <c r="H2235" t="inlineStr">
        <is>
          <t>NO AUTORIZADO COMUNIDAD DE PEINE</t>
        </is>
      </c>
      <c r="I2235" t="inlineStr">
        <is>
          <t>SQM</t>
        </is>
      </c>
    </row>
    <row r="2236">
      <c r="A2236" t="inlineStr">
        <is>
          <t>L10-7</t>
        </is>
      </c>
      <c r="B2236" t="inlineStr">
        <is>
          <t>Profundidad del agua subterránea bajo el nivel de terreno</t>
        </is>
      </c>
      <c r="C2236" t="n">
        <v>2</v>
      </c>
      <c r="D2236" t="inlineStr"/>
      <c r="E2236" t="inlineStr">
        <is>
          <t>31-07-2025 12:00:00</t>
        </is>
      </c>
      <c r="F2236" t="inlineStr">
        <is>
          <t>mbnt</t>
        </is>
      </c>
      <c r="G2236" t="inlineStr">
        <is>
          <t>No aplica</t>
        </is>
      </c>
      <c r="H2236" t="inlineStr">
        <is>
          <t>NO AUTORIZADO COMUNIDAD DE PEINE</t>
        </is>
      </c>
      <c r="I2236" t="inlineStr">
        <is>
          <t>SQM</t>
        </is>
      </c>
    </row>
    <row r="2237">
      <c r="A2237" t="inlineStr">
        <is>
          <t>L10-7</t>
        </is>
      </c>
      <c r="B2237" t="inlineStr">
        <is>
          <t>Cota del agua subterránea</t>
        </is>
      </c>
      <c r="C2237" t="n">
        <v>3</v>
      </c>
      <c r="D2237" t="inlineStr">
        <is>
          <t>2299.229</t>
        </is>
      </c>
      <c r="E2237" t="inlineStr">
        <is>
          <t>04-08-2025 15:14:00</t>
        </is>
      </c>
      <c r="F2237" t="inlineStr">
        <is>
          <t>msnm</t>
        </is>
      </c>
      <c r="G2237" t="inlineStr">
        <is>
          <t>No aplica</t>
        </is>
      </c>
      <c r="H2237" t="inlineStr"/>
      <c r="I2237" t="inlineStr">
        <is>
          <t>SQM</t>
        </is>
      </c>
    </row>
    <row r="2238">
      <c r="A2238" t="inlineStr">
        <is>
          <t>L10-7</t>
        </is>
      </c>
      <c r="B2238" t="inlineStr">
        <is>
          <t>Profundidad del agua subterránea bajo el punto de referencia</t>
        </is>
      </c>
      <c r="C2238" t="n">
        <v>1</v>
      </c>
      <c r="D2238" t="inlineStr">
        <is>
          <t>2.747</t>
        </is>
      </c>
      <c r="E2238" t="inlineStr">
        <is>
          <t>04-08-2025 15:14:00</t>
        </is>
      </c>
      <c r="F2238" t="inlineStr">
        <is>
          <t>mbpr</t>
        </is>
      </c>
      <c r="G2238" t="inlineStr">
        <is>
          <t>No aplica</t>
        </is>
      </c>
      <c r="H2238" t="inlineStr"/>
      <c r="I2238" t="inlineStr">
        <is>
          <t>SQM</t>
        </is>
      </c>
    </row>
    <row r="2239">
      <c r="A2239" t="inlineStr">
        <is>
          <t>L10-7</t>
        </is>
      </c>
      <c r="B2239" t="inlineStr">
        <is>
          <t>Profundidad del agua subterránea bajo el nivel de terreno</t>
        </is>
      </c>
      <c r="C2239" t="n">
        <v>2</v>
      </c>
      <c r="D2239" t="n">
        <v>1.829</v>
      </c>
      <c r="E2239" t="inlineStr">
        <is>
          <t>04-08-2025 15:14:00</t>
        </is>
      </c>
      <c r="F2239" t="inlineStr">
        <is>
          <t>mbnt</t>
        </is>
      </c>
      <c r="G2239" t="inlineStr">
        <is>
          <t>No aplica</t>
        </is>
      </c>
      <c r="H2239" t="inlineStr"/>
      <c r="I2239" t="inlineStr">
        <is>
          <t>SQM</t>
        </is>
      </c>
    </row>
    <row r="2240">
      <c r="A2240" t="inlineStr">
        <is>
          <t>L10-7</t>
        </is>
      </c>
      <c r="B2240" t="inlineStr">
        <is>
          <t>Cota del agua subterránea</t>
        </is>
      </c>
      <c r="C2240" t="n">
        <v>3</v>
      </c>
      <c r="D2240" t="inlineStr">
        <is>
          <t>2299.223</t>
        </is>
      </c>
      <c r="E2240" t="inlineStr">
        <is>
          <t>25-08-2025 10:53:00</t>
        </is>
      </c>
      <c r="F2240" t="inlineStr">
        <is>
          <t>msnm</t>
        </is>
      </c>
      <c r="G2240" t="inlineStr">
        <is>
          <t>No aplica</t>
        </is>
      </c>
      <c r="H2240" t="inlineStr"/>
      <c r="I2240" t="inlineStr">
        <is>
          <t>SQM</t>
        </is>
      </c>
    </row>
    <row r="2241">
      <c r="A2241" t="inlineStr">
        <is>
          <t>L10-7</t>
        </is>
      </c>
      <c r="B2241" t="inlineStr">
        <is>
          <t>Profundidad del agua subterránea bajo el punto de referencia</t>
        </is>
      </c>
      <c r="C2241" t="n">
        <v>1</v>
      </c>
      <c r="D2241" t="inlineStr">
        <is>
          <t>2.753</t>
        </is>
      </c>
      <c r="E2241" t="inlineStr">
        <is>
          <t>25-08-2025 10:53:00</t>
        </is>
      </c>
      <c r="F2241" t="inlineStr">
        <is>
          <t>mbpr</t>
        </is>
      </c>
      <c r="G2241" t="inlineStr">
        <is>
          <t>No aplica</t>
        </is>
      </c>
      <c r="H2241" t="inlineStr"/>
      <c r="I2241" t="inlineStr">
        <is>
          <t>SQM</t>
        </is>
      </c>
    </row>
    <row r="2242">
      <c r="A2242" t="inlineStr">
        <is>
          <t>L10-7</t>
        </is>
      </c>
      <c r="B2242" t="inlineStr">
        <is>
          <t>Profundidad del agua subterránea bajo el nivel de terreno</t>
        </is>
      </c>
      <c r="C2242" t="n">
        <v>2</v>
      </c>
      <c r="D2242" t="n">
        <v>1.835</v>
      </c>
      <c r="E2242" t="inlineStr">
        <is>
          <t>25-08-2025 10:53:00</t>
        </is>
      </c>
      <c r="F2242" t="inlineStr">
        <is>
          <t>mbnt</t>
        </is>
      </c>
      <c r="G2242" t="inlineStr">
        <is>
          <t>No aplica</t>
        </is>
      </c>
      <c r="H2242" t="inlineStr"/>
      <c r="I2242" t="inlineStr">
        <is>
          <t>SQM</t>
        </is>
      </c>
    </row>
    <row r="2243">
      <c r="A2243" t="inlineStr">
        <is>
          <t>L10-7</t>
        </is>
      </c>
      <c r="B2243" t="inlineStr">
        <is>
          <t>Cota del agua subterránea</t>
        </is>
      </c>
      <c r="C2243" t="n">
        <v>3</v>
      </c>
      <c r="D2243" t="inlineStr">
        <is>
          <t>2299.218</t>
        </is>
      </c>
      <c r="E2243" t="inlineStr">
        <is>
          <t>12-09-2025 14:04:00</t>
        </is>
      </c>
      <c r="F2243" t="inlineStr">
        <is>
          <t>msnm</t>
        </is>
      </c>
      <c r="G2243" t="inlineStr">
        <is>
          <t>No aplica</t>
        </is>
      </c>
      <c r="H2243" t="inlineStr"/>
      <c r="I2243" t="inlineStr">
        <is>
          <t>SQM</t>
        </is>
      </c>
    </row>
    <row r="2244">
      <c r="A2244" t="inlineStr">
        <is>
          <t>L10-7</t>
        </is>
      </c>
      <c r="B2244" t="inlineStr">
        <is>
          <t>Profundidad del agua subterránea bajo el punto de referencia</t>
        </is>
      </c>
      <c r="C2244" t="n">
        <v>1</v>
      </c>
      <c r="D2244" t="inlineStr">
        <is>
          <t>2.758</t>
        </is>
      </c>
      <c r="E2244" t="inlineStr">
        <is>
          <t>12-09-2025 14:04:00</t>
        </is>
      </c>
      <c r="F2244" t="inlineStr">
        <is>
          <t>mbpr</t>
        </is>
      </c>
      <c r="G2244" t="inlineStr">
        <is>
          <t>No aplica</t>
        </is>
      </c>
      <c r="H2244" t="inlineStr"/>
      <c r="I2244" t="inlineStr">
        <is>
          <t>SQM</t>
        </is>
      </c>
    </row>
    <row r="2245">
      <c r="A2245" t="inlineStr">
        <is>
          <t>L10-7</t>
        </is>
      </c>
      <c r="B2245" t="inlineStr">
        <is>
          <t>Profundidad del agua subterránea bajo el nivel de terreno</t>
        </is>
      </c>
      <c r="C2245" t="n">
        <v>2</v>
      </c>
      <c r="D2245" t="n">
        <v>1.84</v>
      </c>
      <c r="E2245" t="inlineStr">
        <is>
          <t>12-09-2025 14:04:00</t>
        </is>
      </c>
      <c r="F2245" t="inlineStr">
        <is>
          <t>mbnt</t>
        </is>
      </c>
      <c r="G2245" t="inlineStr">
        <is>
          <t>No aplica</t>
        </is>
      </c>
      <c r="H2245" t="inlineStr"/>
      <c r="I2245" t="inlineStr">
        <is>
          <t>SQM</t>
        </is>
      </c>
    </row>
    <row r="2246">
      <c r="A2246" t="inlineStr">
        <is>
          <t>L10-7</t>
        </is>
      </c>
      <c r="B2246" t="inlineStr">
        <is>
          <t>Cota del agua subterránea</t>
        </is>
      </c>
      <c r="C2246" t="n">
        <v>3</v>
      </c>
      <c r="D2246" t="inlineStr">
        <is>
          <t>2299.219</t>
        </is>
      </c>
      <c r="E2246" t="inlineStr">
        <is>
          <t>22-09-2025 11:11:00</t>
        </is>
      </c>
      <c r="F2246" t="inlineStr">
        <is>
          <t>msnm</t>
        </is>
      </c>
      <c r="G2246" t="inlineStr">
        <is>
          <t>No aplica</t>
        </is>
      </c>
      <c r="H2246" t="inlineStr"/>
      <c r="I2246" t="inlineStr">
        <is>
          <t>SQM</t>
        </is>
      </c>
    </row>
    <row r="2247">
      <c r="A2247" t="inlineStr">
        <is>
          <t>L10-7</t>
        </is>
      </c>
      <c r="B2247" t="inlineStr">
        <is>
          <t>Profundidad del agua subterránea bajo el punto de referencia</t>
        </is>
      </c>
      <c r="C2247" t="n">
        <v>1</v>
      </c>
      <c r="D2247" t="inlineStr">
        <is>
          <t>2.757</t>
        </is>
      </c>
      <c r="E2247" t="inlineStr">
        <is>
          <t>22-09-2025 11:11:00</t>
        </is>
      </c>
      <c r="F2247" t="inlineStr">
        <is>
          <t>mbpr</t>
        </is>
      </c>
      <c r="G2247" t="inlineStr">
        <is>
          <t>No aplica</t>
        </is>
      </c>
      <c r="H2247" t="inlineStr"/>
      <c r="I2247" t="inlineStr">
        <is>
          <t>SQM</t>
        </is>
      </c>
    </row>
    <row r="2248">
      <c r="A2248" t="inlineStr">
        <is>
          <t>L10-7</t>
        </is>
      </c>
      <c r="B2248" t="inlineStr">
        <is>
          <t>Profundidad del agua subterránea bajo el nivel de terreno</t>
        </is>
      </c>
      <c r="C2248" t="n">
        <v>2</v>
      </c>
      <c r="D2248" t="n">
        <v>1.839</v>
      </c>
      <c r="E2248" t="inlineStr">
        <is>
          <t>22-09-2025 11:11:00</t>
        </is>
      </c>
      <c r="F2248" t="inlineStr">
        <is>
          <t>mbnt</t>
        </is>
      </c>
      <c r="G2248" t="inlineStr">
        <is>
          <t>No aplica</t>
        </is>
      </c>
      <c r="H2248" t="inlineStr"/>
      <c r="I2248" t="inlineStr">
        <is>
          <t>SQM</t>
        </is>
      </c>
    </row>
    <row r="2249">
      <c r="A2249" t="inlineStr">
        <is>
          <t>L10-7</t>
        </is>
      </c>
      <c r="B2249" t="inlineStr">
        <is>
          <t>Cota del agua subterránea</t>
        </is>
      </c>
      <c r="C2249" t="n">
        <v>3</v>
      </c>
      <c r="D2249" t="inlineStr">
        <is>
          <t>2299.218</t>
        </is>
      </c>
      <c r="E2249" t="inlineStr">
        <is>
          <t>06-10-2025 13:35:00</t>
        </is>
      </c>
      <c r="F2249" t="inlineStr">
        <is>
          <t>msnm</t>
        </is>
      </c>
      <c r="G2249" t="inlineStr">
        <is>
          <t>No aplica</t>
        </is>
      </c>
      <c r="H2249" t="inlineStr"/>
      <c r="I2249" t="inlineStr">
        <is>
          <t>SQM</t>
        </is>
      </c>
    </row>
    <row r="2250">
      <c r="A2250" t="inlineStr">
        <is>
          <t>L10-7</t>
        </is>
      </c>
      <c r="B2250" t="inlineStr">
        <is>
          <t>Profundidad del agua subterránea bajo el punto de referencia</t>
        </is>
      </c>
      <c r="C2250" t="n">
        <v>1</v>
      </c>
      <c r="D2250" t="inlineStr">
        <is>
          <t>2.758</t>
        </is>
      </c>
      <c r="E2250" t="inlineStr">
        <is>
          <t>06-10-2025 13:35:00</t>
        </is>
      </c>
      <c r="F2250" t="inlineStr">
        <is>
          <t>mbpr</t>
        </is>
      </c>
      <c r="G2250" t="inlineStr">
        <is>
          <t>No aplica</t>
        </is>
      </c>
      <c r="H2250" t="inlineStr"/>
      <c r="I2250" t="inlineStr">
        <is>
          <t>SQM</t>
        </is>
      </c>
    </row>
    <row r="2251">
      <c r="A2251" t="inlineStr">
        <is>
          <t>L10-7</t>
        </is>
      </c>
      <c r="B2251" t="inlineStr">
        <is>
          <t>Profundidad del agua subterránea bajo el nivel de terreno</t>
        </is>
      </c>
      <c r="C2251" t="n">
        <v>2</v>
      </c>
      <c r="D2251" t="n">
        <v>1.84</v>
      </c>
      <c r="E2251" t="inlineStr">
        <is>
          <t>06-10-2025 13:35:00</t>
        </is>
      </c>
      <c r="F2251" t="inlineStr">
        <is>
          <t>mbnt</t>
        </is>
      </c>
      <c r="G2251" t="inlineStr">
        <is>
          <t>No aplica</t>
        </is>
      </c>
      <c r="H2251" t="inlineStr"/>
      <c r="I2251" t="inlineStr">
        <is>
          <t>SQM</t>
        </is>
      </c>
    </row>
    <row r="2252">
      <c r="A2252" t="inlineStr">
        <is>
          <t>L10-7</t>
        </is>
      </c>
      <c r="B2252" t="inlineStr">
        <is>
          <t>Cota del agua subterránea</t>
        </is>
      </c>
      <c r="C2252" t="n">
        <v>3</v>
      </c>
      <c r="D2252" t="inlineStr"/>
      <c r="E2252" t="inlineStr">
        <is>
          <t>20-11-2025 12:00:00</t>
        </is>
      </c>
      <c r="F2252" t="inlineStr">
        <is>
          <t>msnm</t>
        </is>
      </c>
      <c r="G2252" t="inlineStr">
        <is>
          <t>No aplica</t>
        </is>
      </c>
      <c r="H2252" t="inlineStr">
        <is>
          <t>NO AUTORIZADO COMUNIDAD DE PEINE</t>
        </is>
      </c>
      <c r="I2252" t="inlineStr">
        <is>
          <t>SQM</t>
        </is>
      </c>
    </row>
    <row r="2253">
      <c r="A2253" t="inlineStr">
        <is>
          <t>L10-7</t>
        </is>
      </c>
      <c r="B2253" t="inlineStr">
        <is>
          <t>Profundidad del agua subterránea bajo el punto de referencia</t>
        </is>
      </c>
      <c r="C2253" t="n">
        <v>1</v>
      </c>
      <c r="D2253" t="inlineStr"/>
      <c r="E2253" t="inlineStr">
        <is>
          <t>20-11-2025 12:00:00</t>
        </is>
      </c>
      <c r="F2253" t="inlineStr">
        <is>
          <t>mbpr</t>
        </is>
      </c>
      <c r="G2253" t="inlineStr">
        <is>
          <t>No aplica</t>
        </is>
      </c>
      <c r="H2253" t="inlineStr">
        <is>
          <t>NO AUTORIZADO COMUNIDAD DE PEINE</t>
        </is>
      </c>
      <c r="I2253" t="inlineStr">
        <is>
          <t>SQM</t>
        </is>
      </c>
    </row>
    <row r="2254">
      <c r="A2254" t="inlineStr">
        <is>
          <t>L10-7</t>
        </is>
      </c>
      <c r="B2254" t="inlineStr">
        <is>
          <t>Profundidad del agua subterránea bajo el nivel de terreno</t>
        </is>
      </c>
      <c r="C2254" t="n">
        <v>2</v>
      </c>
      <c r="D2254" t="inlineStr"/>
      <c r="E2254" t="inlineStr">
        <is>
          <t>20-11-2025 12:00:00</t>
        </is>
      </c>
      <c r="F2254" t="inlineStr">
        <is>
          <t>mbnt</t>
        </is>
      </c>
      <c r="G2254" t="inlineStr">
        <is>
          <t>No aplica</t>
        </is>
      </c>
      <c r="H2254" t="inlineStr">
        <is>
          <t>NO AUTORIZADO COMUNIDAD DE PEINE</t>
        </is>
      </c>
      <c r="I2254" t="inlineStr">
        <is>
          <t>SQM</t>
        </is>
      </c>
    </row>
    <row r="2255">
      <c r="A2255" t="inlineStr">
        <is>
          <t>L10-7</t>
        </is>
      </c>
      <c r="B2255" t="inlineStr">
        <is>
          <t>Cota del agua subterránea</t>
        </is>
      </c>
      <c r="C2255" t="n">
        <v>3</v>
      </c>
      <c r="D2255" t="inlineStr"/>
      <c r="E2255" t="inlineStr">
        <is>
          <t>04-12-2025 12:00:00</t>
        </is>
      </c>
      <c r="F2255" t="inlineStr">
        <is>
          <t>msnm</t>
        </is>
      </c>
      <c r="G2255" t="inlineStr">
        <is>
          <t>No aplica</t>
        </is>
      </c>
      <c r="H2255" t="inlineStr">
        <is>
          <t>NO AUTORIZADO COMUNIDAD DE PEINE</t>
        </is>
      </c>
      <c r="I2255" t="inlineStr">
        <is>
          <t>SQM</t>
        </is>
      </c>
    </row>
    <row r="2256">
      <c r="A2256" t="inlineStr">
        <is>
          <t>L10-7</t>
        </is>
      </c>
      <c r="B2256" t="inlineStr">
        <is>
          <t>Profundidad del agua subterránea bajo el punto de referencia</t>
        </is>
      </c>
      <c r="C2256" t="n">
        <v>1</v>
      </c>
      <c r="D2256" t="inlineStr"/>
      <c r="E2256" t="inlineStr">
        <is>
          <t>04-12-2025 12:00:00</t>
        </is>
      </c>
      <c r="F2256" t="inlineStr">
        <is>
          <t>mbpr</t>
        </is>
      </c>
      <c r="G2256" t="inlineStr">
        <is>
          <t>No aplica</t>
        </is>
      </c>
      <c r="H2256" t="inlineStr">
        <is>
          <t>NO AUTORIZADO COMUNIDAD DE PEINE</t>
        </is>
      </c>
      <c r="I2256" t="inlineStr">
        <is>
          <t>SQM</t>
        </is>
      </c>
    </row>
    <row r="2257">
      <c r="A2257" t="inlineStr">
        <is>
          <t>L10-7</t>
        </is>
      </c>
      <c r="B2257" t="inlineStr">
        <is>
          <t>Profundidad del agua subterránea bajo el nivel de terreno</t>
        </is>
      </c>
      <c r="C2257" t="n">
        <v>2</v>
      </c>
      <c r="D2257" t="inlineStr"/>
      <c r="E2257" t="inlineStr">
        <is>
          <t>04-12-2025 12:00:00</t>
        </is>
      </c>
      <c r="F2257" t="inlineStr">
        <is>
          <t>mbnt</t>
        </is>
      </c>
      <c r="G2257" t="inlineStr">
        <is>
          <t>No aplica</t>
        </is>
      </c>
      <c r="H2257" t="inlineStr">
        <is>
          <t>NO AUTORIZADO COMUNIDAD DE PEINE</t>
        </is>
      </c>
      <c r="I2257" t="inlineStr">
        <is>
          <t>SQM</t>
        </is>
      </c>
    </row>
    <row r="2258">
      <c r="A2258" t="inlineStr">
        <is>
          <t>L10-7</t>
        </is>
      </c>
      <c r="B2258" t="inlineStr">
        <is>
          <t>Cota del agua subterránea</t>
        </is>
      </c>
      <c r="C2258" t="n">
        <v>3</v>
      </c>
      <c r="D2258" t="inlineStr"/>
      <c r="E2258" t="inlineStr">
        <is>
          <t>22-12-2025 12:00:00</t>
        </is>
      </c>
      <c r="F2258" t="inlineStr">
        <is>
          <t>msnm</t>
        </is>
      </c>
      <c r="G2258" t="inlineStr">
        <is>
          <t>No aplica</t>
        </is>
      </c>
      <c r="H2258" t="inlineStr">
        <is>
          <t>NO AUTORIZADO COMUNIDAD DE PEINE</t>
        </is>
      </c>
      <c r="I2258" t="inlineStr">
        <is>
          <t>SQM</t>
        </is>
      </c>
    </row>
    <row r="2259">
      <c r="A2259" t="inlineStr">
        <is>
          <t>L10-7</t>
        </is>
      </c>
      <c r="B2259" t="inlineStr">
        <is>
          <t>Profundidad del agua subterránea bajo el punto de referencia</t>
        </is>
      </c>
      <c r="C2259" t="n">
        <v>1</v>
      </c>
      <c r="D2259" t="inlineStr"/>
      <c r="E2259" t="inlineStr">
        <is>
          <t>22-12-2025 12:00:00</t>
        </is>
      </c>
      <c r="F2259" t="inlineStr">
        <is>
          <t>mbpr</t>
        </is>
      </c>
      <c r="G2259" t="inlineStr">
        <is>
          <t>No aplica</t>
        </is>
      </c>
      <c r="H2259" t="inlineStr">
        <is>
          <t>NO AUTORIZADO COMUNIDAD DE PEINE</t>
        </is>
      </c>
      <c r="I2259" t="inlineStr">
        <is>
          <t>SQM</t>
        </is>
      </c>
    </row>
    <row r="2260">
      <c r="A2260" t="inlineStr">
        <is>
          <t>L10-7</t>
        </is>
      </c>
      <c r="B2260" t="inlineStr">
        <is>
          <t>Profundidad del agua subterránea bajo el nivel de terreno</t>
        </is>
      </c>
      <c r="C2260" t="n">
        <v>2</v>
      </c>
      <c r="D2260" t="inlineStr"/>
      <c r="E2260" t="inlineStr">
        <is>
          <t>22-12-2025 12:00:00</t>
        </is>
      </c>
      <c r="F2260" t="inlineStr">
        <is>
          <t>mbnt</t>
        </is>
      </c>
      <c r="G2260" t="inlineStr">
        <is>
          <t>No aplica</t>
        </is>
      </c>
      <c r="H2260" t="inlineStr">
        <is>
          <t>NO AUTORIZADO COMUNIDAD DE PEINE</t>
        </is>
      </c>
      <c r="I2260" t="inlineStr">
        <is>
          <t>SQM</t>
        </is>
      </c>
    </row>
    <row r="2261">
      <c r="A2261" t="inlineStr">
        <is>
          <t>L10-8</t>
        </is>
      </c>
      <c r="B2261" t="inlineStr">
        <is>
          <t>Cota del agua subterránea</t>
        </is>
      </c>
      <c r="C2261" t="n">
        <v>3</v>
      </c>
      <c r="D2261" t="inlineStr"/>
      <c r="E2261" t="inlineStr">
        <is>
          <t>31-07-2025 12:00:00</t>
        </is>
      </c>
      <c r="F2261" t="inlineStr">
        <is>
          <t>msnm</t>
        </is>
      </c>
      <c r="G2261" t="inlineStr">
        <is>
          <t>No aplica</t>
        </is>
      </c>
      <c r="H2261" t="inlineStr">
        <is>
          <t>NO AUTORIZADO COMUNIDAD DE PEINE</t>
        </is>
      </c>
      <c r="I2261" t="inlineStr">
        <is>
          <t>SQM</t>
        </is>
      </c>
    </row>
    <row r="2262">
      <c r="A2262" t="inlineStr">
        <is>
          <t>L10-8</t>
        </is>
      </c>
      <c r="B2262" t="inlineStr">
        <is>
          <t>Profundidad del agua subterránea bajo el punto de referencia</t>
        </is>
      </c>
      <c r="C2262" t="n">
        <v>1</v>
      </c>
      <c r="D2262" t="inlineStr"/>
      <c r="E2262" t="inlineStr">
        <is>
          <t>31-07-2025 12:00:00</t>
        </is>
      </c>
      <c r="F2262" t="inlineStr">
        <is>
          <t>mbpr</t>
        </is>
      </c>
      <c r="G2262" t="inlineStr">
        <is>
          <t>No aplica</t>
        </is>
      </c>
      <c r="H2262" t="inlineStr">
        <is>
          <t>NO AUTORIZADO COMUNIDAD DE PEINE</t>
        </is>
      </c>
      <c r="I2262" t="inlineStr">
        <is>
          <t>SQM</t>
        </is>
      </c>
    </row>
    <row r="2263">
      <c r="A2263" t="inlineStr">
        <is>
          <t>L10-8</t>
        </is>
      </c>
      <c r="B2263" t="inlineStr">
        <is>
          <t>Profundidad del agua subterránea bajo el nivel de terreno</t>
        </is>
      </c>
      <c r="C2263" t="n">
        <v>2</v>
      </c>
      <c r="D2263" t="inlineStr"/>
      <c r="E2263" t="inlineStr">
        <is>
          <t>31-07-2025 12:00:00</t>
        </is>
      </c>
      <c r="F2263" t="inlineStr">
        <is>
          <t>mbnt</t>
        </is>
      </c>
      <c r="G2263" t="inlineStr">
        <is>
          <t>No aplica</t>
        </is>
      </c>
      <c r="H2263" t="inlineStr">
        <is>
          <t>NO AUTORIZADO COMUNIDAD DE PEINE</t>
        </is>
      </c>
      <c r="I2263" t="inlineStr">
        <is>
          <t>SQM</t>
        </is>
      </c>
    </row>
    <row r="2264">
      <c r="A2264" t="inlineStr">
        <is>
          <t>L10-8</t>
        </is>
      </c>
      <c r="B2264" t="inlineStr">
        <is>
          <t>Cota del agua subterránea</t>
        </is>
      </c>
      <c r="C2264" t="n">
        <v>3</v>
      </c>
      <c r="D2264" t="inlineStr">
        <is>
          <t>2299.028</t>
        </is>
      </c>
      <c r="E2264" t="inlineStr">
        <is>
          <t>04-08-2025 15:19:00</t>
        </is>
      </c>
      <c r="F2264" t="inlineStr">
        <is>
          <t>msnm</t>
        </is>
      </c>
      <c r="G2264" t="inlineStr">
        <is>
          <t>No aplica</t>
        </is>
      </c>
      <c r="H2264" t="inlineStr"/>
      <c r="I2264" t="inlineStr">
        <is>
          <t>SQM</t>
        </is>
      </c>
    </row>
    <row r="2265">
      <c r="A2265" t="inlineStr">
        <is>
          <t>L10-8</t>
        </is>
      </c>
      <c r="B2265" t="inlineStr">
        <is>
          <t>Profundidad del agua subterránea bajo el punto de referencia</t>
        </is>
      </c>
      <c r="C2265" t="n">
        <v>1</v>
      </c>
      <c r="D2265" t="inlineStr">
        <is>
          <t>2.965</t>
        </is>
      </c>
      <c r="E2265" t="inlineStr">
        <is>
          <t>04-08-2025 15:19:00</t>
        </is>
      </c>
      <c r="F2265" t="inlineStr">
        <is>
          <t>mbpr</t>
        </is>
      </c>
      <c r="G2265" t="inlineStr">
        <is>
          <t>No aplica</t>
        </is>
      </c>
      <c r="H2265" t="inlineStr"/>
      <c r="I2265" t="inlineStr">
        <is>
          <t>SQM</t>
        </is>
      </c>
    </row>
    <row r="2266">
      <c r="A2266" t="inlineStr">
        <is>
          <t>L10-8</t>
        </is>
      </c>
      <c r="B2266" t="inlineStr">
        <is>
          <t>Profundidad del agua subterránea bajo el nivel de terreno</t>
        </is>
      </c>
      <c r="C2266" t="n">
        <v>2</v>
      </c>
      <c r="D2266" t="n">
        <v>1.865</v>
      </c>
      <c r="E2266" t="inlineStr">
        <is>
          <t>04-08-2025 15:19:00</t>
        </is>
      </c>
      <c r="F2266" t="inlineStr">
        <is>
          <t>mbnt</t>
        </is>
      </c>
      <c r="G2266" t="inlineStr">
        <is>
          <t>No aplica</t>
        </is>
      </c>
      <c r="H2266" t="inlineStr"/>
      <c r="I2266" t="inlineStr">
        <is>
          <t>SQM</t>
        </is>
      </c>
    </row>
    <row r="2267">
      <c r="A2267" t="inlineStr">
        <is>
          <t>L10-8</t>
        </is>
      </c>
      <c r="B2267" t="inlineStr">
        <is>
          <t>Cota del agua subterránea</t>
        </is>
      </c>
      <c r="C2267" t="n">
        <v>3</v>
      </c>
      <c r="D2267" t="inlineStr">
        <is>
          <t>2299.018</t>
        </is>
      </c>
      <c r="E2267" t="inlineStr">
        <is>
          <t>25-08-2025 10:59:00</t>
        </is>
      </c>
      <c r="F2267" t="inlineStr">
        <is>
          <t>msnm</t>
        </is>
      </c>
      <c r="G2267" t="inlineStr">
        <is>
          <t>No aplica</t>
        </is>
      </c>
      <c r="H2267" t="inlineStr"/>
      <c r="I2267" t="inlineStr">
        <is>
          <t>SQM</t>
        </is>
      </c>
    </row>
    <row r="2268">
      <c r="A2268" t="inlineStr">
        <is>
          <t>L10-8</t>
        </is>
      </c>
      <c r="B2268" t="inlineStr">
        <is>
          <t>Profundidad del agua subterránea bajo el punto de referencia</t>
        </is>
      </c>
      <c r="C2268" t="n">
        <v>1</v>
      </c>
      <c r="D2268" t="inlineStr">
        <is>
          <t>2.975</t>
        </is>
      </c>
      <c r="E2268" t="inlineStr">
        <is>
          <t>25-08-2025 10:59:00</t>
        </is>
      </c>
      <c r="F2268" t="inlineStr">
        <is>
          <t>mbpr</t>
        </is>
      </c>
      <c r="G2268" t="inlineStr">
        <is>
          <t>No aplica</t>
        </is>
      </c>
      <c r="H2268" t="inlineStr"/>
      <c r="I2268" t="inlineStr">
        <is>
          <t>SQM</t>
        </is>
      </c>
    </row>
    <row r="2269">
      <c r="A2269" t="inlineStr">
        <is>
          <t>L10-8</t>
        </is>
      </c>
      <c r="B2269" t="inlineStr">
        <is>
          <t>Profundidad del agua subterránea bajo el nivel de terreno</t>
        </is>
      </c>
      <c r="C2269" t="n">
        <v>2</v>
      </c>
      <c r="D2269" t="n">
        <v>1.875</v>
      </c>
      <c r="E2269" t="inlineStr">
        <is>
          <t>25-08-2025 10:59:00</t>
        </is>
      </c>
      <c r="F2269" t="inlineStr">
        <is>
          <t>mbnt</t>
        </is>
      </c>
      <c r="G2269" t="inlineStr">
        <is>
          <t>No aplica</t>
        </is>
      </c>
      <c r="H2269" t="inlineStr"/>
      <c r="I2269" t="inlineStr">
        <is>
          <t>SQM</t>
        </is>
      </c>
    </row>
    <row r="2270">
      <c r="A2270" t="inlineStr">
        <is>
          <t>L10-8</t>
        </is>
      </c>
      <c r="B2270" t="inlineStr">
        <is>
          <t>Cota del agua subterránea</t>
        </is>
      </c>
      <c r="C2270" t="n">
        <v>3</v>
      </c>
      <c r="D2270" t="inlineStr">
        <is>
          <t>2299.011</t>
        </is>
      </c>
      <c r="E2270" t="inlineStr">
        <is>
          <t>12-09-2025 14:29:00</t>
        </is>
      </c>
      <c r="F2270" t="inlineStr">
        <is>
          <t>msnm</t>
        </is>
      </c>
      <c r="G2270" t="inlineStr">
        <is>
          <t>No aplica</t>
        </is>
      </c>
      <c r="H2270" t="inlineStr"/>
      <c r="I2270" t="inlineStr">
        <is>
          <t>SQM</t>
        </is>
      </c>
    </row>
    <row r="2271">
      <c r="A2271" t="inlineStr">
        <is>
          <t>L10-8</t>
        </is>
      </c>
      <c r="B2271" t="inlineStr">
        <is>
          <t>Profundidad del agua subterránea bajo el punto de referencia</t>
        </is>
      </c>
      <c r="C2271" t="n">
        <v>1</v>
      </c>
      <c r="D2271" t="inlineStr">
        <is>
          <t>2.982</t>
        </is>
      </c>
      <c r="E2271" t="inlineStr">
        <is>
          <t>12-09-2025 14:29:00</t>
        </is>
      </c>
      <c r="F2271" t="inlineStr">
        <is>
          <t>mbpr</t>
        </is>
      </c>
      <c r="G2271" t="inlineStr">
        <is>
          <t>No aplica</t>
        </is>
      </c>
      <c r="H2271" t="inlineStr"/>
      <c r="I2271" t="inlineStr">
        <is>
          <t>SQM</t>
        </is>
      </c>
    </row>
    <row r="2272">
      <c r="A2272" t="inlineStr">
        <is>
          <t>L10-8</t>
        </is>
      </c>
      <c r="B2272" t="inlineStr">
        <is>
          <t>Profundidad del agua subterránea bajo el nivel de terreno</t>
        </is>
      </c>
      <c r="C2272" t="n">
        <v>2</v>
      </c>
      <c r="D2272" t="n">
        <v>1.882</v>
      </c>
      <c r="E2272" t="inlineStr">
        <is>
          <t>12-09-2025 14:29:00</t>
        </is>
      </c>
      <c r="F2272" t="inlineStr">
        <is>
          <t>mbnt</t>
        </is>
      </c>
      <c r="G2272" t="inlineStr">
        <is>
          <t>No aplica</t>
        </is>
      </c>
      <c r="H2272" t="inlineStr"/>
      <c r="I2272" t="inlineStr">
        <is>
          <t>SQM</t>
        </is>
      </c>
    </row>
    <row r="2273">
      <c r="A2273" t="inlineStr">
        <is>
          <t>L10-8</t>
        </is>
      </c>
      <c r="B2273" t="inlineStr">
        <is>
          <t>Cota del agua subterránea</t>
        </is>
      </c>
      <c r="C2273" t="n">
        <v>3</v>
      </c>
      <c r="D2273" t="inlineStr">
        <is>
          <t>2299.007</t>
        </is>
      </c>
      <c r="E2273" t="inlineStr">
        <is>
          <t>22-09-2025 11:16:00</t>
        </is>
      </c>
      <c r="F2273" t="inlineStr">
        <is>
          <t>msnm</t>
        </is>
      </c>
      <c r="G2273" t="inlineStr">
        <is>
          <t>No aplica</t>
        </is>
      </c>
      <c r="H2273" t="inlineStr"/>
      <c r="I2273" t="inlineStr">
        <is>
          <t>SQM</t>
        </is>
      </c>
    </row>
    <row r="2274">
      <c r="A2274" t="inlineStr">
        <is>
          <t>L10-8</t>
        </is>
      </c>
      <c r="B2274" t="inlineStr">
        <is>
          <t>Profundidad del agua subterránea bajo el punto de referencia</t>
        </is>
      </c>
      <c r="C2274" t="n">
        <v>1</v>
      </c>
      <c r="D2274" t="inlineStr">
        <is>
          <t>2.986</t>
        </is>
      </c>
      <c r="E2274" t="inlineStr">
        <is>
          <t>22-09-2025 11:16:00</t>
        </is>
      </c>
      <c r="F2274" t="inlineStr">
        <is>
          <t>mbpr</t>
        </is>
      </c>
      <c r="G2274" t="inlineStr">
        <is>
          <t>No aplica</t>
        </is>
      </c>
      <c r="H2274" t="inlineStr"/>
      <c r="I2274" t="inlineStr">
        <is>
          <t>SQM</t>
        </is>
      </c>
    </row>
    <row r="2275">
      <c r="A2275" t="inlineStr">
        <is>
          <t>L10-8</t>
        </is>
      </c>
      <c r="B2275" t="inlineStr">
        <is>
          <t>Profundidad del agua subterránea bajo el nivel de terreno</t>
        </is>
      </c>
      <c r="C2275" t="n">
        <v>2</v>
      </c>
      <c r="D2275" t="n">
        <v>1.886</v>
      </c>
      <c r="E2275" t="inlineStr">
        <is>
          <t>22-09-2025 11:16:00</t>
        </is>
      </c>
      <c r="F2275" t="inlineStr">
        <is>
          <t>mbnt</t>
        </is>
      </c>
      <c r="G2275" t="inlineStr">
        <is>
          <t>No aplica</t>
        </is>
      </c>
      <c r="H2275" t="inlineStr"/>
      <c r="I2275" t="inlineStr">
        <is>
          <t>SQM</t>
        </is>
      </c>
    </row>
    <row r="2276">
      <c r="A2276" t="inlineStr">
        <is>
          <t>L10-8</t>
        </is>
      </c>
      <c r="B2276" t="inlineStr">
        <is>
          <t>Cota del agua subterránea</t>
        </is>
      </c>
      <c r="C2276" t="n">
        <v>3</v>
      </c>
      <c r="D2276" t="inlineStr">
        <is>
          <t>2299.004</t>
        </is>
      </c>
      <c r="E2276" t="inlineStr">
        <is>
          <t>06-10-2025 12:54:00</t>
        </is>
      </c>
      <c r="F2276" t="inlineStr">
        <is>
          <t>msnm</t>
        </is>
      </c>
      <c r="G2276" t="inlineStr">
        <is>
          <t>No aplica</t>
        </is>
      </c>
      <c r="H2276" t="inlineStr"/>
      <c r="I2276" t="inlineStr">
        <is>
          <t>SQM</t>
        </is>
      </c>
    </row>
    <row r="2277">
      <c r="A2277" t="inlineStr">
        <is>
          <t>L10-8</t>
        </is>
      </c>
      <c r="B2277" t="inlineStr">
        <is>
          <t>Profundidad del agua subterránea bajo el punto de referencia</t>
        </is>
      </c>
      <c r="C2277" t="n">
        <v>1</v>
      </c>
      <c r="D2277" t="inlineStr">
        <is>
          <t>2.989</t>
        </is>
      </c>
      <c r="E2277" t="inlineStr">
        <is>
          <t>06-10-2025 12:54:00</t>
        </is>
      </c>
      <c r="F2277" t="inlineStr">
        <is>
          <t>mbpr</t>
        </is>
      </c>
      <c r="G2277" t="inlineStr">
        <is>
          <t>No aplica</t>
        </is>
      </c>
      <c r="H2277" t="inlineStr"/>
      <c r="I2277" t="inlineStr">
        <is>
          <t>SQM</t>
        </is>
      </c>
    </row>
    <row r="2278">
      <c r="A2278" t="inlineStr">
        <is>
          <t>L10-8</t>
        </is>
      </c>
      <c r="B2278" t="inlineStr">
        <is>
          <t>Profundidad del agua subterránea bajo el nivel de terreno</t>
        </is>
      </c>
      <c r="C2278" t="n">
        <v>2</v>
      </c>
      <c r="D2278" t="n">
        <v>1.889</v>
      </c>
      <c r="E2278" t="inlineStr">
        <is>
          <t>06-10-2025 12:54:00</t>
        </is>
      </c>
      <c r="F2278" t="inlineStr">
        <is>
          <t>mbnt</t>
        </is>
      </c>
      <c r="G2278" t="inlineStr">
        <is>
          <t>No aplica</t>
        </is>
      </c>
      <c r="H2278" t="inlineStr"/>
      <c r="I2278" t="inlineStr">
        <is>
          <t>SQM</t>
        </is>
      </c>
    </row>
    <row r="2279">
      <c r="A2279" t="inlineStr">
        <is>
          <t>L10-8</t>
        </is>
      </c>
      <c r="B2279" t="inlineStr">
        <is>
          <t>Cota del agua subterránea</t>
        </is>
      </c>
      <c r="C2279" t="n">
        <v>3</v>
      </c>
      <c r="D2279" t="inlineStr"/>
      <c r="E2279" t="inlineStr">
        <is>
          <t>23-10-2025 12:00:00</t>
        </is>
      </c>
      <c r="F2279" t="inlineStr">
        <is>
          <t>msnm</t>
        </is>
      </c>
      <c r="G2279" t="inlineStr">
        <is>
          <t>No aplica</t>
        </is>
      </c>
      <c r="H2279" t="inlineStr">
        <is>
          <t>NO AUTORIZADO COMUNIDAD DE PEINE</t>
        </is>
      </c>
      <c r="I2279" t="inlineStr">
        <is>
          <t>SQM</t>
        </is>
      </c>
    </row>
    <row r="2280">
      <c r="A2280" t="inlineStr">
        <is>
          <t>L10-8</t>
        </is>
      </c>
      <c r="B2280" t="inlineStr">
        <is>
          <t>Profundidad del agua subterránea bajo el punto de referencia</t>
        </is>
      </c>
      <c r="C2280" t="n">
        <v>1</v>
      </c>
      <c r="D2280" t="inlineStr"/>
      <c r="E2280" t="inlineStr">
        <is>
          <t>23-10-2025 12:00:00</t>
        </is>
      </c>
      <c r="F2280" t="inlineStr">
        <is>
          <t>mbpr</t>
        </is>
      </c>
      <c r="G2280" t="inlineStr">
        <is>
          <t>No aplica</t>
        </is>
      </c>
      <c r="H2280" t="inlineStr">
        <is>
          <t>NO AUTORIZADO COMUNIDAD DE PEINE</t>
        </is>
      </c>
      <c r="I2280" t="inlineStr">
        <is>
          <t>SQM</t>
        </is>
      </c>
    </row>
    <row r="2281">
      <c r="A2281" t="inlineStr">
        <is>
          <t>L10-8</t>
        </is>
      </c>
      <c r="B2281" t="inlineStr">
        <is>
          <t>Profundidad del agua subterránea bajo el nivel de terreno</t>
        </is>
      </c>
      <c r="C2281" t="n">
        <v>2</v>
      </c>
      <c r="D2281" t="inlineStr"/>
      <c r="E2281" t="inlineStr">
        <is>
          <t>23-10-2025 12:00:00</t>
        </is>
      </c>
      <c r="F2281" t="inlineStr">
        <is>
          <t>mbnt</t>
        </is>
      </c>
      <c r="G2281" t="inlineStr">
        <is>
          <t>No aplica</t>
        </is>
      </c>
      <c r="H2281" t="inlineStr">
        <is>
          <t>NO AUTORIZADO COMUNIDAD DE PEINE</t>
        </is>
      </c>
      <c r="I2281" t="inlineStr">
        <is>
          <t>SQM</t>
        </is>
      </c>
    </row>
    <row r="2282">
      <c r="A2282" t="inlineStr">
        <is>
          <t>L10-8</t>
        </is>
      </c>
      <c r="B2282" t="inlineStr">
        <is>
          <t>Cota del agua subterránea</t>
        </is>
      </c>
      <c r="C2282" t="n">
        <v>3</v>
      </c>
      <c r="D2282" t="inlineStr"/>
      <c r="E2282" t="inlineStr">
        <is>
          <t>20-11-2025 12:00:00</t>
        </is>
      </c>
      <c r="F2282" t="inlineStr">
        <is>
          <t>msnm</t>
        </is>
      </c>
      <c r="G2282" t="inlineStr">
        <is>
          <t>No aplica</t>
        </is>
      </c>
      <c r="H2282" t="inlineStr">
        <is>
          <t>NO AUTORIZADO COMUNIDAD DE PEINE</t>
        </is>
      </c>
      <c r="I2282" t="inlineStr">
        <is>
          <t>SQM</t>
        </is>
      </c>
    </row>
    <row r="2283">
      <c r="A2283" t="inlineStr">
        <is>
          <t>L10-8</t>
        </is>
      </c>
      <c r="B2283" t="inlineStr">
        <is>
          <t>Profundidad del agua subterránea bajo el punto de referencia</t>
        </is>
      </c>
      <c r="C2283" t="n">
        <v>1</v>
      </c>
      <c r="D2283" t="inlineStr"/>
      <c r="E2283" t="inlineStr">
        <is>
          <t>20-11-2025 12:00:00</t>
        </is>
      </c>
      <c r="F2283" t="inlineStr">
        <is>
          <t>mbpr</t>
        </is>
      </c>
      <c r="G2283" t="inlineStr">
        <is>
          <t>No aplica</t>
        </is>
      </c>
      <c r="H2283" t="inlineStr">
        <is>
          <t>NO AUTORIZADO COMUNIDAD DE PEINE</t>
        </is>
      </c>
      <c r="I2283" t="inlineStr">
        <is>
          <t>SQM</t>
        </is>
      </c>
    </row>
    <row r="2284">
      <c r="A2284" t="inlineStr">
        <is>
          <t>L10-8</t>
        </is>
      </c>
      <c r="B2284" t="inlineStr">
        <is>
          <t>Profundidad del agua subterránea bajo el nivel de terreno</t>
        </is>
      </c>
      <c r="C2284" t="n">
        <v>2</v>
      </c>
      <c r="D2284" t="inlineStr"/>
      <c r="E2284" t="inlineStr">
        <is>
          <t>20-11-2025 12:00:00</t>
        </is>
      </c>
      <c r="F2284" t="inlineStr">
        <is>
          <t>mbnt</t>
        </is>
      </c>
      <c r="G2284" t="inlineStr">
        <is>
          <t>No aplica</t>
        </is>
      </c>
      <c r="H2284" t="inlineStr">
        <is>
          <t>NO AUTORIZADO COMUNIDAD DE PEINE</t>
        </is>
      </c>
      <c r="I2284" t="inlineStr">
        <is>
          <t>SQM</t>
        </is>
      </c>
    </row>
    <row r="2285">
      <c r="A2285" t="inlineStr">
        <is>
          <t>L10-8</t>
        </is>
      </c>
      <c r="B2285" t="inlineStr">
        <is>
          <t>Cota del agua subterránea</t>
        </is>
      </c>
      <c r="C2285" t="n">
        <v>3</v>
      </c>
      <c r="D2285" t="inlineStr"/>
      <c r="E2285" t="inlineStr">
        <is>
          <t>04-12-2025 12:00:00</t>
        </is>
      </c>
      <c r="F2285" t="inlineStr">
        <is>
          <t>msnm</t>
        </is>
      </c>
      <c r="G2285" t="inlineStr">
        <is>
          <t>No aplica</t>
        </is>
      </c>
      <c r="H2285" t="inlineStr">
        <is>
          <t>NO AUTORIZADO COMUNIDAD DE PEINE</t>
        </is>
      </c>
      <c r="I2285" t="inlineStr">
        <is>
          <t>SQM</t>
        </is>
      </c>
    </row>
    <row r="2286">
      <c r="A2286" t="inlineStr">
        <is>
          <t>L10-8</t>
        </is>
      </c>
      <c r="B2286" t="inlineStr">
        <is>
          <t>Profundidad del agua subterránea bajo el punto de referencia</t>
        </is>
      </c>
      <c r="C2286" t="n">
        <v>1</v>
      </c>
      <c r="D2286" t="inlineStr"/>
      <c r="E2286" t="inlineStr">
        <is>
          <t>04-12-2025 12:00:00</t>
        </is>
      </c>
      <c r="F2286" t="inlineStr">
        <is>
          <t>mbpr</t>
        </is>
      </c>
      <c r="G2286" t="inlineStr">
        <is>
          <t>No aplica</t>
        </is>
      </c>
      <c r="H2286" t="inlineStr">
        <is>
          <t>NO AUTORIZADO COMUNIDAD DE PEINE</t>
        </is>
      </c>
      <c r="I2286" t="inlineStr">
        <is>
          <t>SQM</t>
        </is>
      </c>
    </row>
    <row r="2287">
      <c r="A2287" t="inlineStr">
        <is>
          <t>L10-8</t>
        </is>
      </c>
      <c r="B2287" t="inlineStr">
        <is>
          <t>Profundidad del agua subterránea bajo el nivel de terreno</t>
        </is>
      </c>
      <c r="C2287" t="n">
        <v>2</v>
      </c>
      <c r="D2287" t="inlineStr"/>
      <c r="E2287" t="inlineStr">
        <is>
          <t>04-12-2025 12:00:00</t>
        </is>
      </c>
      <c r="F2287" t="inlineStr">
        <is>
          <t>mbnt</t>
        </is>
      </c>
      <c r="G2287" t="inlineStr">
        <is>
          <t>No aplica</t>
        </is>
      </c>
      <c r="H2287" t="inlineStr">
        <is>
          <t>NO AUTORIZADO COMUNIDAD DE PEINE</t>
        </is>
      </c>
      <c r="I2287" t="inlineStr">
        <is>
          <t>SQM</t>
        </is>
      </c>
    </row>
    <row r="2288">
      <c r="A2288" t="inlineStr">
        <is>
          <t>L10-8</t>
        </is>
      </c>
      <c r="B2288" t="inlineStr">
        <is>
          <t>Cota del agua subterránea</t>
        </is>
      </c>
      <c r="C2288" t="n">
        <v>3</v>
      </c>
      <c r="D2288" t="inlineStr"/>
      <c r="E2288" t="inlineStr">
        <is>
          <t>22-12-2025 12:00:00</t>
        </is>
      </c>
      <c r="F2288" t="inlineStr">
        <is>
          <t>msnm</t>
        </is>
      </c>
      <c r="G2288" t="inlineStr">
        <is>
          <t>No aplica</t>
        </is>
      </c>
      <c r="H2288" t="inlineStr">
        <is>
          <t>NO AUTORIZADO COMUNIDAD DE PEINE</t>
        </is>
      </c>
      <c r="I2288" t="inlineStr">
        <is>
          <t>SQM</t>
        </is>
      </c>
    </row>
    <row r="2289">
      <c r="A2289" t="inlineStr">
        <is>
          <t>L10-8</t>
        </is>
      </c>
      <c r="B2289" t="inlineStr">
        <is>
          <t>Profundidad del agua subterránea bajo el punto de referencia</t>
        </is>
      </c>
      <c r="C2289" t="n">
        <v>1</v>
      </c>
      <c r="D2289" t="inlineStr"/>
      <c r="E2289" t="inlineStr">
        <is>
          <t>22-12-2025 12:00:00</t>
        </is>
      </c>
      <c r="F2289" t="inlineStr">
        <is>
          <t>mbpr</t>
        </is>
      </c>
      <c r="G2289" t="inlineStr">
        <is>
          <t>No aplica</t>
        </is>
      </c>
      <c r="H2289" t="inlineStr">
        <is>
          <t>NO AUTORIZADO COMUNIDAD DE PEINE</t>
        </is>
      </c>
      <c r="I2289" t="inlineStr">
        <is>
          <t>SQM</t>
        </is>
      </c>
    </row>
    <row r="2290">
      <c r="A2290" t="inlineStr">
        <is>
          <t>L10-8</t>
        </is>
      </c>
      <c r="B2290" t="inlineStr">
        <is>
          <t>Profundidad del agua subterránea bajo el nivel de terreno</t>
        </is>
      </c>
      <c r="C2290" t="n">
        <v>2</v>
      </c>
      <c r="D2290" t="inlineStr"/>
      <c r="E2290" t="inlineStr">
        <is>
          <t>22-12-2025 12:00:00</t>
        </is>
      </c>
      <c r="F2290" t="inlineStr">
        <is>
          <t>mbnt</t>
        </is>
      </c>
      <c r="G2290" t="inlineStr">
        <is>
          <t>No aplica</t>
        </is>
      </c>
      <c r="H2290" t="inlineStr">
        <is>
          <t>NO AUTORIZADO COMUNIDAD DE PEINE</t>
        </is>
      </c>
      <c r="I2290" t="inlineStr">
        <is>
          <t>SQM</t>
        </is>
      </c>
    </row>
    <row r="2291">
      <c r="A2291" t="inlineStr">
        <is>
          <t>L10-9</t>
        </is>
      </c>
      <c r="B2291" t="inlineStr">
        <is>
          <t>Cota del agua subterránea</t>
        </is>
      </c>
      <c r="C2291" t="n">
        <v>3</v>
      </c>
      <c r="D2291" t="inlineStr"/>
      <c r="E2291" t="inlineStr">
        <is>
          <t>31-07-2025 12:00:00</t>
        </is>
      </c>
      <c r="F2291" t="inlineStr">
        <is>
          <t>msnm</t>
        </is>
      </c>
      <c r="G2291" t="inlineStr">
        <is>
          <t>No aplica</t>
        </is>
      </c>
      <c r="H2291" t="inlineStr">
        <is>
          <t>NO AUTORIZADO COMUNIDAD DE PEINE</t>
        </is>
      </c>
      <c r="I2291" t="inlineStr">
        <is>
          <t>SQM</t>
        </is>
      </c>
    </row>
    <row r="2292">
      <c r="A2292" t="inlineStr">
        <is>
          <t>L10-9</t>
        </is>
      </c>
      <c r="B2292" t="inlineStr">
        <is>
          <t>Profundidad del agua subterránea bajo el punto de referencia</t>
        </is>
      </c>
      <c r="C2292" t="n">
        <v>1</v>
      </c>
      <c r="D2292" t="inlineStr"/>
      <c r="E2292" t="inlineStr">
        <is>
          <t>31-07-2025 12:00:00</t>
        </is>
      </c>
      <c r="F2292" t="inlineStr">
        <is>
          <t>mbpr</t>
        </is>
      </c>
      <c r="G2292" t="inlineStr">
        <is>
          <t>No aplica</t>
        </is>
      </c>
      <c r="H2292" t="inlineStr">
        <is>
          <t>NO AUTORIZADO COMUNIDAD DE PEINE</t>
        </is>
      </c>
      <c r="I2292" t="inlineStr">
        <is>
          <t>SQM</t>
        </is>
      </c>
    </row>
    <row r="2293">
      <c r="A2293" t="inlineStr">
        <is>
          <t>L10-9</t>
        </is>
      </c>
      <c r="B2293" t="inlineStr">
        <is>
          <t>Profundidad del agua subterránea bajo el nivel de terreno</t>
        </is>
      </c>
      <c r="C2293" t="n">
        <v>2</v>
      </c>
      <c r="D2293" t="inlineStr"/>
      <c r="E2293" t="inlineStr">
        <is>
          <t>31-07-2025 12:00:00</t>
        </is>
      </c>
      <c r="F2293" t="inlineStr">
        <is>
          <t>mbnt</t>
        </is>
      </c>
      <c r="G2293" t="inlineStr">
        <is>
          <t>No aplica</t>
        </is>
      </c>
      <c r="H2293" t="inlineStr">
        <is>
          <t>NO AUTORIZADO COMUNIDAD DE PEINE</t>
        </is>
      </c>
      <c r="I2293" t="inlineStr">
        <is>
          <t>SQM</t>
        </is>
      </c>
    </row>
    <row r="2294">
      <c r="A2294" t="inlineStr">
        <is>
          <t>L10-9</t>
        </is>
      </c>
      <c r="B2294" t="inlineStr">
        <is>
          <t>Cota del agua subterránea</t>
        </is>
      </c>
      <c r="C2294" t="n">
        <v>3</v>
      </c>
      <c r="D2294" t="inlineStr">
        <is>
          <t>2299.729</t>
        </is>
      </c>
      <c r="E2294" t="inlineStr">
        <is>
          <t>04-08-2025 15:28:00</t>
        </is>
      </c>
      <c r="F2294" t="inlineStr">
        <is>
          <t>msnm</t>
        </is>
      </c>
      <c r="G2294" t="inlineStr">
        <is>
          <t>No aplica</t>
        </is>
      </c>
      <c r="H2294" t="inlineStr"/>
      <c r="I2294" t="inlineStr">
        <is>
          <t>SQM</t>
        </is>
      </c>
    </row>
    <row r="2295">
      <c r="A2295" t="inlineStr">
        <is>
          <t>L10-9</t>
        </is>
      </c>
      <c r="B2295" t="inlineStr">
        <is>
          <t>Profundidad del agua subterránea bajo el punto de referencia</t>
        </is>
      </c>
      <c r="C2295" t="n">
        <v>1</v>
      </c>
      <c r="D2295" t="inlineStr">
        <is>
          <t>2.306</t>
        </is>
      </c>
      <c r="E2295" t="inlineStr">
        <is>
          <t>04-08-2025 15:28:00</t>
        </is>
      </c>
      <c r="F2295" t="inlineStr">
        <is>
          <t>mbpr</t>
        </is>
      </c>
      <c r="G2295" t="inlineStr">
        <is>
          <t>No aplica</t>
        </is>
      </c>
      <c r="H2295" t="inlineStr"/>
      <c r="I2295" t="inlineStr">
        <is>
          <t>SQM</t>
        </is>
      </c>
    </row>
    <row r="2296">
      <c r="A2296" t="inlineStr">
        <is>
          <t>L10-9</t>
        </is>
      </c>
      <c r="B2296" t="inlineStr">
        <is>
          <t>Profundidad del agua subterránea bajo el nivel de terreno</t>
        </is>
      </c>
      <c r="C2296" t="n">
        <v>2</v>
      </c>
      <c r="D2296" t="n">
        <v>1.421</v>
      </c>
      <c r="E2296" t="inlineStr">
        <is>
          <t>04-08-2025 15:28:00</t>
        </is>
      </c>
      <c r="F2296" t="inlineStr">
        <is>
          <t>mbnt</t>
        </is>
      </c>
      <c r="G2296" t="inlineStr">
        <is>
          <t>No aplica</t>
        </is>
      </c>
      <c r="H2296" t="inlineStr"/>
      <c r="I2296" t="inlineStr">
        <is>
          <t>SQM</t>
        </is>
      </c>
    </row>
    <row r="2297">
      <c r="A2297" t="inlineStr">
        <is>
          <t>L10-9</t>
        </is>
      </c>
      <c r="B2297" t="inlineStr">
        <is>
          <t>Cota del agua subterránea</t>
        </is>
      </c>
      <c r="C2297" t="n">
        <v>3</v>
      </c>
      <c r="D2297" t="inlineStr">
        <is>
          <t>2299.725</t>
        </is>
      </c>
      <c r="E2297" t="inlineStr">
        <is>
          <t>25-08-2025 11:19:00</t>
        </is>
      </c>
      <c r="F2297" t="inlineStr">
        <is>
          <t>msnm</t>
        </is>
      </c>
      <c r="G2297" t="inlineStr">
        <is>
          <t>No aplica</t>
        </is>
      </c>
      <c r="H2297" t="inlineStr"/>
      <c r="I2297" t="inlineStr">
        <is>
          <t>SQM</t>
        </is>
      </c>
    </row>
    <row r="2298">
      <c r="A2298" t="inlineStr">
        <is>
          <t>L10-9</t>
        </is>
      </c>
      <c r="B2298" t="inlineStr">
        <is>
          <t>Profundidad del agua subterránea bajo el punto de referencia</t>
        </is>
      </c>
      <c r="C2298" t="n">
        <v>1</v>
      </c>
      <c r="D2298" t="inlineStr">
        <is>
          <t>2.310</t>
        </is>
      </c>
      <c r="E2298" t="inlineStr">
        <is>
          <t>25-08-2025 11:19:00</t>
        </is>
      </c>
      <c r="F2298" t="inlineStr">
        <is>
          <t>mbpr</t>
        </is>
      </c>
      <c r="G2298" t="inlineStr">
        <is>
          <t>No aplica</t>
        </is>
      </c>
      <c r="H2298" t="inlineStr"/>
      <c r="I2298" t="inlineStr">
        <is>
          <t>SQM</t>
        </is>
      </c>
    </row>
    <row r="2299">
      <c r="A2299" t="inlineStr">
        <is>
          <t>L10-9</t>
        </is>
      </c>
      <c r="B2299" t="inlineStr">
        <is>
          <t>Profundidad del agua subterránea bajo el nivel de terreno</t>
        </is>
      </c>
      <c r="C2299" t="n">
        <v>2</v>
      </c>
      <c r="D2299" t="n">
        <v>1.425</v>
      </c>
      <c r="E2299" t="inlineStr">
        <is>
          <t>25-08-2025 11:19:00</t>
        </is>
      </c>
      <c r="F2299" t="inlineStr">
        <is>
          <t>mbnt</t>
        </is>
      </c>
      <c r="G2299" t="inlineStr">
        <is>
          <t>No aplica</t>
        </is>
      </c>
      <c r="H2299" t="inlineStr"/>
      <c r="I2299" t="inlineStr">
        <is>
          <t>SQM</t>
        </is>
      </c>
    </row>
    <row r="2300">
      <c r="A2300" t="inlineStr">
        <is>
          <t>L10-9</t>
        </is>
      </c>
      <c r="B2300" t="inlineStr">
        <is>
          <t>Cota del agua subterránea</t>
        </is>
      </c>
      <c r="C2300" t="n">
        <v>3</v>
      </c>
      <c r="D2300" t="inlineStr">
        <is>
          <t>2299.722</t>
        </is>
      </c>
      <c r="E2300" t="inlineStr">
        <is>
          <t>12-09-2025 14:46:00</t>
        </is>
      </c>
      <c r="F2300" t="inlineStr">
        <is>
          <t>msnm</t>
        </is>
      </c>
      <c r="G2300" t="inlineStr">
        <is>
          <t>No aplica</t>
        </is>
      </c>
      <c r="H2300" t="inlineStr"/>
      <c r="I2300" t="inlineStr">
        <is>
          <t>SQM</t>
        </is>
      </c>
    </row>
    <row r="2301">
      <c r="A2301" t="inlineStr">
        <is>
          <t>L10-9</t>
        </is>
      </c>
      <c r="B2301" t="inlineStr">
        <is>
          <t>Profundidad del agua subterránea bajo el punto de referencia</t>
        </is>
      </c>
      <c r="C2301" t="n">
        <v>1</v>
      </c>
      <c r="D2301" t="inlineStr">
        <is>
          <t>2.313</t>
        </is>
      </c>
      <c r="E2301" t="inlineStr">
        <is>
          <t>12-09-2025 14:46:00</t>
        </is>
      </c>
      <c r="F2301" t="inlineStr">
        <is>
          <t>mbpr</t>
        </is>
      </c>
      <c r="G2301" t="inlineStr">
        <is>
          <t>No aplica</t>
        </is>
      </c>
      <c r="H2301" t="inlineStr"/>
      <c r="I2301" t="inlineStr">
        <is>
          <t>SQM</t>
        </is>
      </c>
    </row>
    <row r="2302">
      <c r="A2302" t="inlineStr">
        <is>
          <t>L10-9</t>
        </is>
      </c>
      <c r="B2302" t="inlineStr">
        <is>
          <t>Profundidad del agua subterránea bajo el nivel de terreno</t>
        </is>
      </c>
      <c r="C2302" t="n">
        <v>2</v>
      </c>
      <c r="D2302" t="n">
        <v>1.428</v>
      </c>
      <c r="E2302" t="inlineStr">
        <is>
          <t>12-09-2025 14:46:00</t>
        </is>
      </c>
      <c r="F2302" t="inlineStr">
        <is>
          <t>mbnt</t>
        </is>
      </c>
      <c r="G2302" t="inlineStr">
        <is>
          <t>No aplica</t>
        </is>
      </c>
      <c r="H2302" t="inlineStr"/>
      <c r="I2302" t="inlineStr">
        <is>
          <t>SQM</t>
        </is>
      </c>
    </row>
    <row r="2303">
      <c r="A2303" t="inlineStr">
        <is>
          <t>L10-9</t>
        </is>
      </c>
      <c r="B2303" t="inlineStr">
        <is>
          <t>Cota del agua subterránea</t>
        </is>
      </c>
      <c r="C2303" t="n">
        <v>3</v>
      </c>
      <c r="D2303" t="inlineStr">
        <is>
          <t>2299.718</t>
        </is>
      </c>
      <c r="E2303" t="inlineStr">
        <is>
          <t>22-09-2025 11:29:00</t>
        </is>
      </c>
      <c r="F2303" t="inlineStr">
        <is>
          <t>msnm</t>
        </is>
      </c>
      <c r="G2303" t="inlineStr">
        <is>
          <t>No aplica</t>
        </is>
      </c>
      <c r="H2303" t="inlineStr"/>
      <c r="I2303" t="inlineStr">
        <is>
          <t>SQM</t>
        </is>
      </c>
    </row>
    <row r="2304">
      <c r="A2304" t="inlineStr">
        <is>
          <t>L10-9</t>
        </is>
      </c>
      <c r="B2304" t="inlineStr">
        <is>
          <t>Profundidad del agua subterránea bajo el punto de referencia</t>
        </is>
      </c>
      <c r="C2304" t="n">
        <v>1</v>
      </c>
      <c r="D2304" t="inlineStr">
        <is>
          <t>2.317</t>
        </is>
      </c>
      <c r="E2304" t="inlineStr">
        <is>
          <t>22-09-2025 11:29:00</t>
        </is>
      </c>
      <c r="F2304" t="inlineStr">
        <is>
          <t>mbpr</t>
        </is>
      </c>
      <c r="G2304" t="inlineStr">
        <is>
          <t>No aplica</t>
        </is>
      </c>
      <c r="H2304" t="inlineStr"/>
      <c r="I2304" t="inlineStr">
        <is>
          <t>SQM</t>
        </is>
      </c>
    </row>
    <row r="2305">
      <c r="A2305" t="inlineStr">
        <is>
          <t>L10-9</t>
        </is>
      </c>
      <c r="B2305" t="inlineStr">
        <is>
          <t>Profundidad del agua subterránea bajo el nivel de terreno</t>
        </is>
      </c>
      <c r="C2305" t="n">
        <v>2</v>
      </c>
      <c r="D2305" t="n">
        <v>1.432</v>
      </c>
      <c r="E2305" t="inlineStr">
        <is>
          <t>22-09-2025 11:29:00</t>
        </is>
      </c>
      <c r="F2305" t="inlineStr">
        <is>
          <t>mbnt</t>
        </is>
      </c>
      <c r="G2305" t="inlineStr">
        <is>
          <t>No aplica</t>
        </is>
      </c>
      <c r="H2305" t="inlineStr"/>
      <c r="I2305" t="inlineStr">
        <is>
          <t>SQM</t>
        </is>
      </c>
    </row>
    <row r="2306">
      <c r="A2306" t="inlineStr">
        <is>
          <t>L10-9</t>
        </is>
      </c>
      <c r="B2306" t="inlineStr">
        <is>
          <t>Cota del agua subterránea</t>
        </is>
      </c>
      <c r="C2306" t="n">
        <v>3</v>
      </c>
      <c r="D2306" t="inlineStr">
        <is>
          <t>2299.715</t>
        </is>
      </c>
      <c r="E2306" t="inlineStr">
        <is>
          <t>06-10-2025 11:58:00</t>
        </is>
      </c>
      <c r="F2306" t="inlineStr">
        <is>
          <t>msnm</t>
        </is>
      </c>
      <c r="G2306" t="inlineStr">
        <is>
          <t>No aplica</t>
        </is>
      </c>
      <c r="H2306" t="inlineStr"/>
      <c r="I2306" t="inlineStr">
        <is>
          <t>SQM</t>
        </is>
      </c>
    </row>
    <row r="2307">
      <c r="A2307" t="inlineStr">
        <is>
          <t>L10-9</t>
        </is>
      </c>
      <c r="B2307" t="inlineStr">
        <is>
          <t>Profundidad del agua subterránea bajo el punto de referencia</t>
        </is>
      </c>
      <c r="C2307" t="n">
        <v>1</v>
      </c>
      <c r="D2307" t="inlineStr">
        <is>
          <t>2.320</t>
        </is>
      </c>
      <c r="E2307" t="inlineStr">
        <is>
          <t>06-10-2025 11:58:00</t>
        </is>
      </c>
      <c r="F2307" t="inlineStr">
        <is>
          <t>mbpr</t>
        </is>
      </c>
      <c r="G2307" t="inlineStr">
        <is>
          <t>No aplica</t>
        </is>
      </c>
      <c r="H2307" t="inlineStr"/>
      <c r="I2307" t="inlineStr">
        <is>
          <t>SQM</t>
        </is>
      </c>
    </row>
    <row r="2308">
      <c r="A2308" t="inlineStr">
        <is>
          <t>L10-9</t>
        </is>
      </c>
      <c r="B2308" t="inlineStr">
        <is>
          <t>Profundidad del agua subterránea bajo el nivel de terreno</t>
        </is>
      </c>
      <c r="C2308" t="n">
        <v>2</v>
      </c>
      <c r="D2308" t="n">
        <v>1.435</v>
      </c>
      <c r="E2308" t="inlineStr">
        <is>
          <t>06-10-2025 11:58:00</t>
        </is>
      </c>
      <c r="F2308" t="inlineStr">
        <is>
          <t>mbnt</t>
        </is>
      </c>
      <c r="G2308" t="inlineStr">
        <is>
          <t>No aplica</t>
        </is>
      </c>
      <c r="H2308" t="inlineStr"/>
      <c r="I2308" t="inlineStr">
        <is>
          <t>SQM</t>
        </is>
      </c>
    </row>
    <row r="2309">
      <c r="A2309" t="inlineStr">
        <is>
          <t>L10-9</t>
        </is>
      </c>
      <c r="B2309" t="inlineStr">
        <is>
          <t>Cota del agua subterránea</t>
        </is>
      </c>
      <c r="C2309" t="n">
        <v>3</v>
      </c>
      <c r="D2309" t="inlineStr"/>
      <c r="E2309" t="inlineStr">
        <is>
          <t>23-10-2025 12:00:00</t>
        </is>
      </c>
      <c r="F2309" t="inlineStr">
        <is>
          <t>msnm</t>
        </is>
      </c>
      <c r="G2309" t="inlineStr">
        <is>
          <t>No aplica</t>
        </is>
      </c>
      <c r="H2309" t="inlineStr">
        <is>
          <t>NO AUTORIZADO COMUNIDAD DE PEINE</t>
        </is>
      </c>
      <c r="I2309" t="inlineStr">
        <is>
          <t>SQM</t>
        </is>
      </c>
    </row>
    <row r="2310">
      <c r="A2310" t="inlineStr">
        <is>
          <t>L10-9</t>
        </is>
      </c>
      <c r="B2310" t="inlineStr">
        <is>
          <t>Profundidad del agua subterránea bajo el punto de referencia</t>
        </is>
      </c>
      <c r="C2310" t="n">
        <v>1</v>
      </c>
      <c r="D2310" t="inlineStr"/>
      <c r="E2310" t="inlineStr">
        <is>
          <t>23-10-2025 12:00:00</t>
        </is>
      </c>
      <c r="F2310" t="inlineStr">
        <is>
          <t>mbpr</t>
        </is>
      </c>
      <c r="G2310" t="inlineStr">
        <is>
          <t>No aplica</t>
        </is>
      </c>
      <c r="H2310" t="inlineStr">
        <is>
          <t>NO AUTORIZADO COMUNIDAD DE PEINE</t>
        </is>
      </c>
      <c r="I2310" t="inlineStr">
        <is>
          <t>SQM</t>
        </is>
      </c>
    </row>
    <row r="2311">
      <c r="A2311" t="inlineStr">
        <is>
          <t>L10-9</t>
        </is>
      </c>
      <c r="B2311" t="inlineStr">
        <is>
          <t>Profundidad del agua subterránea bajo el nivel de terreno</t>
        </is>
      </c>
      <c r="C2311" t="n">
        <v>2</v>
      </c>
      <c r="D2311" t="inlineStr"/>
      <c r="E2311" t="inlineStr">
        <is>
          <t>23-10-2025 12:00:00</t>
        </is>
      </c>
      <c r="F2311" t="inlineStr">
        <is>
          <t>mbnt</t>
        </is>
      </c>
      <c r="G2311" t="inlineStr">
        <is>
          <t>No aplica</t>
        </is>
      </c>
      <c r="H2311" t="inlineStr">
        <is>
          <t>NO AUTORIZADO COMUNIDAD DE PEINE</t>
        </is>
      </c>
      <c r="I2311" t="inlineStr">
        <is>
          <t>SQM</t>
        </is>
      </c>
    </row>
    <row r="2312">
      <c r="A2312" t="inlineStr">
        <is>
          <t>L10-9</t>
        </is>
      </c>
      <c r="B2312" t="inlineStr">
        <is>
          <t>Cota del agua subterránea</t>
        </is>
      </c>
      <c r="C2312" t="n">
        <v>3</v>
      </c>
      <c r="D2312" t="inlineStr"/>
      <c r="E2312" t="inlineStr">
        <is>
          <t>20-11-2025 12:00:00</t>
        </is>
      </c>
      <c r="F2312" t="inlineStr">
        <is>
          <t>msnm</t>
        </is>
      </c>
      <c r="G2312" t="inlineStr">
        <is>
          <t>No aplica</t>
        </is>
      </c>
      <c r="H2312" t="inlineStr">
        <is>
          <t>NO AUTORIZADO COMUNIDAD DE PEINE</t>
        </is>
      </c>
      <c r="I2312" t="inlineStr">
        <is>
          <t>SQM</t>
        </is>
      </c>
    </row>
    <row r="2313">
      <c r="A2313" t="inlineStr">
        <is>
          <t>L10-9</t>
        </is>
      </c>
      <c r="B2313" t="inlineStr">
        <is>
          <t>Profundidad del agua subterránea bajo el punto de referencia</t>
        </is>
      </c>
      <c r="C2313" t="n">
        <v>1</v>
      </c>
      <c r="D2313" t="inlineStr"/>
      <c r="E2313" t="inlineStr">
        <is>
          <t>20-11-2025 12:00:00</t>
        </is>
      </c>
      <c r="F2313" t="inlineStr">
        <is>
          <t>mbpr</t>
        </is>
      </c>
      <c r="G2313" t="inlineStr">
        <is>
          <t>No aplica</t>
        </is>
      </c>
      <c r="H2313" t="inlineStr">
        <is>
          <t>NO AUTORIZADO COMUNIDAD DE PEINE</t>
        </is>
      </c>
      <c r="I2313" t="inlineStr">
        <is>
          <t>SQM</t>
        </is>
      </c>
    </row>
    <row r="2314">
      <c r="A2314" t="inlineStr">
        <is>
          <t>L10-9</t>
        </is>
      </c>
      <c r="B2314" t="inlineStr">
        <is>
          <t>Profundidad del agua subterránea bajo el nivel de terreno</t>
        </is>
      </c>
      <c r="C2314" t="n">
        <v>2</v>
      </c>
      <c r="D2314" t="inlineStr"/>
      <c r="E2314" t="inlineStr">
        <is>
          <t>20-11-2025 12:00:00</t>
        </is>
      </c>
      <c r="F2314" t="inlineStr">
        <is>
          <t>mbnt</t>
        </is>
      </c>
      <c r="G2314" t="inlineStr">
        <is>
          <t>No aplica</t>
        </is>
      </c>
      <c r="H2314" t="inlineStr">
        <is>
          <t>NO AUTORIZADO COMUNIDAD DE PEINE</t>
        </is>
      </c>
      <c r="I2314" t="inlineStr">
        <is>
          <t>SQM</t>
        </is>
      </c>
    </row>
    <row r="2315">
      <c r="A2315" t="inlineStr">
        <is>
          <t>L10-9</t>
        </is>
      </c>
      <c r="B2315" t="inlineStr">
        <is>
          <t>Cota del agua subterránea</t>
        </is>
      </c>
      <c r="C2315" t="n">
        <v>3</v>
      </c>
      <c r="D2315" t="inlineStr"/>
      <c r="E2315" t="inlineStr">
        <is>
          <t>04-12-2025 12:00:00</t>
        </is>
      </c>
      <c r="F2315" t="inlineStr">
        <is>
          <t>msnm</t>
        </is>
      </c>
      <c r="G2315" t="inlineStr">
        <is>
          <t>No aplica</t>
        </is>
      </c>
      <c r="H2315" t="inlineStr">
        <is>
          <t>NO AUTORIZADO COMUNIDAD DE PEINE</t>
        </is>
      </c>
      <c r="I2315" t="inlineStr">
        <is>
          <t>SQM</t>
        </is>
      </c>
    </row>
    <row r="2316">
      <c r="A2316" t="inlineStr">
        <is>
          <t>L10-9</t>
        </is>
      </c>
      <c r="B2316" t="inlineStr">
        <is>
          <t>Profundidad del agua subterránea bajo el punto de referencia</t>
        </is>
      </c>
      <c r="C2316" t="n">
        <v>1</v>
      </c>
      <c r="D2316" t="inlineStr"/>
      <c r="E2316" t="inlineStr">
        <is>
          <t>04-12-2025 12:00:00</t>
        </is>
      </c>
      <c r="F2316" t="inlineStr">
        <is>
          <t>mbpr</t>
        </is>
      </c>
      <c r="G2316" t="inlineStr">
        <is>
          <t>No aplica</t>
        </is>
      </c>
      <c r="H2316" t="inlineStr">
        <is>
          <t>NO AUTORIZADO COMUNIDAD DE PEINE</t>
        </is>
      </c>
      <c r="I2316" t="inlineStr">
        <is>
          <t>SQM</t>
        </is>
      </c>
    </row>
    <row r="2317">
      <c r="A2317" t="inlineStr">
        <is>
          <t>L10-9</t>
        </is>
      </c>
      <c r="B2317" t="inlineStr">
        <is>
          <t>Profundidad del agua subterránea bajo el nivel de terreno</t>
        </is>
      </c>
      <c r="C2317" t="n">
        <v>2</v>
      </c>
      <c r="D2317" t="inlineStr"/>
      <c r="E2317" t="inlineStr">
        <is>
          <t>04-12-2025 12:00:00</t>
        </is>
      </c>
      <c r="F2317" t="inlineStr">
        <is>
          <t>mbnt</t>
        </is>
      </c>
      <c r="G2317" t="inlineStr">
        <is>
          <t>No aplica</t>
        </is>
      </c>
      <c r="H2317" t="inlineStr">
        <is>
          <t>NO AUTORIZADO COMUNIDAD DE PEINE</t>
        </is>
      </c>
      <c r="I2317" t="inlineStr">
        <is>
          <t>SQM</t>
        </is>
      </c>
    </row>
    <row r="2318">
      <c r="A2318" t="inlineStr">
        <is>
          <t>L10-9</t>
        </is>
      </c>
      <c r="B2318" t="inlineStr">
        <is>
          <t>Cota del agua subterránea</t>
        </is>
      </c>
      <c r="C2318" t="n">
        <v>3</v>
      </c>
      <c r="D2318" t="inlineStr"/>
      <c r="E2318" t="inlineStr">
        <is>
          <t>22-12-2025 12:00:00</t>
        </is>
      </c>
      <c r="F2318" t="inlineStr">
        <is>
          <t>msnm</t>
        </is>
      </c>
      <c r="G2318" t="inlineStr">
        <is>
          <t>No aplica</t>
        </is>
      </c>
      <c r="H2318" t="inlineStr">
        <is>
          <t>NO AUTORIZADO COMUNIDAD DE PEINE</t>
        </is>
      </c>
      <c r="I2318" t="inlineStr">
        <is>
          <t>SQM</t>
        </is>
      </c>
    </row>
    <row r="2319">
      <c r="A2319" t="inlineStr">
        <is>
          <t>L10-9</t>
        </is>
      </c>
      <c r="B2319" t="inlineStr">
        <is>
          <t>Profundidad del agua subterránea bajo el punto de referencia</t>
        </is>
      </c>
      <c r="C2319" t="n">
        <v>1</v>
      </c>
      <c r="D2319" t="inlineStr"/>
      <c r="E2319" t="inlineStr">
        <is>
          <t>22-12-2025 12:00:00</t>
        </is>
      </c>
      <c r="F2319" t="inlineStr">
        <is>
          <t>mbpr</t>
        </is>
      </c>
      <c r="G2319" t="inlineStr">
        <is>
          <t>No aplica</t>
        </is>
      </c>
      <c r="H2319" t="inlineStr">
        <is>
          <t>NO AUTORIZADO COMUNIDAD DE PEINE</t>
        </is>
      </c>
      <c r="I2319" t="inlineStr">
        <is>
          <t>SQM</t>
        </is>
      </c>
    </row>
    <row r="2320">
      <c r="A2320" t="inlineStr">
        <is>
          <t>L10-9</t>
        </is>
      </c>
      <c r="B2320" t="inlineStr">
        <is>
          <t>Profundidad del agua subterránea bajo el nivel de terreno</t>
        </is>
      </c>
      <c r="C2320" t="n">
        <v>2</v>
      </c>
      <c r="D2320" t="inlineStr"/>
      <c r="E2320" t="inlineStr">
        <is>
          <t>22-12-2025 12:00:00</t>
        </is>
      </c>
      <c r="F2320" t="inlineStr">
        <is>
          <t>mbnt</t>
        </is>
      </c>
      <c r="G2320" t="inlineStr">
        <is>
          <t>No aplica</t>
        </is>
      </c>
      <c r="H2320" t="inlineStr">
        <is>
          <t>NO AUTORIZADO COMUNIDAD DE PEINE</t>
        </is>
      </c>
      <c r="I2320" t="inlineStr">
        <is>
          <t>SQM</t>
        </is>
      </c>
    </row>
    <row r="2321">
      <c r="A2321" t="inlineStr">
        <is>
          <t>L11-1</t>
        </is>
      </c>
      <c r="B2321" t="inlineStr">
        <is>
          <t>Cota del agua subterránea</t>
        </is>
      </c>
      <c r="C2321" t="n">
        <v>3</v>
      </c>
      <c r="D2321" t="inlineStr"/>
      <c r="E2321" t="inlineStr">
        <is>
          <t>31-07-2025 12:00:00</t>
        </is>
      </c>
      <c r="F2321" t="inlineStr">
        <is>
          <t>msnm</t>
        </is>
      </c>
      <c r="G2321" t="inlineStr">
        <is>
          <t>No aplica</t>
        </is>
      </c>
      <c r="H2321" t="inlineStr">
        <is>
          <t xml:space="preserve">NO HUBO RESPUESTA/AUTORIZACION DE COMUNIDAD DE COYO </t>
        </is>
      </c>
      <c r="I2321" t="inlineStr">
        <is>
          <t>SQM</t>
        </is>
      </c>
    </row>
    <row r="2322">
      <c r="A2322" t="inlineStr">
        <is>
          <t>L11-1</t>
        </is>
      </c>
      <c r="B2322" t="inlineStr">
        <is>
          <t>Profundidad del agua subterránea bajo el punto de referencia</t>
        </is>
      </c>
      <c r="C2322" t="n">
        <v>1</v>
      </c>
      <c r="D2322" t="inlineStr"/>
      <c r="E2322" t="inlineStr">
        <is>
          <t>31-07-2025 12:00:00</t>
        </is>
      </c>
      <c r="F2322" t="inlineStr">
        <is>
          <t>mbpr</t>
        </is>
      </c>
      <c r="G2322" t="inlineStr">
        <is>
          <t>No aplica</t>
        </is>
      </c>
      <c r="H2322" t="inlineStr">
        <is>
          <t xml:space="preserve">NO HUBO RESPUESTA/AUTORIZACION DE COMUNIDAD DE COYO </t>
        </is>
      </c>
      <c r="I2322" t="inlineStr">
        <is>
          <t>SQM</t>
        </is>
      </c>
    </row>
    <row r="2323">
      <c r="A2323" t="inlineStr">
        <is>
          <t>L11-1</t>
        </is>
      </c>
      <c r="B2323" t="inlineStr">
        <is>
          <t>Profundidad del agua subterránea bajo el nivel de terreno</t>
        </is>
      </c>
      <c r="C2323" t="n">
        <v>2</v>
      </c>
      <c r="D2323" t="inlineStr"/>
      <c r="E2323" t="inlineStr">
        <is>
          <t>31-07-2025 12:00:00</t>
        </is>
      </c>
      <c r="F2323" t="inlineStr">
        <is>
          <t>mbnt</t>
        </is>
      </c>
      <c r="G2323" t="inlineStr">
        <is>
          <t>No aplica</t>
        </is>
      </c>
      <c r="H2323" t="inlineStr">
        <is>
          <t xml:space="preserve">NO HUBO RESPUESTA/AUTORIZACION DE COMUNIDAD DE COYO </t>
        </is>
      </c>
      <c r="I2323" t="inlineStr">
        <is>
          <t>SQM</t>
        </is>
      </c>
    </row>
    <row r="2324">
      <c r="A2324" t="inlineStr">
        <is>
          <t>L11-1</t>
        </is>
      </c>
      <c r="B2324" t="inlineStr">
        <is>
          <t>Cota del agua subterránea</t>
        </is>
      </c>
      <c r="C2324" t="n">
        <v>3</v>
      </c>
      <c r="D2324" t="inlineStr"/>
      <c r="E2324" t="inlineStr">
        <is>
          <t>30-08-2025 12:00:00</t>
        </is>
      </c>
      <c r="F2324" t="inlineStr">
        <is>
          <t>msnm</t>
        </is>
      </c>
      <c r="G2324" t="inlineStr">
        <is>
          <t>No aplica</t>
        </is>
      </c>
      <c r="H2324" t="inlineStr">
        <is>
          <t xml:space="preserve">NO HUBO RESPUESTA/AUTORIZACION DE COMUNIDAD DE COYO </t>
        </is>
      </c>
      <c r="I2324" t="inlineStr">
        <is>
          <t>SQM</t>
        </is>
      </c>
    </row>
    <row r="2325">
      <c r="A2325" t="inlineStr">
        <is>
          <t>L11-1</t>
        </is>
      </c>
      <c r="B2325" t="inlineStr">
        <is>
          <t>Profundidad del agua subterránea bajo el punto de referencia</t>
        </is>
      </c>
      <c r="C2325" t="n">
        <v>1</v>
      </c>
      <c r="D2325" t="inlineStr"/>
      <c r="E2325" t="inlineStr">
        <is>
          <t>30-08-2025 12:00:00</t>
        </is>
      </c>
      <c r="F2325" t="inlineStr">
        <is>
          <t>mbpr</t>
        </is>
      </c>
      <c r="G2325" t="inlineStr">
        <is>
          <t>No aplica</t>
        </is>
      </c>
      <c r="H2325" t="inlineStr">
        <is>
          <t xml:space="preserve">NO HUBO RESPUESTA/AUTORIZACION DE COMUNIDAD DE COYO </t>
        </is>
      </c>
      <c r="I2325" t="inlineStr">
        <is>
          <t>SQM</t>
        </is>
      </c>
    </row>
    <row r="2326">
      <c r="A2326" t="inlineStr">
        <is>
          <t>L11-1</t>
        </is>
      </c>
      <c r="B2326" t="inlineStr">
        <is>
          <t>Profundidad del agua subterránea bajo el nivel de terreno</t>
        </is>
      </c>
      <c r="C2326" t="n">
        <v>2</v>
      </c>
      <c r="D2326" t="inlineStr"/>
      <c r="E2326" t="inlineStr">
        <is>
          <t>30-08-2025 12:00:00</t>
        </is>
      </c>
      <c r="F2326" t="inlineStr">
        <is>
          <t>mbnt</t>
        </is>
      </c>
      <c r="G2326" t="inlineStr">
        <is>
          <t>No aplica</t>
        </is>
      </c>
      <c r="H2326" t="inlineStr">
        <is>
          <t xml:space="preserve">NO HUBO RESPUESTA/AUTORIZACION DE COMUNIDAD DE COYO </t>
        </is>
      </c>
      <c r="I2326" t="inlineStr">
        <is>
          <t>SQM</t>
        </is>
      </c>
    </row>
    <row r="2327">
      <c r="A2327" t="inlineStr">
        <is>
          <t>L11-1</t>
        </is>
      </c>
      <c r="B2327" t="inlineStr">
        <is>
          <t>Cota del agua subterránea</t>
        </is>
      </c>
      <c r="C2327" t="n">
        <v>3</v>
      </c>
      <c r="D2327" t="inlineStr"/>
      <c r="E2327" t="inlineStr">
        <is>
          <t>30-09-2025 12:00:00</t>
        </is>
      </c>
      <c r="F2327" t="inlineStr">
        <is>
          <t>msnm</t>
        </is>
      </c>
      <c r="G2327" t="inlineStr">
        <is>
          <t>No aplica</t>
        </is>
      </c>
      <c r="H2327" t="inlineStr">
        <is>
          <t xml:space="preserve">NO HUBO RESPUESTA/AUTORIZACION DE COMUNIDAD DE COYO </t>
        </is>
      </c>
      <c r="I2327" t="inlineStr">
        <is>
          <t>SQM</t>
        </is>
      </c>
    </row>
    <row r="2328">
      <c r="A2328" t="inlineStr">
        <is>
          <t>L11-1</t>
        </is>
      </c>
      <c r="B2328" t="inlineStr">
        <is>
          <t>Profundidad del agua subterránea bajo el punto de referencia</t>
        </is>
      </c>
      <c r="C2328" t="n">
        <v>1</v>
      </c>
      <c r="D2328" t="inlineStr"/>
      <c r="E2328" t="inlineStr">
        <is>
          <t>30-09-2025 12:00:00</t>
        </is>
      </c>
      <c r="F2328" t="inlineStr">
        <is>
          <t>mbpr</t>
        </is>
      </c>
      <c r="G2328" t="inlineStr">
        <is>
          <t>No aplica</t>
        </is>
      </c>
      <c r="H2328" t="inlineStr">
        <is>
          <t xml:space="preserve">NO HUBO RESPUESTA/AUTORIZACION DE COMUNIDAD DE COYO </t>
        </is>
      </c>
      <c r="I2328" t="inlineStr">
        <is>
          <t>SQM</t>
        </is>
      </c>
    </row>
    <row r="2329">
      <c r="A2329" t="inlineStr">
        <is>
          <t>L11-1</t>
        </is>
      </c>
      <c r="B2329" t="inlineStr">
        <is>
          <t>Profundidad del agua subterránea bajo el nivel de terreno</t>
        </is>
      </c>
      <c r="C2329" t="n">
        <v>2</v>
      </c>
      <c r="D2329" t="inlineStr"/>
      <c r="E2329" t="inlineStr">
        <is>
          <t>30-09-2025 12:00:00</t>
        </is>
      </c>
      <c r="F2329" t="inlineStr">
        <is>
          <t>mbnt</t>
        </is>
      </c>
      <c r="G2329" t="inlineStr">
        <is>
          <t>No aplica</t>
        </is>
      </c>
      <c r="H2329" t="inlineStr">
        <is>
          <t xml:space="preserve">NO HUBO RESPUESTA/AUTORIZACION DE COMUNIDAD DE COYO </t>
        </is>
      </c>
      <c r="I2329" t="inlineStr">
        <is>
          <t>SQM</t>
        </is>
      </c>
    </row>
    <row r="2330">
      <c r="A2330" t="inlineStr">
        <is>
          <t>L11-1</t>
        </is>
      </c>
      <c r="B2330" t="inlineStr">
        <is>
          <t>Cota del agua subterránea</t>
        </is>
      </c>
      <c r="C2330" t="n">
        <v>3</v>
      </c>
      <c r="D2330" t="inlineStr"/>
      <c r="E2330" t="inlineStr">
        <is>
          <t>10-10-2025 12:00:00</t>
        </is>
      </c>
      <c r="F2330" t="inlineStr">
        <is>
          <t>msnm</t>
        </is>
      </c>
      <c r="G2330" t="inlineStr">
        <is>
          <t>No aplica</t>
        </is>
      </c>
      <c r="H2330" t="inlineStr">
        <is>
          <t xml:space="preserve">NO HUBO RESPUESTA/AUTORIZACION DE COMUNIDAD DE COYO </t>
        </is>
      </c>
      <c r="I2330" t="inlineStr">
        <is>
          <t>SQM</t>
        </is>
      </c>
    </row>
    <row r="2331">
      <c r="A2331" t="inlineStr">
        <is>
          <t>L11-1</t>
        </is>
      </c>
      <c r="B2331" t="inlineStr">
        <is>
          <t>Profundidad del agua subterránea bajo el punto de referencia</t>
        </is>
      </c>
      <c r="C2331" t="n">
        <v>1</v>
      </c>
      <c r="D2331" t="inlineStr"/>
      <c r="E2331" t="inlineStr">
        <is>
          <t>10-10-2025 12:00:00</t>
        </is>
      </c>
      <c r="F2331" t="inlineStr">
        <is>
          <t>mbpr</t>
        </is>
      </c>
      <c r="G2331" t="inlineStr">
        <is>
          <t>No aplica</t>
        </is>
      </c>
      <c r="H2331" t="inlineStr">
        <is>
          <t xml:space="preserve">NO HUBO RESPUESTA/AUTORIZACION DE COMUNIDAD DE COYO </t>
        </is>
      </c>
      <c r="I2331" t="inlineStr">
        <is>
          <t>SQM</t>
        </is>
      </c>
    </row>
    <row r="2332">
      <c r="A2332" t="inlineStr">
        <is>
          <t>L11-1</t>
        </is>
      </c>
      <c r="B2332" t="inlineStr">
        <is>
          <t>Profundidad del agua subterránea bajo el nivel de terreno</t>
        </is>
      </c>
      <c r="C2332" t="n">
        <v>2</v>
      </c>
      <c r="D2332" t="inlineStr"/>
      <c r="E2332" t="inlineStr">
        <is>
          <t>10-10-2025 12:00:00</t>
        </is>
      </c>
      <c r="F2332" t="inlineStr">
        <is>
          <t>mbnt</t>
        </is>
      </c>
      <c r="G2332" t="inlineStr">
        <is>
          <t>No aplica</t>
        </is>
      </c>
      <c r="H2332" t="inlineStr">
        <is>
          <t xml:space="preserve">NO HUBO RESPUESTA/AUTORIZACION DE COMUNIDAD DE COYO </t>
        </is>
      </c>
      <c r="I2332" t="inlineStr">
        <is>
          <t>SQM</t>
        </is>
      </c>
    </row>
    <row r="2333">
      <c r="A2333" t="inlineStr">
        <is>
          <t>L11-1</t>
        </is>
      </c>
      <c r="B2333" t="inlineStr">
        <is>
          <t>Cota del agua subterránea</t>
        </is>
      </c>
      <c r="C2333" t="n">
        <v>3</v>
      </c>
      <c r="D2333" t="inlineStr"/>
      <c r="E2333" t="inlineStr">
        <is>
          <t>15-11-2025 12:00:00</t>
        </is>
      </c>
      <c r="F2333" t="inlineStr">
        <is>
          <t>msnm</t>
        </is>
      </c>
      <c r="G2333" t="inlineStr">
        <is>
          <t>No aplica</t>
        </is>
      </c>
      <c r="H2333" t="inlineStr">
        <is>
          <t xml:space="preserve">NO HUBO RESPUESTA/AUTORIZACION DE COMUNIDAD DE COYO </t>
        </is>
      </c>
      <c r="I2333" t="inlineStr">
        <is>
          <t>SQM</t>
        </is>
      </c>
    </row>
    <row r="2334">
      <c r="A2334" t="inlineStr">
        <is>
          <t>L11-1</t>
        </is>
      </c>
      <c r="B2334" t="inlineStr">
        <is>
          <t>Profundidad del agua subterránea bajo el punto de referencia</t>
        </is>
      </c>
      <c r="C2334" t="n">
        <v>1</v>
      </c>
      <c r="D2334" t="inlineStr"/>
      <c r="E2334" t="inlineStr">
        <is>
          <t>15-11-2025 12:00:00</t>
        </is>
      </c>
      <c r="F2334" t="inlineStr">
        <is>
          <t>mbpr</t>
        </is>
      </c>
      <c r="G2334" t="inlineStr">
        <is>
          <t>No aplica</t>
        </is>
      </c>
      <c r="H2334" t="inlineStr">
        <is>
          <t xml:space="preserve">NO HUBO RESPUESTA/AUTORIZACION DE COMUNIDAD DE COYO </t>
        </is>
      </c>
      <c r="I2334" t="inlineStr">
        <is>
          <t>SQM</t>
        </is>
      </c>
    </row>
    <row r="2335">
      <c r="A2335" t="inlineStr">
        <is>
          <t>L11-1</t>
        </is>
      </c>
      <c r="B2335" t="inlineStr">
        <is>
          <t>Profundidad del agua subterránea bajo el nivel de terreno</t>
        </is>
      </c>
      <c r="C2335" t="n">
        <v>2</v>
      </c>
      <c r="D2335" t="inlineStr"/>
      <c r="E2335" t="inlineStr">
        <is>
          <t>15-11-2025 12:00:00</t>
        </is>
      </c>
      <c r="F2335" t="inlineStr">
        <is>
          <t>mbnt</t>
        </is>
      </c>
      <c r="G2335" t="inlineStr">
        <is>
          <t>No aplica</t>
        </is>
      </c>
      <c r="H2335" t="inlineStr">
        <is>
          <t xml:space="preserve">NO HUBO RESPUESTA/AUTORIZACION DE COMUNIDAD DE COYO </t>
        </is>
      </c>
      <c r="I2335" t="inlineStr">
        <is>
          <t>SQM</t>
        </is>
      </c>
    </row>
    <row r="2336">
      <c r="A2336" t="inlineStr">
        <is>
          <t>L11-1</t>
        </is>
      </c>
      <c r="B2336" t="inlineStr">
        <is>
          <t>Cota del agua subterránea</t>
        </is>
      </c>
      <c r="C2336" t="n">
        <v>3</v>
      </c>
      <c r="D2336" t="inlineStr"/>
      <c r="E2336" t="inlineStr">
        <is>
          <t>05-12-2025 12:00:00</t>
        </is>
      </c>
      <c r="F2336" t="inlineStr">
        <is>
          <t>msnm</t>
        </is>
      </c>
      <c r="G2336" t="inlineStr">
        <is>
          <t>No aplica</t>
        </is>
      </c>
      <c r="H2336" t="inlineStr">
        <is>
          <t xml:space="preserve">NO HUBO RESPUESTA/AUTORIZACION DE COMUNIDAD DE COYO </t>
        </is>
      </c>
      <c r="I2336" t="inlineStr">
        <is>
          <t>SQM</t>
        </is>
      </c>
    </row>
    <row r="2337">
      <c r="A2337" t="inlineStr">
        <is>
          <t>L11-1</t>
        </is>
      </c>
      <c r="B2337" t="inlineStr">
        <is>
          <t>Profundidad del agua subterránea bajo el punto de referencia</t>
        </is>
      </c>
      <c r="C2337" t="n">
        <v>1</v>
      </c>
      <c r="D2337" t="inlineStr"/>
      <c r="E2337" t="inlineStr">
        <is>
          <t>05-12-2025 12:00:00</t>
        </is>
      </c>
      <c r="F2337" t="inlineStr">
        <is>
          <t>mbpr</t>
        </is>
      </c>
      <c r="G2337" t="inlineStr">
        <is>
          <t>No aplica</t>
        </is>
      </c>
      <c r="H2337" t="inlineStr">
        <is>
          <t xml:space="preserve">NO HUBO RESPUESTA/AUTORIZACION DE COMUNIDAD DE COYO </t>
        </is>
      </c>
      <c r="I2337" t="inlineStr">
        <is>
          <t>SQM</t>
        </is>
      </c>
    </row>
    <row r="2338">
      <c r="A2338" t="inlineStr">
        <is>
          <t>L11-1</t>
        </is>
      </c>
      <c r="B2338" t="inlineStr">
        <is>
          <t>Profundidad del agua subterránea bajo el nivel de terreno</t>
        </is>
      </c>
      <c r="C2338" t="n">
        <v>2</v>
      </c>
      <c r="D2338" t="inlineStr"/>
      <c r="E2338" t="inlineStr">
        <is>
          <t>05-12-2025 12:00:00</t>
        </is>
      </c>
      <c r="F2338" t="inlineStr">
        <is>
          <t>mbnt</t>
        </is>
      </c>
      <c r="G2338" t="inlineStr">
        <is>
          <t>No aplica</t>
        </is>
      </c>
      <c r="H2338" t="inlineStr">
        <is>
          <t xml:space="preserve">NO HUBO RESPUESTA/AUTORIZACION DE COMUNIDAD DE COYO </t>
        </is>
      </c>
      <c r="I2338" t="inlineStr">
        <is>
          <t>SQM</t>
        </is>
      </c>
    </row>
    <row r="2339">
      <c r="A2339" t="inlineStr">
        <is>
          <t>L11-2</t>
        </is>
      </c>
      <c r="B2339" t="inlineStr">
        <is>
          <t>Cota del agua subterránea</t>
        </is>
      </c>
      <c r="C2339" t="n">
        <v>3</v>
      </c>
      <c r="D2339" t="inlineStr"/>
      <c r="E2339" t="inlineStr">
        <is>
          <t>31-07-2025 12:00:00</t>
        </is>
      </c>
      <c r="F2339" t="inlineStr">
        <is>
          <t>msnm</t>
        </is>
      </c>
      <c r="G2339" t="inlineStr">
        <is>
          <t>No aplica</t>
        </is>
      </c>
      <c r="H2339" t="inlineStr">
        <is>
          <t xml:space="preserve">NO HUBO RESPUESTA/AUTORIZACION DE COMUNIDAD DE COYO </t>
        </is>
      </c>
      <c r="I2339" t="inlineStr">
        <is>
          <t>SQM</t>
        </is>
      </c>
    </row>
    <row r="2340">
      <c r="A2340" t="inlineStr">
        <is>
          <t>L11-2</t>
        </is>
      </c>
      <c r="B2340" t="inlineStr">
        <is>
          <t>Profundidad del agua subterránea bajo el punto de referencia</t>
        </is>
      </c>
      <c r="C2340" t="n">
        <v>1</v>
      </c>
      <c r="D2340" t="inlineStr"/>
      <c r="E2340" t="inlineStr">
        <is>
          <t>31-07-2025 12:00:00</t>
        </is>
      </c>
      <c r="F2340" t="inlineStr">
        <is>
          <t>mbpr</t>
        </is>
      </c>
      <c r="G2340" t="inlineStr">
        <is>
          <t>No aplica</t>
        </is>
      </c>
      <c r="H2340" t="inlineStr">
        <is>
          <t xml:space="preserve">NO HUBO RESPUESTA/AUTORIZACION DE COMUNIDAD DE COYO </t>
        </is>
      </c>
      <c r="I2340" t="inlineStr">
        <is>
          <t>SQM</t>
        </is>
      </c>
    </row>
    <row r="2341">
      <c r="A2341" t="inlineStr">
        <is>
          <t>L11-2</t>
        </is>
      </c>
      <c r="B2341" t="inlineStr">
        <is>
          <t>Profundidad del agua subterránea bajo el nivel de terreno</t>
        </is>
      </c>
      <c r="C2341" t="n">
        <v>2</v>
      </c>
      <c r="D2341" t="inlineStr"/>
      <c r="E2341" t="inlineStr">
        <is>
          <t>31-07-2025 12:00:00</t>
        </is>
      </c>
      <c r="F2341" t="inlineStr">
        <is>
          <t>mbnt</t>
        </is>
      </c>
      <c r="G2341" t="inlineStr">
        <is>
          <t>No aplica</t>
        </is>
      </c>
      <c r="H2341" t="inlineStr">
        <is>
          <t xml:space="preserve">NO HUBO RESPUESTA/AUTORIZACION DE COMUNIDAD DE COYO </t>
        </is>
      </c>
      <c r="I2341" t="inlineStr">
        <is>
          <t>SQM</t>
        </is>
      </c>
    </row>
    <row r="2342">
      <c r="A2342" t="inlineStr">
        <is>
          <t>L11-2</t>
        </is>
      </c>
      <c r="B2342" t="inlineStr">
        <is>
          <t>Cota del agua subterránea</t>
        </is>
      </c>
      <c r="C2342" t="n">
        <v>3</v>
      </c>
      <c r="D2342" t="inlineStr"/>
      <c r="E2342" t="inlineStr">
        <is>
          <t>30-08-2025 12:00:00</t>
        </is>
      </c>
      <c r="F2342" t="inlineStr">
        <is>
          <t>msnm</t>
        </is>
      </c>
      <c r="G2342" t="inlineStr">
        <is>
          <t>No aplica</t>
        </is>
      </c>
      <c r="H2342" t="inlineStr">
        <is>
          <t xml:space="preserve">NO HUBO RESPUESTA/AUTORIZACION DE COMUNIDAD DE COYO </t>
        </is>
      </c>
      <c r="I2342" t="inlineStr">
        <is>
          <t>SQM</t>
        </is>
      </c>
    </row>
    <row r="2343">
      <c r="A2343" t="inlineStr">
        <is>
          <t>L11-2</t>
        </is>
      </c>
      <c r="B2343" t="inlineStr">
        <is>
          <t>Profundidad del agua subterránea bajo el punto de referencia</t>
        </is>
      </c>
      <c r="C2343" t="n">
        <v>1</v>
      </c>
      <c r="D2343" t="inlineStr"/>
      <c r="E2343" t="inlineStr">
        <is>
          <t>30-08-2025 12:00:00</t>
        </is>
      </c>
      <c r="F2343" t="inlineStr">
        <is>
          <t>mbpr</t>
        </is>
      </c>
      <c r="G2343" t="inlineStr">
        <is>
          <t>No aplica</t>
        </is>
      </c>
      <c r="H2343" t="inlineStr">
        <is>
          <t xml:space="preserve">NO HUBO RESPUESTA/AUTORIZACION DE COMUNIDAD DE COYO </t>
        </is>
      </c>
      <c r="I2343" t="inlineStr">
        <is>
          <t>SQM</t>
        </is>
      </c>
    </row>
    <row r="2344">
      <c r="A2344" t="inlineStr">
        <is>
          <t>L11-2</t>
        </is>
      </c>
      <c r="B2344" t="inlineStr">
        <is>
          <t>Profundidad del agua subterránea bajo el nivel de terreno</t>
        </is>
      </c>
      <c r="C2344" t="n">
        <v>2</v>
      </c>
      <c r="D2344" t="inlineStr"/>
      <c r="E2344" t="inlineStr">
        <is>
          <t>30-08-2025 12:00:00</t>
        </is>
      </c>
      <c r="F2344" t="inlineStr">
        <is>
          <t>mbnt</t>
        </is>
      </c>
      <c r="G2344" t="inlineStr">
        <is>
          <t>No aplica</t>
        </is>
      </c>
      <c r="H2344" t="inlineStr">
        <is>
          <t xml:space="preserve">NO HUBO RESPUESTA/AUTORIZACION DE COMUNIDAD DE COYO </t>
        </is>
      </c>
      <c r="I2344" t="inlineStr">
        <is>
          <t>SQM</t>
        </is>
      </c>
    </row>
    <row r="2345">
      <c r="A2345" t="inlineStr">
        <is>
          <t>L11-2</t>
        </is>
      </c>
      <c r="B2345" t="inlineStr">
        <is>
          <t>Cota del agua subterránea</t>
        </is>
      </c>
      <c r="C2345" t="n">
        <v>3</v>
      </c>
      <c r="D2345" t="inlineStr"/>
      <c r="E2345" t="inlineStr">
        <is>
          <t>30-09-2025 12:00:00</t>
        </is>
      </c>
      <c r="F2345" t="inlineStr">
        <is>
          <t>msnm</t>
        </is>
      </c>
      <c r="G2345" t="inlineStr">
        <is>
          <t>No aplica</t>
        </is>
      </c>
      <c r="H2345" t="inlineStr">
        <is>
          <t xml:space="preserve">NO HUBO RESPUESTA/AUTORIZACION DE COMUNIDAD DE COYO </t>
        </is>
      </c>
      <c r="I2345" t="inlineStr">
        <is>
          <t>SQM</t>
        </is>
      </c>
    </row>
    <row r="2346">
      <c r="A2346" t="inlineStr">
        <is>
          <t>L11-2</t>
        </is>
      </c>
      <c r="B2346" t="inlineStr">
        <is>
          <t>Profundidad del agua subterránea bajo el punto de referencia</t>
        </is>
      </c>
      <c r="C2346" t="n">
        <v>1</v>
      </c>
      <c r="D2346" t="inlineStr"/>
      <c r="E2346" t="inlineStr">
        <is>
          <t>30-09-2025 12:00:00</t>
        </is>
      </c>
      <c r="F2346" t="inlineStr">
        <is>
          <t>mbpr</t>
        </is>
      </c>
      <c r="G2346" t="inlineStr">
        <is>
          <t>No aplica</t>
        </is>
      </c>
      <c r="H2346" t="inlineStr">
        <is>
          <t xml:space="preserve">NO HUBO RESPUESTA/AUTORIZACION DE COMUNIDAD DE COYO </t>
        </is>
      </c>
      <c r="I2346" t="inlineStr">
        <is>
          <t>SQM</t>
        </is>
      </c>
    </row>
    <row r="2347">
      <c r="A2347" t="inlineStr">
        <is>
          <t>L11-2</t>
        </is>
      </c>
      <c r="B2347" t="inlineStr">
        <is>
          <t>Profundidad del agua subterránea bajo el nivel de terreno</t>
        </is>
      </c>
      <c r="C2347" t="n">
        <v>2</v>
      </c>
      <c r="D2347" t="inlineStr"/>
      <c r="E2347" t="inlineStr">
        <is>
          <t>30-09-2025 12:00:00</t>
        </is>
      </c>
      <c r="F2347" t="inlineStr">
        <is>
          <t>mbnt</t>
        </is>
      </c>
      <c r="G2347" t="inlineStr">
        <is>
          <t>No aplica</t>
        </is>
      </c>
      <c r="H2347" t="inlineStr">
        <is>
          <t xml:space="preserve">NO HUBO RESPUESTA/AUTORIZACION DE COMUNIDAD DE COYO </t>
        </is>
      </c>
      <c r="I2347" t="inlineStr">
        <is>
          <t>SQM</t>
        </is>
      </c>
    </row>
    <row r="2348">
      <c r="A2348" t="inlineStr">
        <is>
          <t>L11-2</t>
        </is>
      </c>
      <c r="B2348" t="inlineStr">
        <is>
          <t>Cota del agua subterránea</t>
        </is>
      </c>
      <c r="C2348" t="n">
        <v>3</v>
      </c>
      <c r="D2348" t="inlineStr"/>
      <c r="E2348" t="inlineStr">
        <is>
          <t>10-10-2025 12:00:00</t>
        </is>
      </c>
      <c r="F2348" t="inlineStr">
        <is>
          <t>msnm</t>
        </is>
      </c>
      <c r="G2348" t="inlineStr">
        <is>
          <t>No aplica</t>
        </is>
      </c>
      <c r="H2348" t="inlineStr">
        <is>
          <t xml:space="preserve">NO HUBO RESPUESTA/AUTORIZACION DE COMUNIDAD DE COYO </t>
        </is>
      </c>
      <c r="I2348" t="inlineStr">
        <is>
          <t>SQM</t>
        </is>
      </c>
    </row>
    <row r="2349">
      <c r="A2349" t="inlineStr">
        <is>
          <t>L11-2</t>
        </is>
      </c>
      <c r="B2349" t="inlineStr">
        <is>
          <t>Profundidad del agua subterránea bajo el punto de referencia</t>
        </is>
      </c>
      <c r="C2349" t="n">
        <v>1</v>
      </c>
      <c r="D2349" t="inlineStr"/>
      <c r="E2349" t="inlineStr">
        <is>
          <t>10-10-2025 12:00:00</t>
        </is>
      </c>
      <c r="F2349" t="inlineStr">
        <is>
          <t>mbpr</t>
        </is>
      </c>
      <c r="G2349" t="inlineStr">
        <is>
          <t>No aplica</t>
        </is>
      </c>
      <c r="H2349" t="inlineStr">
        <is>
          <t xml:space="preserve">NO HUBO RESPUESTA/AUTORIZACION DE COMUNIDAD DE COYO </t>
        </is>
      </c>
      <c r="I2349" t="inlineStr">
        <is>
          <t>SQM</t>
        </is>
      </c>
    </row>
    <row r="2350">
      <c r="A2350" t="inlineStr">
        <is>
          <t>L11-2</t>
        </is>
      </c>
      <c r="B2350" t="inlineStr">
        <is>
          <t>Profundidad del agua subterránea bajo el nivel de terreno</t>
        </is>
      </c>
      <c r="C2350" t="n">
        <v>2</v>
      </c>
      <c r="D2350" t="inlineStr"/>
      <c r="E2350" t="inlineStr">
        <is>
          <t>10-10-2025 12:00:00</t>
        </is>
      </c>
      <c r="F2350" t="inlineStr">
        <is>
          <t>mbnt</t>
        </is>
      </c>
      <c r="G2350" t="inlineStr">
        <is>
          <t>No aplica</t>
        </is>
      </c>
      <c r="H2350" t="inlineStr">
        <is>
          <t xml:space="preserve">NO HUBO RESPUESTA/AUTORIZACION DE COMUNIDAD DE COYO </t>
        </is>
      </c>
      <c r="I2350" t="inlineStr">
        <is>
          <t>SQM</t>
        </is>
      </c>
    </row>
    <row r="2351">
      <c r="A2351" t="inlineStr">
        <is>
          <t>L11-2</t>
        </is>
      </c>
      <c r="B2351" t="inlineStr">
        <is>
          <t>Cota del agua subterránea</t>
        </is>
      </c>
      <c r="C2351" t="n">
        <v>3</v>
      </c>
      <c r="D2351" t="inlineStr"/>
      <c r="E2351" t="inlineStr">
        <is>
          <t>15-11-2025 12:00:00</t>
        </is>
      </c>
      <c r="F2351" t="inlineStr">
        <is>
          <t>msnm</t>
        </is>
      </c>
      <c r="G2351" t="inlineStr">
        <is>
          <t>No aplica</t>
        </is>
      </c>
      <c r="H2351" t="inlineStr">
        <is>
          <t xml:space="preserve">NO HUBO RESPUESTA/AUTORIZACION DE COMUNIDAD DE COYO </t>
        </is>
      </c>
      <c r="I2351" t="inlineStr">
        <is>
          <t>SQM</t>
        </is>
      </c>
    </row>
    <row r="2352">
      <c r="A2352" t="inlineStr">
        <is>
          <t>L11-2</t>
        </is>
      </c>
      <c r="B2352" t="inlineStr">
        <is>
          <t>Profundidad del agua subterránea bajo el punto de referencia</t>
        </is>
      </c>
      <c r="C2352" t="n">
        <v>1</v>
      </c>
      <c r="D2352" t="inlineStr"/>
      <c r="E2352" t="inlineStr">
        <is>
          <t>15-11-2025 12:00:00</t>
        </is>
      </c>
      <c r="F2352" t="inlineStr">
        <is>
          <t>mbpr</t>
        </is>
      </c>
      <c r="G2352" t="inlineStr">
        <is>
          <t>No aplica</t>
        </is>
      </c>
      <c r="H2352" t="inlineStr">
        <is>
          <t xml:space="preserve">NO HUBO RESPUESTA/AUTORIZACION DE COMUNIDAD DE COYO </t>
        </is>
      </c>
      <c r="I2352" t="inlineStr">
        <is>
          <t>SQM</t>
        </is>
      </c>
    </row>
    <row r="2353">
      <c r="A2353" t="inlineStr">
        <is>
          <t>L11-2</t>
        </is>
      </c>
      <c r="B2353" t="inlineStr">
        <is>
          <t>Profundidad del agua subterránea bajo el nivel de terreno</t>
        </is>
      </c>
      <c r="C2353" t="n">
        <v>2</v>
      </c>
      <c r="D2353" t="inlineStr"/>
      <c r="E2353" t="inlineStr">
        <is>
          <t>15-11-2025 12:00:00</t>
        </is>
      </c>
      <c r="F2353" t="inlineStr">
        <is>
          <t>mbnt</t>
        </is>
      </c>
      <c r="G2353" t="inlineStr">
        <is>
          <t>No aplica</t>
        </is>
      </c>
      <c r="H2353" t="inlineStr">
        <is>
          <t xml:space="preserve">NO HUBO RESPUESTA/AUTORIZACION DE COMUNIDAD DE COYO </t>
        </is>
      </c>
      <c r="I2353" t="inlineStr">
        <is>
          <t>SQM</t>
        </is>
      </c>
    </row>
    <row r="2354">
      <c r="A2354" t="inlineStr">
        <is>
          <t>L11-2</t>
        </is>
      </c>
      <c r="B2354" t="inlineStr">
        <is>
          <t>Cota del agua subterránea</t>
        </is>
      </c>
      <c r="C2354" t="n">
        <v>3</v>
      </c>
      <c r="D2354" t="inlineStr"/>
      <c r="E2354" t="inlineStr">
        <is>
          <t>05-12-2025 12:00:00</t>
        </is>
      </c>
      <c r="F2354" t="inlineStr">
        <is>
          <t>msnm</t>
        </is>
      </c>
      <c r="G2354" t="inlineStr">
        <is>
          <t>No aplica</t>
        </is>
      </c>
      <c r="H2354" t="inlineStr">
        <is>
          <t xml:space="preserve">NO HUBO RESPUESTA/AUTORIZACION DE COMUNIDAD DE COYO </t>
        </is>
      </c>
      <c r="I2354" t="inlineStr">
        <is>
          <t>SQM</t>
        </is>
      </c>
    </row>
    <row r="2355">
      <c r="A2355" t="inlineStr">
        <is>
          <t>L11-2</t>
        </is>
      </c>
      <c r="B2355" t="inlineStr">
        <is>
          <t>Profundidad del agua subterránea bajo el punto de referencia</t>
        </is>
      </c>
      <c r="C2355" t="n">
        <v>1</v>
      </c>
      <c r="D2355" t="inlineStr"/>
      <c r="E2355" t="inlineStr">
        <is>
          <t>05-12-2025 12:00:00</t>
        </is>
      </c>
      <c r="F2355" t="inlineStr">
        <is>
          <t>mbpr</t>
        </is>
      </c>
      <c r="G2355" t="inlineStr">
        <is>
          <t>No aplica</t>
        </is>
      </c>
      <c r="H2355" t="inlineStr">
        <is>
          <t xml:space="preserve">NO HUBO RESPUESTA/AUTORIZACION DE COMUNIDAD DE COYO </t>
        </is>
      </c>
      <c r="I2355" t="inlineStr">
        <is>
          <t>SQM</t>
        </is>
      </c>
    </row>
    <row r="2356">
      <c r="A2356" t="inlineStr">
        <is>
          <t>L11-2</t>
        </is>
      </c>
      <c r="B2356" t="inlineStr">
        <is>
          <t>Profundidad del agua subterránea bajo el nivel de terreno</t>
        </is>
      </c>
      <c r="C2356" t="n">
        <v>2</v>
      </c>
      <c r="D2356" t="inlineStr"/>
      <c r="E2356" t="inlineStr">
        <is>
          <t>05-12-2025 12:00:00</t>
        </is>
      </c>
      <c r="F2356" t="inlineStr">
        <is>
          <t>mbnt</t>
        </is>
      </c>
      <c r="G2356" t="inlineStr">
        <is>
          <t>No aplica</t>
        </is>
      </c>
      <c r="H2356" t="inlineStr">
        <is>
          <t xml:space="preserve">NO HUBO RESPUESTA/AUTORIZACION DE COMUNIDAD DE COYO </t>
        </is>
      </c>
      <c r="I2356" t="inlineStr">
        <is>
          <t>SQM</t>
        </is>
      </c>
    </row>
    <row r="2357">
      <c r="A2357" t="inlineStr">
        <is>
          <t>L11-G1</t>
        </is>
      </c>
      <c r="B2357" t="inlineStr">
        <is>
          <t>Cota del agua subterránea</t>
        </is>
      </c>
      <c r="C2357" t="n">
        <v>3</v>
      </c>
      <c r="D2357" t="inlineStr"/>
      <c r="E2357" t="inlineStr">
        <is>
          <t>31-07-2025 12:00:00</t>
        </is>
      </c>
      <c r="F2357" t="inlineStr">
        <is>
          <t>msnm</t>
        </is>
      </c>
      <c r="G2357" t="inlineStr">
        <is>
          <t>No aplica</t>
        </is>
      </c>
      <c r="H2357" t="inlineStr">
        <is>
          <t xml:space="preserve">NO HUBO RESPUESTA/AUTORIZACION DE COMUNIDAD DE COYO </t>
        </is>
      </c>
      <c r="I2357" t="inlineStr">
        <is>
          <t>SQM</t>
        </is>
      </c>
    </row>
    <row r="2358">
      <c r="A2358" t="inlineStr">
        <is>
          <t>L11-G1</t>
        </is>
      </c>
      <c r="B2358" t="inlineStr">
        <is>
          <t>Profundidad del agua subterránea bajo el punto de referencia</t>
        </is>
      </c>
      <c r="C2358" t="n">
        <v>1</v>
      </c>
      <c r="D2358" t="inlineStr"/>
      <c r="E2358" t="inlineStr">
        <is>
          <t>31-07-2025 12:00:00</t>
        </is>
      </c>
      <c r="F2358" t="inlineStr">
        <is>
          <t>mbpr</t>
        </is>
      </c>
      <c r="G2358" t="inlineStr">
        <is>
          <t>No aplica</t>
        </is>
      </c>
      <c r="H2358" t="inlineStr">
        <is>
          <t xml:space="preserve">NO HUBO RESPUESTA/AUTORIZACION DE COMUNIDAD DE COYO </t>
        </is>
      </c>
      <c r="I2358" t="inlineStr">
        <is>
          <t>SQM</t>
        </is>
      </c>
    </row>
    <row r="2359">
      <c r="A2359" t="inlineStr">
        <is>
          <t>L11-G1</t>
        </is>
      </c>
      <c r="B2359" t="inlineStr">
        <is>
          <t>Profundidad del agua subterránea bajo el nivel de terreno</t>
        </is>
      </c>
      <c r="C2359" t="n">
        <v>2</v>
      </c>
      <c r="D2359" t="inlineStr"/>
      <c r="E2359" t="inlineStr">
        <is>
          <t>31-07-2025 12:00:00</t>
        </is>
      </c>
      <c r="F2359" t="inlineStr">
        <is>
          <t>mbnt</t>
        </is>
      </c>
      <c r="G2359" t="inlineStr">
        <is>
          <t>No aplica</t>
        </is>
      </c>
      <c r="H2359" t="inlineStr">
        <is>
          <t xml:space="preserve">NO HUBO RESPUESTA/AUTORIZACION DE COMUNIDAD DE COYO </t>
        </is>
      </c>
      <c r="I2359" t="inlineStr">
        <is>
          <t>SQM</t>
        </is>
      </c>
    </row>
    <row r="2360">
      <c r="A2360" t="inlineStr">
        <is>
          <t>L11-G1</t>
        </is>
      </c>
      <c r="B2360" t="inlineStr">
        <is>
          <t>Cota del agua subterránea</t>
        </is>
      </c>
      <c r="C2360" t="n">
        <v>3</v>
      </c>
      <c r="D2360" t="inlineStr"/>
      <c r="E2360" t="inlineStr">
        <is>
          <t>30-08-2025 12:00:00</t>
        </is>
      </c>
      <c r="F2360" t="inlineStr">
        <is>
          <t>msnm</t>
        </is>
      </c>
      <c r="G2360" t="inlineStr">
        <is>
          <t>No aplica</t>
        </is>
      </c>
      <c r="H2360" t="inlineStr">
        <is>
          <t xml:space="preserve">NO HUBO RESPUESTA/AUTORIZACION DE COMUNIDAD DE COYO </t>
        </is>
      </c>
      <c r="I2360" t="inlineStr">
        <is>
          <t>SQM</t>
        </is>
      </c>
    </row>
    <row r="2361">
      <c r="A2361" t="inlineStr">
        <is>
          <t>L11-G1</t>
        </is>
      </c>
      <c r="B2361" t="inlineStr">
        <is>
          <t>Profundidad del agua subterránea bajo el punto de referencia</t>
        </is>
      </c>
      <c r="C2361" t="n">
        <v>1</v>
      </c>
      <c r="D2361" t="inlineStr"/>
      <c r="E2361" t="inlineStr">
        <is>
          <t>30-08-2025 12:00:00</t>
        </is>
      </c>
      <c r="F2361" t="inlineStr">
        <is>
          <t>mbpr</t>
        </is>
      </c>
      <c r="G2361" t="inlineStr">
        <is>
          <t>No aplica</t>
        </is>
      </c>
      <c r="H2361" t="inlineStr">
        <is>
          <t xml:space="preserve">NO HUBO RESPUESTA/AUTORIZACION DE COMUNIDAD DE COYO </t>
        </is>
      </c>
      <c r="I2361" t="inlineStr">
        <is>
          <t>SQM</t>
        </is>
      </c>
    </row>
    <row r="2362">
      <c r="A2362" t="inlineStr">
        <is>
          <t>L11-G1</t>
        </is>
      </c>
      <c r="B2362" t="inlineStr">
        <is>
          <t>Profundidad del agua subterránea bajo el nivel de terreno</t>
        </is>
      </c>
      <c r="C2362" t="n">
        <v>2</v>
      </c>
      <c r="D2362" t="inlineStr"/>
      <c r="E2362" t="inlineStr">
        <is>
          <t>30-08-2025 12:00:00</t>
        </is>
      </c>
      <c r="F2362" t="inlineStr">
        <is>
          <t>mbnt</t>
        </is>
      </c>
      <c r="G2362" t="inlineStr">
        <is>
          <t>No aplica</t>
        </is>
      </c>
      <c r="H2362" t="inlineStr">
        <is>
          <t xml:space="preserve">NO HUBO RESPUESTA/AUTORIZACION DE COMUNIDAD DE COYO </t>
        </is>
      </c>
      <c r="I2362" t="inlineStr">
        <is>
          <t>SQM</t>
        </is>
      </c>
    </row>
    <row r="2363">
      <c r="A2363" t="inlineStr">
        <is>
          <t>L11-G1</t>
        </is>
      </c>
      <c r="B2363" t="inlineStr">
        <is>
          <t>Cota del agua subterránea</t>
        </is>
      </c>
      <c r="C2363" t="n">
        <v>3</v>
      </c>
      <c r="D2363" t="inlineStr"/>
      <c r="E2363" t="inlineStr">
        <is>
          <t>30-09-2025 12:00:00</t>
        </is>
      </c>
      <c r="F2363" t="inlineStr">
        <is>
          <t>msnm</t>
        </is>
      </c>
      <c r="G2363" t="inlineStr">
        <is>
          <t>No aplica</t>
        </is>
      </c>
      <c r="H2363" t="inlineStr">
        <is>
          <t xml:space="preserve">NO HUBO RESPUESTA/AUTORIZACION DE COMUNIDAD DE COYO </t>
        </is>
      </c>
      <c r="I2363" t="inlineStr">
        <is>
          <t>SQM</t>
        </is>
      </c>
    </row>
    <row r="2364">
      <c r="A2364" t="inlineStr">
        <is>
          <t>L11-G1</t>
        </is>
      </c>
      <c r="B2364" t="inlineStr">
        <is>
          <t>Profundidad del agua subterránea bajo el punto de referencia</t>
        </is>
      </c>
      <c r="C2364" t="n">
        <v>1</v>
      </c>
      <c r="D2364" t="inlineStr"/>
      <c r="E2364" t="inlineStr">
        <is>
          <t>30-09-2025 12:00:00</t>
        </is>
      </c>
      <c r="F2364" t="inlineStr">
        <is>
          <t>mbpr</t>
        </is>
      </c>
      <c r="G2364" t="inlineStr">
        <is>
          <t>No aplica</t>
        </is>
      </c>
      <c r="H2364" t="inlineStr">
        <is>
          <t xml:space="preserve">NO HUBO RESPUESTA/AUTORIZACION DE COMUNIDAD DE COYO </t>
        </is>
      </c>
      <c r="I2364" t="inlineStr">
        <is>
          <t>SQM</t>
        </is>
      </c>
    </row>
    <row r="2365">
      <c r="A2365" t="inlineStr">
        <is>
          <t>L11-G1</t>
        </is>
      </c>
      <c r="B2365" t="inlineStr">
        <is>
          <t>Profundidad del agua subterránea bajo el nivel de terreno</t>
        </is>
      </c>
      <c r="C2365" t="n">
        <v>2</v>
      </c>
      <c r="D2365" t="inlineStr"/>
      <c r="E2365" t="inlineStr">
        <is>
          <t>30-09-2025 12:00:00</t>
        </is>
      </c>
      <c r="F2365" t="inlineStr">
        <is>
          <t>mbnt</t>
        </is>
      </c>
      <c r="G2365" t="inlineStr">
        <is>
          <t>No aplica</t>
        </is>
      </c>
      <c r="H2365" t="inlineStr">
        <is>
          <t xml:space="preserve">NO HUBO RESPUESTA/AUTORIZACION DE COMUNIDAD DE COYO </t>
        </is>
      </c>
      <c r="I2365" t="inlineStr">
        <is>
          <t>SQM</t>
        </is>
      </c>
    </row>
    <row r="2366">
      <c r="A2366" t="inlineStr">
        <is>
          <t>L11-G1</t>
        </is>
      </c>
      <c r="B2366" t="inlineStr">
        <is>
          <t>Cota del agua subterránea</t>
        </is>
      </c>
      <c r="C2366" t="n">
        <v>3</v>
      </c>
      <c r="D2366" t="inlineStr"/>
      <c r="E2366" t="inlineStr">
        <is>
          <t>10-10-2025 12:00:00</t>
        </is>
      </c>
      <c r="F2366" t="inlineStr">
        <is>
          <t>msnm</t>
        </is>
      </c>
      <c r="G2366" t="inlineStr">
        <is>
          <t>No aplica</t>
        </is>
      </c>
      <c r="H2366" t="inlineStr">
        <is>
          <t xml:space="preserve">NO HUBO RESPUESTA/AUTORIZACION DE COMUNIDAD DE COYO </t>
        </is>
      </c>
      <c r="I2366" t="inlineStr">
        <is>
          <t>SQM</t>
        </is>
      </c>
    </row>
    <row r="2367">
      <c r="A2367" t="inlineStr">
        <is>
          <t>L11-G1</t>
        </is>
      </c>
      <c r="B2367" t="inlineStr">
        <is>
          <t>Profundidad del agua subterránea bajo el punto de referencia</t>
        </is>
      </c>
      <c r="C2367" t="n">
        <v>1</v>
      </c>
      <c r="D2367" t="inlineStr"/>
      <c r="E2367" t="inlineStr">
        <is>
          <t>10-10-2025 12:00:00</t>
        </is>
      </c>
      <c r="F2367" t="inlineStr">
        <is>
          <t>mbpr</t>
        </is>
      </c>
      <c r="G2367" t="inlineStr">
        <is>
          <t>No aplica</t>
        </is>
      </c>
      <c r="H2367" t="inlineStr">
        <is>
          <t xml:space="preserve">NO HUBO RESPUESTA/AUTORIZACION DE COMUNIDAD DE COYO </t>
        </is>
      </c>
      <c r="I2367" t="inlineStr">
        <is>
          <t>SQM</t>
        </is>
      </c>
    </row>
    <row r="2368">
      <c r="A2368" t="inlineStr">
        <is>
          <t>L11-G1</t>
        </is>
      </c>
      <c r="B2368" t="inlineStr">
        <is>
          <t>Profundidad del agua subterránea bajo el nivel de terreno</t>
        </is>
      </c>
      <c r="C2368" t="n">
        <v>2</v>
      </c>
      <c r="D2368" t="inlineStr"/>
      <c r="E2368" t="inlineStr">
        <is>
          <t>10-10-2025 12:00:00</t>
        </is>
      </c>
      <c r="F2368" t="inlineStr">
        <is>
          <t>mbnt</t>
        </is>
      </c>
      <c r="G2368" t="inlineStr">
        <is>
          <t>No aplica</t>
        </is>
      </c>
      <c r="H2368" t="inlineStr">
        <is>
          <t xml:space="preserve">NO HUBO RESPUESTA/AUTORIZACION DE COMUNIDAD DE COYO </t>
        </is>
      </c>
      <c r="I2368" t="inlineStr">
        <is>
          <t>SQM</t>
        </is>
      </c>
    </row>
    <row r="2369">
      <c r="A2369" t="inlineStr">
        <is>
          <t>L11-G1</t>
        </is>
      </c>
      <c r="B2369" t="inlineStr">
        <is>
          <t>Cota del agua subterránea</t>
        </is>
      </c>
      <c r="C2369" t="n">
        <v>3</v>
      </c>
      <c r="D2369" t="inlineStr"/>
      <c r="E2369" t="inlineStr">
        <is>
          <t>15-11-2025 12:00:00</t>
        </is>
      </c>
      <c r="F2369" t="inlineStr">
        <is>
          <t>msnm</t>
        </is>
      </c>
      <c r="G2369" t="inlineStr">
        <is>
          <t>No aplica</t>
        </is>
      </c>
      <c r="H2369" t="inlineStr">
        <is>
          <t xml:space="preserve">NO HUBO RESPUESTA/AUTORIZACION DE COMUNIDAD DE COYO </t>
        </is>
      </c>
      <c r="I2369" t="inlineStr">
        <is>
          <t>SQM</t>
        </is>
      </c>
    </row>
    <row r="2370">
      <c r="A2370" t="inlineStr">
        <is>
          <t>L11-G1</t>
        </is>
      </c>
      <c r="B2370" t="inlineStr">
        <is>
          <t>Profundidad del agua subterránea bajo el punto de referencia</t>
        </is>
      </c>
      <c r="C2370" t="n">
        <v>1</v>
      </c>
      <c r="D2370" t="inlineStr"/>
      <c r="E2370" t="inlineStr">
        <is>
          <t>15-11-2025 12:00:00</t>
        </is>
      </c>
      <c r="F2370" t="inlineStr">
        <is>
          <t>mbpr</t>
        </is>
      </c>
      <c r="G2370" t="inlineStr">
        <is>
          <t>No aplica</t>
        </is>
      </c>
      <c r="H2370" t="inlineStr">
        <is>
          <t xml:space="preserve">NO HUBO RESPUESTA/AUTORIZACION DE COMUNIDAD DE COYO </t>
        </is>
      </c>
      <c r="I2370" t="inlineStr">
        <is>
          <t>SQM</t>
        </is>
      </c>
    </row>
    <row r="2371">
      <c r="A2371" t="inlineStr">
        <is>
          <t>L11-G1</t>
        </is>
      </c>
      <c r="B2371" t="inlineStr">
        <is>
          <t>Profundidad del agua subterránea bajo el nivel de terreno</t>
        </is>
      </c>
      <c r="C2371" t="n">
        <v>2</v>
      </c>
      <c r="D2371" t="inlineStr"/>
      <c r="E2371" t="inlineStr">
        <is>
          <t>15-11-2025 12:00:00</t>
        </is>
      </c>
      <c r="F2371" t="inlineStr">
        <is>
          <t>mbnt</t>
        </is>
      </c>
      <c r="G2371" t="inlineStr">
        <is>
          <t>No aplica</t>
        </is>
      </c>
      <c r="H2371" t="inlineStr">
        <is>
          <t xml:space="preserve">NO HUBO RESPUESTA/AUTORIZACION DE COMUNIDAD DE COYO </t>
        </is>
      </c>
      <c r="I2371" t="inlineStr">
        <is>
          <t>SQM</t>
        </is>
      </c>
    </row>
    <row r="2372">
      <c r="A2372" t="inlineStr">
        <is>
          <t>L11-G1</t>
        </is>
      </c>
      <c r="B2372" t="inlineStr">
        <is>
          <t>Cota del agua subterránea</t>
        </is>
      </c>
      <c r="C2372" t="n">
        <v>3</v>
      </c>
      <c r="D2372" t="inlineStr"/>
      <c r="E2372" t="inlineStr">
        <is>
          <t>05-12-2025 12:00:00</t>
        </is>
      </c>
      <c r="F2372" t="inlineStr">
        <is>
          <t>msnm</t>
        </is>
      </c>
      <c r="G2372" t="inlineStr">
        <is>
          <t>No aplica</t>
        </is>
      </c>
      <c r="H2372" t="inlineStr">
        <is>
          <t xml:space="preserve">NO HUBO RESPUESTA/AUTORIZACION DE COMUNIDAD DE COYO </t>
        </is>
      </c>
      <c r="I2372" t="inlineStr">
        <is>
          <t>SQM</t>
        </is>
      </c>
    </row>
    <row r="2373">
      <c r="A2373" t="inlineStr">
        <is>
          <t>L11-G1</t>
        </is>
      </c>
      <c r="B2373" t="inlineStr">
        <is>
          <t>Profundidad del agua subterránea bajo el punto de referencia</t>
        </is>
      </c>
      <c r="C2373" t="n">
        <v>1</v>
      </c>
      <c r="D2373" t="inlineStr"/>
      <c r="E2373" t="inlineStr">
        <is>
          <t>05-12-2025 12:00:00</t>
        </is>
      </c>
      <c r="F2373" t="inlineStr">
        <is>
          <t>mbpr</t>
        </is>
      </c>
      <c r="G2373" t="inlineStr">
        <is>
          <t>No aplica</t>
        </is>
      </c>
      <c r="H2373" t="inlineStr">
        <is>
          <t xml:space="preserve">NO HUBO RESPUESTA/AUTORIZACION DE COMUNIDAD DE COYO </t>
        </is>
      </c>
      <c r="I2373" t="inlineStr">
        <is>
          <t>SQM</t>
        </is>
      </c>
    </row>
    <row r="2374">
      <c r="A2374" t="inlineStr">
        <is>
          <t>L11-G1</t>
        </is>
      </c>
      <c r="B2374" t="inlineStr">
        <is>
          <t>Profundidad del agua subterránea bajo el nivel de terreno</t>
        </is>
      </c>
      <c r="C2374" t="n">
        <v>2</v>
      </c>
      <c r="D2374" t="inlineStr"/>
      <c r="E2374" t="inlineStr">
        <is>
          <t>05-12-2025 12:00:00</t>
        </is>
      </c>
      <c r="F2374" t="inlineStr">
        <is>
          <t>mbnt</t>
        </is>
      </c>
      <c r="G2374" t="inlineStr">
        <is>
          <t>No aplica</t>
        </is>
      </c>
      <c r="H2374" t="inlineStr">
        <is>
          <t xml:space="preserve">NO HUBO RESPUESTA/AUTORIZACION DE COMUNIDAD DE COYO </t>
        </is>
      </c>
      <c r="I2374" t="inlineStr">
        <is>
          <t>SQM</t>
        </is>
      </c>
    </row>
    <row r="2375">
      <c r="A2375" t="inlineStr">
        <is>
          <t>L12-1</t>
        </is>
      </c>
      <c r="B2375" t="inlineStr">
        <is>
          <t>Cota del agua subterránea</t>
        </is>
      </c>
      <c r="C2375" t="n">
        <v>3</v>
      </c>
      <c r="D2375" t="inlineStr">
        <is>
          <t>2299.447</t>
        </is>
      </c>
      <c r="E2375" t="inlineStr">
        <is>
          <t>04-07-2025 12:46:00</t>
        </is>
      </c>
      <c r="F2375" t="inlineStr">
        <is>
          <t>msnm</t>
        </is>
      </c>
      <c r="G2375" t="inlineStr">
        <is>
          <t>No aplica</t>
        </is>
      </c>
      <c r="H2375" t="inlineStr"/>
      <c r="I2375" t="inlineStr">
        <is>
          <t>SQM</t>
        </is>
      </c>
    </row>
    <row r="2376">
      <c r="A2376" t="inlineStr">
        <is>
          <t>L12-1</t>
        </is>
      </c>
      <c r="B2376" t="inlineStr">
        <is>
          <t>Profundidad del agua subterránea bajo el punto de referencia</t>
        </is>
      </c>
      <c r="C2376" t="n">
        <v>1</v>
      </c>
      <c r="D2376" t="inlineStr">
        <is>
          <t>2.853</t>
        </is>
      </c>
      <c r="E2376" t="inlineStr">
        <is>
          <t>04-07-2025 12:46:00</t>
        </is>
      </c>
      <c r="F2376" t="inlineStr">
        <is>
          <t>mbpr</t>
        </is>
      </c>
      <c r="G2376" t="inlineStr">
        <is>
          <t>No aplica</t>
        </is>
      </c>
      <c r="H2376" t="inlineStr"/>
      <c r="I2376" t="inlineStr">
        <is>
          <t>SQM</t>
        </is>
      </c>
    </row>
    <row r="2377">
      <c r="A2377" t="inlineStr">
        <is>
          <t>L12-1</t>
        </is>
      </c>
      <c r="B2377" t="inlineStr">
        <is>
          <t>Profundidad del agua subterránea bajo el nivel de terreno</t>
        </is>
      </c>
      <c r="C2377" t="n">
        <v>2</v>
      </c>
      <c r="D2377" t="n">
        <v>1.963</v>
      </c>
      <c r="E2377" t="inlineStr">
        <is>
          <t>04-07-2025 12:46:00</t>
        </is>
      </c>
      <c r="F2377" t="inlineStr">
        <is>
          <t>mbnt</t>
        </is>
      </c>
      <c r="G2377" t="inlineStr">
        <is>
          <t>No aplica</t>
        </is>
      </c>
      <c r="H2377" t="inlineStr"/>
      <c r="I2377" t="inlineStr">
        <is>
          <t>SQM</t>
        </is>
      </c>
    </row>
    <row r="2378">
      <c r="A2378" t="inlineStr">
        <is>
          <t>L12-1</t>
        </is>
      </c>
      <c r="B2378" t="inlineStr">
        <is>
          <t>Cota del agua subterránea</t>
        </is>
      </c>
      <c r="C2378" t="n">
        <v>3</v>
      </c>
      <c r="D2378" t="inlineStr">
        <is>
          <t>2299.436</t>
        </is>
      </c>
      <c r="E2378" t="inlineStr">
        <is>
          <t>18-07-2025 12:09:00</t>
        </is>
      </c>
      <c r="F2378" t="inlineStr">
        <is>
          <t>msnm</t>
        </is>
      </c>
      <c r="G2378" t="inlineStr">
        <is>
          <t>No aplica</t>
        </is>
      </c>
      <c r="H2378" t="inlineStr"/>
      <c r="I2378" t="inlineStr">
        <is>
          <t>SQM</t>
        </is>
      </c>
    </row>
    <row r="2379">
      <c r="A2379" t="inlineStr">
        <is>
          <t>L12-1</t>
        </is>
      </c>
      <c r="B2379" t="inlineStr">
        <is>
          <t>Profundidad del agua subterránea bajo el punto de referencia</t>
        </is>
      </c>
      <c r="C2379" t="n">
        <v>1</v>
      </c>
      <c r="D2379" t="inlineStr">
        <is>
          <t>2.864</t>
        </is>
      </c>
      <c r="E2379" t="inlineStr">
        <is>
          <t>18-07-2025 12:09:00</t>
        </is>
      </c>
      <c r="F2379" t="inlineStr">
        <is>
          <t>mbpr</t>
        </is>
      </c>
      <c r="G2379" t="inlineStr">
        <is>
          <t>No aplica</t>
        </is>
      </c>
      <c r="H2379" t="inlineStr"/>
      <c r="I2379" t="inlineStr">
        <is>
          <t>SQM</t>
        </is>
      </c>
    </row>
    <row r="2380">
      <c r="A2380" t="inlineStr">
        <is>
          <t>L12-1</t>
        </is>
      </c>
      <c r="B2380" t="inlineStr">
        <is>
          <t>Profundidad del agua subterránea bajo el nivel de terreno</t>
        </is>
      </c>
      <c r="C2380" t="n">
        <v>2</v>
      </c>
      <c r="D2380" t="n">
        <v>1.974</v>
      </c>
      <c r="E2380" t="inlineStr">
        <is>
          <t>18-07-2025 12:09:00</t>
        </is>
      </c>
      <c r="F2380" t="inlineStr">
        <is>
          <t>mbnt</t>
        </is>
      </c>
      <c r="G2380" t="inlineStr">
        <is>
          <t>No aplica</t>
        </is>
      </c>
      <c r="H2380" t="inlineStr"/>
      <c r="I2380" t="inlineStr">
        <is>
          <t>SQM</t>
        </is>
      </c>
    </row>
    <row r="2381">
      <c r="A2381" t="inlineStr">
        <is>
          <t>L12-1</t>
        </is>
      </c>
      <c r="B2381" t="inlineStr">
        <is>
          <t>Cota del agua subterránea</t>
        </is>
      </c>
      <c r="C2381" t="n">
        <v>3</v>
      </c>
      <c r="D2381" t="inlineStr">
        <is>
          <t>2299.433</t>
        </is>
      </c>
      <c r="E2381" t="inlineStr">
        <is>
          <t>07-08-2025 13:44:00</t>
        </is>
      </c>
      <c r="F2381" t="inlineStr">
        <is>
          <t>msnm</t>
        </is>
      </c>
      <c r="G2381" t="inlineStr">
        <is>
          <t>No aplica</t>
        </is>
      </c>
      <c r="H2381" t="inlineStr"/>
      <c r="I2381" t="inlineStr">
        <is>
          <t>SQM</t>
        </is>
      </c>
    </row>
    <row r="2382">
      <c r="A2382" t="inlineStr">
        <is>
          <t>L12-1</t>
        </is>
      </c>
      <c r="B2382" t="inlineStr">
        <is>
          <t>Profundidad del agua subterránea bajo el punto de referencia</t>
        </is>
      </c>
      <c r="C2382" t="n">
        <v>1</v>
      </c>
      <c r="D2382" t="inlineStr">
        <is>
          <t>2.867</t>
        </is>
      </c>
      <c r="E2382" t="inlineStr">
        <is>
          <t>07-08-2025 13:44:00</t>
        </is>
      </c>
      <c r="F2382" t="inlineStr">
        <is>
          <t>mbpr</t>
        </is>
      </c>
      <c r="G2382" t="inlineStr">
        <is>
          <t>No aplica</t>
        </is>
      </c>
      <c r="H2382" t="inlineStr"/>
      <c r="I2382" t="inlineStr">
        <is>
          <t>SQM</t>
        </is>
      </c>
    </row>
    <row r="2383">
      <c r="A2383" t="inlineStr">
        <is>
          <t>L12-1</t>
        </is>
      </c>
      <c r="B2383" t="inlineStr">
        <is>
          <t>Profundidad del agua subterránea bajo el nivel de terreno</t>
        </is>
      </c>
      <c r="C2383" t="n">
        <v>2</v>
      </c>
      <c r="D2383" t="n">
        <v>1.977</v>
      </c>
      <c r="E2383" t="inlineStr">
        <is>
          <t>07-08-2025 13:44:00</t>
        </is>
      </c>
      <c r="F2383" t="inlineStr">
        <is>
          <t>mbnt</t>
        </is>
      </c>
      <c r="G2383" t="inlineStr">
        <is>
          <t>No aplica</t>
        </is>
      </c>
      <c r="H2383" t="inlineStr"/>
      <c r="I2383" t="inlineStr">
        <is>
          <t>SQM</t>
        </is>
      </c>
    </row>
    <row r="2384">
      <c r="A2384" t="inlineStr">
        <is>
          <t>L12-1</t>
        </is>
      </c>
      <c r="B2384" t="inlineStr">
        <is>
          <t>Cota del agua subterránea</t>
        </is>
      </c>
      <c r="C2384" t="n">
        <v>3</v>
      </c>
      <c r="D2384" t="inlineStr">
        <is>
          <t>2299.430</t>
        </is>
      </c>
      <c r="E2384" t="inlineStr">
        <is>
          <t>22-08-2025 12:44:00</t>
        </is>
      </c>
      <c r="F2384" t="inlineStr">
        <is>
          <t>msnm</t>
        </is>
      </c>
      <c r="G2384" t="inlineStr">
        <is>
          <t>No aplica</t>
        </is>
      </c>
      <c r="H2384" t="inlineStr"/>
      <c r="I2384" t="inlineStr">
        <is>
          <t>SQM</t>
        </is>
      </c>
    </row>
    <row r="2385">
      <c r="A2385" t="inlineStr">
        <is>
          <t>L12-1</t>
        </is>
      </c>
      <c r="B2385" t="inlineStr">
        <is>
          <t>Profundidad del agua subterránea bajo el punto de referencia</t>
        </is>
      </c>
      <c r="C2385" t="n">
        <v>1</v>
      </c>
      <c r="D2385" t="inlineStr">
        <is>
          <t>2.870</t>
        </is>
      </c>
      <c r="E2385" t="inlineStr">
        <is>
          <t>22-08-2025 12:44:00</t>
        </is>
      </c>
      <c r="F2385" t="inlineStr">
        <is>
          <t>mbpr</t>
        </is>
      </c>
      <c r="G2385" t="inlineStr">
        <is>
          <t>No aplica</t>
        </is>
      </c>
      <c r="H2385" t="inlineStr"/>
      <c r="I2385" t="inlineStr">
        <is>
          <t>SQM</t>
        </is>
      </c>
    </row>
    <row r="2386">
      <c r="A2386" t="inlineStr">
        <is>
          <t>L12-1</t>
        </is>
      </c>
      <c r="B2386" t="inlineStr">
        <is>
          <t>Profundidad del agua subterránea bajo el nivel de terreno</t>
        </is>
      </c>
      <c r="C2386" t="n">
        <v>2</v>
      </c>
      <c r="D2386" t="n">
        <v>1.98</v>
      </c>
      <c r="E2386" t="inlineStr">
        <is>
          <t>22-08-2025 12:44:00</t>
        </is>
      </c>
      <c r="F2386" t="inlineStr">
        <is>
          <t>mbnt</t>
        </is>
      </c>
      <c r="G2386" t="inlineStr">
        <is>
          <t>No aplica</t>
        </is>
      </c>
      <c r="H2386" t="inlineStr"/>
      <c r="I2386" t="inlineStr">
        <is>
          <t>SQM</t>
        </is>
      </c>
    </row>
    <row r="2387">
      <c r="A2387" t="inlineStr">
        <is>
          <t>L12-1</t>
        </is>
      </c>
      <c r="B2387" t="inlineStr">
        <is>
          <t>Cota del agua subterránea</t>
        </is>
      </c>
      <c r="C2387" t="n">
        <v>3</v>
      </c>
      <c r="D2387" t="inlineStr">
        <is>
          <t>2299.419</t>
        </is>
      </c>
      <c r="E2387" t="inlineStr">
        <is>
          <t>11-09-2025 14:35:00</t>
        </is>
      </c>
      <c r="F2387" t="inlineStr">
        <is>
          <t>msnm</t>
        </is>
      </c>
      <c r="G2387" t="inlineStr">
        <is>
          <t>No aplica</t>
        </is>
      </c>
      <c r="H2387" t="inlineStr"/>
      <c r="I2387" t="inlineStr">
        <is>
          <t>SQM</t>
        </is>
      </c>
    </row>
    <row r="2388">
      <c r="A2388" t="inlineStr">
        <is>
          <t>L12-1</t>
        </is>
      </c>
      <c r="B2388" t="inlineStr">
        <is>
          <t>Profundidad del agua subterránea bajo el punto de referencia</t>
        </is>
      </c>
      <c r="C2388" t="n">
        <v>1</v>
      </c>
      <c r="D2388" t="inlineStr">
        <is>
          <t>2.881</t>
        </is>
      </c>
      <c r="E2388" t="inlineStr">
        <is>
          <t>11-09-2025 14:35:00</t>
        </is>
      </c>
      <c r="F2388" t="inlineStr">
        <is>
          <t>mbpr</t>
        </is>
      </c>
      <c r="G2388" t="inlineStr">
        <is>
          <t>No aplica</t>
        </is>
      </c>
      <c r="H2388" t="inlineStr"/>
      <c r="I2388" t="inlineStr">
        <is>
          <t>SQM</t>
        </is>
      </c>
    </row>
    <row r="2389">
      <c r="A2389" t="inlineStr">
        <is>
          <t>L12-1</t>
        </is>
      </c>
      <c r="B2389" t="inlineStr">
        <is>
          <t>Profundidad del agua subterránea bajo el nivel de terreno</t>
        </is>
      </c>
      <c r="C2389" t="n">
        <v>2</v>
      </c>
      <c r="D2389" t="n">
        <v>1.991</v>
      </c>
      <c r="E2389" t="inlineStr">
        <is>
          <t>11-09-2025 14:35:00</t>
        </is>
      </c>
      <c r="F2389" t="inlineStr">
        <is>
          <t>mbnt</t>
        </is>
      </c>
      <c r="G2389" t="inlineStr">
        <is>
          <t>No aplica</t>
        </is>
      </c>
      <c r="H2389" t="inlineStr"/>
      <c r="I2389" t="inlineStr">
        <is>
          <t>SQM</t>
        </is>
      </c>
    </row>
    <row r="2390">
      <c r="A2390" t="inlineStr">
        <is>
          <t>L12-1</t>
        </is>
      </c>
      <c r="B2390" t="inlineStr">
        <is>
          <t>Cota del agua subterránea</t>
        </is>
      </c>
      <c r="C2390" t="n">
        <v>3</v>
      </c>
      <c r="D2390" t="inlineStr">
        <is>
          <t>2299.418</t>
        </is>
      </c>
      <c r="E2390" t="inlineStr">
        <is>
          <t>26-09-2025 10:59:00</t>
        </is>
      </c>
      <c r="F2390" t="inlineStr">
        <is>
          <t>msnm</t>
        </is>
      </c>
      <c r="G2390" t="inlineStr">
        <is>
          <t>No aplica</t>
        </is>
      </c>
      <c r="H2390" t="inlineStr"/>
      <c r="I2390" t="inlineStr">
        <is>
          <t>SQM</t>
        </is>
      </c>
    </row>
    <row r="2391">
      <c r="A2391" t="inlineStr">
        <is>
          <t>L12-1</t>
        </is>
      </c>
      <c r="B2391" t="inlineStr">
        <is>
          <t>Profundidad del agua subterránea bajo el punto de referencia</t>
        </is>
      </c>
      <c r="C2391" t="n">
        <v>1</v>
      </c>
      <c r="D2391" t="inlineStr">
        <is>
          <t>2.882</t>
        </is>
      </c>
      <c r="E2391" t="inlineStr">
        <is>
          <t>26-09-2025 10:59:00</t>
        </is>
      </c>
      <c r="F2391" t="inlineStr">
        <is>
          <t>mbpr</t>
        </is>
      </c>
      <c r="G2391" t="inlineStr">
        <is>
          <t>No aplica</t>
        </is>
      </c>
      <c r="H2391" t="inlineStr"/>
      <c r="I2391" t="inlineStr">
        <is>
          <t>SQM</t>
        </is>
      </c>
    </row>
    <row r="2392">
      <c r="A2392" t="inlineStr">
        <is>
          <t>L12-1</t>
        </is>
      </c>
      <c r="B2392" t="inlineStr">
        <is>
          <t>Profundidad del agua subterránea bajo el nivel de terreno</t>
        </is>
      </c>
      <c r="C2392" t="n">
        <v>2</v>
      </c>
      <c r="D2392" t="n">
        <v>1.992</v>
      </c>
      <c r="E2392" t="inlineStr">
        <is>
          <t>26-09-2025 10:59:00</t>
        </is>
      </c>
      <c r="F2392" t="inlineStr">
        <is>
          <t>mbnt</t>
        </is>
      </c>
      <c r="G2392" t="inlineStr">
        <is>
          <t>No aplica</t>
        </is>
      </c>
      <c r="H2392" t="inlineStr"/>
      <c r="I2392" t="inlineStr">
        <is>
          <t>SQM</t>
        </is>
      </c>
    </row>
    <row r="2393">
      <c r="A2393" t="inlineStr">
        <is>
          <t>L12-1</t>
        </is>
      </c>
      <c r="B2393" t="inlineStr">
        <is>
          <t>Cota del agua subterránea</t>
        </is>
      </c>
      <c r="C2393" t="n">
        <v>3</v>
      </c>
      <c r="D2393" t="inlineStr">
        <is>
          <t>2299.415</t>
        </is>
      </c>
      <c r="E2393" t="inlineStr">
        <is>
          <t>02-10-2025 16:29:00</t>
        </is>
      </c>
      <c r="F2393" t="inlineStr">
        <is>
          <t>msnm</t>
        </is>
      </c>
      <c r="G2393" t="inlineStr">
        <is>
          <t>No aplica</t>
        </is>
      </c>
      <c r="H2393" t="inlineStr"/>
      <c r="I2393" t="inlineStr">
        <is>
          <t>SQM</t>
        </is>
      </c>
    </row>
    <row r="2394">
      <c r="A2394" t="inlineStr">
        <is>
          <t>L12-1</t>
        </is>
      </c>
      <c r="B2394" t="inlineStr">
        <is>
          <t>Profundidad del agua subterránea bajo el punto de referencia</t>
        </is>
      </c>
      <c r="C2394" t="n">
        <v>1</v>
      </c>
      <c r="D2394" t="inlineStr">
        <is>
          <t>2.885</t>
        </is>
      </c>
      <c r="E2394" t="inlineStr">
        <is>
          <t>02-10-2025 16:29:00</t>
        </is>
      </c>
      <c r="F2394" t="inlineStr">
        <is>
          <t>mbpr</t>
        </is>
      </c>
      <c r="G2394" t="inlineStr">
        <is>
          <t>No aplica</t>
        </is>
      </c>
      <c r="H2394" t="inlineStr"/>
      <c r="I2394" t="inlineStr">
        <is>
          <t>SQM</t>
        </is>
      </c>
    </row>
    <row r="2395">
      <c r="A2395" t="inlineStr">
        <is>
          <t>L12-1</t>
        </is>
      </c>
      <c r="B2395" t="inlineStr">
        <is>
          <t>Profundidad del agua subterránea bajo el nivel de terreno</t>
        </is>
      </c>
      <c r="C2395" t="n">
        <v>2</v>
      </c>
      <c r="D2395" t="n">
        <v>1.995</v>
      </c>
      <c r="E2395" t="inlineStr">
        <is>
          <t>02-10-2025 16:29:00</t>
        </is>
      </c>
      <c r="F2395" t="inlineStr">
        <is>
          <t>mbnt</t>
        </is>
      </c>
      <c r="G2395" t="inlineStr">
        <is>
          <t>No aplica</t>
        </is>
      </c>
      <c r="H2395" t="inlineStr"/>
      <c r="I2395" t="inlineStr">
        <is>
          <t>SQM</t>
        </is>
      </c>
    </row>
    <row r="2396">
      <c r="A2396" t="inlineStr">
        <is>
          <t>L12-1</t>
        </is>
      </c>
      <c r="B2396" t="inlineStr">
        <is>
          <t>Cota del agua subterránea</t>
        </is>
      </c>
      <c r="C2396" t="n">
        <v>3</v>
      </c>
      <c r="D2396" t="inlineStr">
        <is>
          <t>2299.411</t>
        </is>
      </c>
      <c r="E2396" t="inlineStr">
        <is>
          <t>27-10-2025 13:17:00</t>
        </is>
      </c>
      <c r="F2396" t="inlineStr">
        <is>
          <t>msnm</t>
        </is>
      </c>
      <c r="G2396" t="inlineStr">
        <is>
          <t>No aplica</t>
        </is>
      </c>
      <c r="H2396" t="inlineStr"/>
      <c r="I2396" t="inlineStr">
        <is>
          <t>SQM</t>
        </is>
      </c>
    </row>
    <row r="2397">
      <c r="A2397" t="inlineStr">
        <is>
          <t>L12-1</t>
        </is>
      </c>
      <c r="B2397" t="inlineStr">
        <is>
          <t>Profundidad del agua subterránea bajo el punto de referencia</t>
        </is>
      </c>
      <c r="C2397" t="n">
        <v>1</v>
      </c>
      <c r="D2397" t="inlineStr">
        <is>
          <t>2.889</t>
        </is>
      </c>
      <c r="E2397" t="inlineStr">
        <is>
          <t>27-10-2025 13:17:00</t>
        </is>
      </c>
      <c r="F2397" t="inlineStr">
        <is>
          <t>mbpr</t>
        </is>
      </c>
      <c r="G2397" t="inlineStr">
        <is>
          <t>No aplica</t>
        </is>
      </c>
      <c r="H2397" t="inlineStr"/>
      <c r="I2397" t="inlineStr">
        <is>
          <t>SQM</t>
        </is>
      </c>
    </row>
    <row r="2398">
      <c r="A2398" t="inlineStr">
        <is>
          <t>L12-1</t>
        </is>
      </c>
      <c r="B2398" t="inlineStr">
        <is>
          <t>Profundidad del agua subterránea bajo el nivel de terreno</t>
        </is>
      </c>
      <c r="C2398" t="n">
        <v>2</v>
      </c>
      <c r="D2398" t="n">
        <v>1.999</v>
      </c>
      <c r="E2398" t="inlineStr">
        <is>
          <t>27-10-2025 13:17:00</t>
        </is>
      </c>
      <c r="F2398" t="inlineStr">
        <is>
          <t>mbnt</t>
        </is>
      </c>
      <c r="G2398" t="inlineStr">
        <is>
          <t>No aplica</t>
        </is>
      </c>
      <c r="H2398" t="inlineStr"/>
      <c r="I2398" t="inlineStr">
        <is>
          <t>SQM</t>
        </is>
      </c>
    </row>
    <row r="2399">
      <c r="A2399" t="inlineStr">
        <is>
          <t>L12-1</t>
        </is>
      </c>
      <c r="B2399" t="inlineStr">
        <is>
          <t>Cota del agua subterránea</t>
        </is>
      </c>
      <c r="C2399" t="n">
        <v>3</v>
      </c>
      <c r="D2399" t="inlineStr">
        <is>
          <t>2299.410</t>
        </is>
      </c>
      <c r="E2399" t="inlineStr">
        <is>
          <t>10-11-2025 12:00:00</t>
        </is>
      </c>
      <c r="F2399" t="inlineStr">
        <is>
          <t>msnm</t>
        </is>
      </c>
      <c r="G2399" t="inlineStr">
        <is>
          <t>No aplica</t>
        </is>
      </c>
      <c r="H2399" t="inlineStr"/>
      <c r="I2399" t="inlineStr">
        <is>
          <t>SQM</t>
        </is>
      </c>
    </row>
    <row r="2400">
      <c r="A2400" t="inlineStr">
        <is>
          <t>L12-1</t>
        </is>
      </c>
      <c r="B2400" t="inlineStr">
        <is>
          <t>Profundidad del agua subterránea bajo el punto de referencia</t>
        </is>
      </c>
      <c r="C2400" t="n">
        <v>1</v>
      </c>
      <c r="D2400" t="inlineStr">
        <is>
          <t>2.890</t>
        </is>
      </c>
      <c r="E2400" t="inlineStr">
        <is>
          <t>10-11-2025 12:00:00</t>
        </is>
      </c>
      <c r="F2400" t="inlineStr">
        <is>
          <t>mbpr</t>
        </is>
      </c>
      <c r="G2400" t="inlineStr">
        <is>
          <t>No aplica</t>
        </is>
      </c>
      <c r="H2400" t="inlineStr"/>
      <c r="I2400" t="inlineStr">
        <is>
          <t>SQM</t>
        </is>
      </c>
    </row>
    <row r="2401">
      <c r="A2401" t="inlineStr">
        <is>
          <t>L12-1</t>
        </is>
      </c>
      <c r="B2401" t="inlineStr">
        <is>
          <t>Profundidad del agua subterránea bajo el nivel de terreno</t>
        </is>
      </c>
      <c r="C2401" t="n">
        <v>2</v>
      </c>
      <c r="D2401" t="n">
        <v>2</v>
      </c>
      <c r="E2401" t="inlineStr">
        <is>
          <t>10-11-2025 12:00:00</t>
        </is>
      </c>
      <c r="F2401" t="inlineStr">
        <is>
          <t>mbnt</t>
        </is>
      </c>
      <c r="G2401" t="inlineStr">
        <is>
          <t>No aplica</t>
        </is>
      </c>
      <c r="H2401" t="inlineStr"/>
      <c r="I2401" t="inlineStr">
        <is>
          <t>SQM</t>
        </is>
      </c>
    </row>
    <row r="2402">
      <c r="A2402" t="inlineStr">
        <is>
          <t>L12-1</t>
        </is>
      </c>
      <c r="B2402" t="inlineStr">
        <is>
          <t>Cota del agua subterránea</t>
        </is>
      </c>
      <c r="C2402" t="n">
        <v>3</v>
      </c>
      <c r="D2402" t="inlineStr">
        <is>
          <t>2299.408</t>
        </is>
      </c>
      <c r="E2402" t="inlineStr">
        <is>
          <t>24-11-2025 10:30:00</t>
        </is>
      </c>
      <c r="F2402" t="inlineStr">
        <is>
          <t>msnm</t>
        </is>
      </c>
      <c r="G2402" t="inlineStr">
        <is>
          <t>No aplica</t>
        </is>
      </c>
      <c r="H2402" t="inlineStr"/>
      <c r="I2402" t="inlineStr">
        <is>
          <t>SQM</t>
        </is>
      </c>
    </row>
    <row r="2403">
      <c r="A2403" t="inlineStr">
        <is>
          <t>L12-1</t>
        </is>
      </c>
      <c r="B2403" t="inlineStr">
        <is>
          <t>Profundidad del agua subterránea bajo el punto de referencia</t>
        </is>
      </c>
      <c r="C2403" t="n">
        <v>1</v>
      </c>
      <c r="D2403" t="inlineStr">
        <is>
          <t>2.892</t>
        </is>
      </c>
      <c r="E2403" t="inlineStr">
        <is>
          <t>24-11-2025 10:30:00</t>
        </is>
      </c>
      <c r="F2403" t="inlineStr">
        <is>
          <t>mbpr</t>
        </is>
      </c>
      <c r="G2403" t="inlineStr">
        <is>
          <t>No aplica</t>
        </is>
      </c>
      <c r="H2403" t="inlineStr"/>
      <c r="I2403" t="inlineStr">
        <is>
          <t>SQM</t>
        </is>
      </c>
    </row>
    <row r="2404">
      <c r="A2404" t="inlineStr">
        <is>
          <t>L12-1</t>
        </is>
      </c>
      <c r="B2404" t="inlineStr">
        <is>
          <t>Profundidad del agua subterránea bajo el nivel de terreno</t>
        </is>
      </c>
      <c r="C2404" t="n">
        <v>2</v>
      </c>
      <c r="D2404" t="n">
        <v>2.002</v>
      </c>
      <c r="E2404" t="inlineStr">
        <is>
          <t>24-11-2025 10:30:00</t>
        </is>
      </c>
      <c r="F2404" t="inlineStr">
        <is>
          <t>mbnt</t>
        </is>
      </c>
      <c r="G2404" t="inlineStr">
        <is>
          <t>No aplica</t>
        </is>
      </c>
      <c r="H2404" t="inlineStr"/>
      <c r="I2404" t="inlineStr">
        <is>
          <t>SQM</t>
        </is>
      </c>
    </row>
    <row r="2405">
      <c r="A2405" t="inlineStr">
        <is>
          <t>L12-1</t>
        </is>
      </c>
      <c r="B2405" t="inlineStr">
        <is>
          <t>Cota del agua subterránea</t>
        </is>
      </c>
      <c r="C2405" t="n">
        <v>3</v>
      </c>
      <c r="D2405" t="inlineStr">
        <is>
          <t>2299.401</t>
        </is>
      </c>
      <c r="E2405" t="inlineStr">
        <is>
          <t>05-12-2025 13:10:00</t>
        </is>
      </c>
      <c r="F2405" t="inlineStr">
        <is>
          <t>msnm</t>
        </is>
      </c>
      <c r="G2405" t="inlineStr">
        <is>
          <t>No aplica</t>
        </is>
      </c>
      <c r="H2405" t="inlineStr"/>
      <c r="I2405" t="inlineStr">
        <is>
          <t>SQM</t>
        </is>
      </c>
    </row>
    <row r="2406">
      <c r="A2406" t="inlineStr">
        <is>
          <t>L12-1</t>
        </is>
      </c>
      <c r="B2406" t="inlineStr">
        <is>
          <t>Profundidad del agua subterránea bajo el punto de referencia</t>
        </is>
      </c>
      <c r="C2406" t="n">
        <v>1</v>
      </c>
      <c r="D2406" t="inlineStr">
        <is>
          <t>2.899</t>
        </is>
      </c>
      <c r="E2406" t="inlineStr">
        <is>
          <t>05-12-2025 13:10:00</t>
        </is>
      </c>
      <c r="F2406" t="inlineStr">
        <is>
          <t>mbpr</t>
        </is>
      </c>
      <c r="G2406" t="inlineStr">
        <is>
          <t>No aplica</t>
        </is>
      </c>
      <c r="H2406" t="inlineStr"/>
      <c r="I2406" t="inlineStr">
        <is>
          <t>SQM</t>
        </is>
      </c>
    </row>
    <row r="2407">
      <c r="A2407" t="inlineStr">
        <is>
          <t>L12-1</t>
        </is>
      </c>
      <c r="B2407" t="inlineStr">
        <is>
          <t>Profundidad del agua subterránea bajo el nivel de terreno</t>
        </is>
      </c>
      <c r="C2407" t="n">
        <v>2</v>
      </c>
      <c r="D2407" t="n">
        <v>2.009</v>
      </c>
      <c r="E2407" t="inlineStr">
        <is>
          <t>05-12-2025 13:10:00</t>
        </is>
      </c>
      <c r="F2407" t="inlineStr">
        <is>
          <t>mbnt</t>
        </is>
      </c>
      <c r="G2407" t="inlineStr">
        <is>
          <t>No aplica</t>
        </is>
      </c>
      <c r="H2407" t="inlineStr"/>
      <c r="I2407" t="inlineStr">
        <is>
          <t>SQM</t>
        </is>
      </c>
    </row>
    <row r="2408">
      <c r="A2408" t="inlineStr">
        <is>
          <t>L12-1</t>
        </is>
      </c>
      <c r="B2408" t="inlineStr">
        <is>
          <t>Cota del agua subterránea</t>
        </is>
      </c>
      <c r="C2408" t="n">
        <v>3</v>
      </c>
      <c r="D2408" t="inlineStr">
        <is>
          <t>2299.400</t>
        </is>
      </c>
      <c r="E2408" t="inlineStr">
        <is>
          <t>29-12-2025 10:05:00</t>
        </is>
      </c>
      <c r="F2408" t="inlineStr">
        <is>
          <t>msnm</t>
        </is>
      </c>
      <c r="G2408" t="inlineStr">
        <is>
          <t>No aplica</t>
        </is>
      </c>
      <c r="H2408" t="inlineStr"/>
      <c r="I2408" t="inlineStr">
        <is>
          <t>SQM</t>
        </is>
      </c>
    </row>
    <row r="2409">
      <c r="A2409" t="inlineStr">
        <is>
          <t>L12-1</t>
        </is>
      </c>
      <c r="B2409" t="inlineStr">
        <is>
          <t>Profundidad del agua subterránea bajo el punto de referencia</t>
        </is>
      </c>
      <c r="C2409" t="n">
        <v>1</v>
      </c>
      <c r="D2409" t="inlineStr">
        <is>
          <t>2.900</t>
        </is>
      </c>
      <c r="E2409" t="inlineStr">
        <is>
          <t>29-12-2025 10:05:00</t>
        </is>
      </c>
      <c r="F2409" t="inlineStr">
        <is>
          <t>mbpr</t>
        </is>
      </c>
      <c r="G2409" t="inlineStr">
        <is>
          <t>No aplica</t>
        </is>
      </c>
      <c r="H2409" t="inlineStr"/>
      <c r="I2409" t="inlineStr">
        <is>
          <t>SQM</t>
        </is>
      </c>
    </row>
    <row r="2410">
      <c r="A2410" t="inlineStr">
        <is>
          <t>L12-1</t>
        </is>
      </c>
      <c r="B2410" t="inlineStr">
        <is>
          <t>Profundidad del agua subterránea bajo el nivel de terreno</t>
        </is>
      </c>
      <c r="C2410" t="n">
        <v>2</v>
      </c>
      <c r="D2410" t="n">
        <v>2.01</v>
      </c>
      <c r="E2410" t="inlineStr">
        <is>
          <t>29-12-2025 10:05:00</t>
        </is>
      </c>
      <c r="F2410" t="inlineStr">
        <is>
          <t>mbnt</t>
        </is>
      </c>
      <c r="G2410" t="inlineStr">
        <is>
          <t>No aplica</t>
        </is>
      </c>
      <c r="H2410" t="inlineStr"/>
      <c r="I2410" t="inlineStr">
        <is>
          <t>SQM</t>
        </is>
      </c>
    </row>
    <row r="2411">
      <c r="A2411" t="inlineStr">
        <is>
          <t>L12-2</t>
        </is>
      </c>
      <c r="B2411" t="inlineStr">
        <is>
          <t>Cota del agua subterránea</t>
        </is>
      </c>
      <c r="C2411" t="n">
        <v>3</v>
      </c>
      <c r="D2411" t="inlineStr"/>
      <c r="E2411" t="inlineStr">
        <is>
          <t>31-07-2025 12:00:00</t>
        </is>
      </c>
      <c r="F2411" t="inlineStr">
        <is>
          <t>msnm</t>
        </is>
      </c>
      <c r="G2411" t="inlineStr">
        <is>
          <t>No aplica</t>
        </is>
      </c>
      <c r="H2411" t="inlineStr">
        <is>
          <t>NO AUTORIZADO COMUNIDAD DE PEINE</t>
        </is>
      </c>
      <c r="I2411" t="inlineStr">
        <is>
          <t>SQM</t>
        </is>
      </c>
    </row>
    <row r="2412">
      <c r="A2412" t="inlineStr">
        <is>
          <t>L12-2</t>
        </is>
      </c>
      <c r="B2412" t="inlineStr">
        <is>
          <t>Profundidad del agua subterránea bajo el punto de referencia</t>
        </is>
      </c>
      <c r="C2412" t="n">
        <v>1</v>
      </c>
      <c r="D2412" t="inlineStr"/>
      <c r="E2412" t="inlineStr">
        <is>
          <t>31-07-2025 12:00:00</t>
        </is>
      </c>
      <c r="F2412" t="inlineStr">
        <is>
          <t>mbpr</t>
        </is>
      </c>
      <c r="G2412" t="inlineStr">
        <is>
          <t>No aplica</t>
        </is>
      </c>
      <c r="H2412" t="inlineStr">
        <is>
          <t>NO AUTORIZADO COMUNIDAD DE PEINE</t>
        </is>
      </c>
      <c r="I2412" t="inlineStr">
        <is>
          <t>SQM</t>
        </is>
      </c>
    </row>
    <row r="2413">
      <c r="A2413" t="inlineStr">
        <is>
          <t>L12-2</t>
        </is>
      </c>
      <c r="B2413" t="inlineStr">
        <is>
          <t>Profundidad del agua subterránea bajo el nivel de terreno</t>
        </is>
      </c>
      <c r="C2413" t="n">
        <v>2</v>
      </c>
      <c r="D2413" t="inlineStr"/>
      <c r="E2413" t="inlineStr">
        <is>
          <t>31-07-2025 12:00:00</t>
        </is>
      </c>
      <c r="F2413" t="inlineStr">
        <is>
          <t>mbnt</t>
        </is>
      </c>
      <c r="G2413" t="inlineStr">
        <is>
          <t>No aplica</t>
        </is>
      </c>
      <c r="H2413" t="inlineStr">
        <is>
          <t>NO AUTORIZADO COMUNIDAD DE PEINE</t>
        </is>
      </c>
      <c r="I2413" t="inlineStr">
        <is>
          <t>SQM</t>
        </is>
      </c>
    </row>
    <row r="2414">
      <c r="A2414" t="inlineStr">
        <is>
          <t>L12-2</t>
        </is>
      </c>
      <c r="B2414" t="inlineStr">
        <is>
          <t>Cota del agua subterránea</t>
        </is>
      </c>
      <c r="C2414" t="n">
        <v>3</v>
      </c>
      <c r="D2414" t="inlineStr"/>
      <c r="E2414" t="inlineStr">
        <is>
          <t>30-08-2025 12:00:00</t>
        </is>
      </c>
      <c r="F2414" t="inlineStr">
        <is>
          <t>msnm</t>
        </is>
      </c>
      <c r="G2414" t="inlineStr">
        <is>
          <t>No aplica</t>
        </is>
      </c>
      <c r="H2414" t="inlineStr">
        <is>
          <t>NO AUTORIZADO COMUNIDAD DE PEINE</t>
        </is>
      </c>
      <c r="I2414" t="inlineStr">
        <is>
          <t>SQM</t>
        </is>
      </c>
    </row>
    <row r="2415">
      <c r="A2415" t="inlineStr">
        <is>
          <t>L12-2</t>
        </is>
      </c>
      <c r="B2415" t="inlineStr">
        <is>
          <t>Profundidad del agua subterránea bajo el punto de referencia</t>
        </is>
      </c>
      <c r="C2415" t="n">
        <v>1</v>
      </c>
      <c r="D2415" t="inlineStr"/>
      <c r="E2415" t="inlineStr">
        <is>
          <t>30-08-2025 12:00:00</t>
        </is>
      </c>
      <c r="F2415" t="inlineStr">
        <is>
          <t>mbpr</t>
        </is>
      </c>
      <c r="G2415" t="inlineStr">
        <is>
          <t>No aplica</t>
        </is>
      </c>
      <c r="H2415" t="inlineStr">
        <is>
          <t>NO AUTORIZADO COMUNIDAD DE PEINE</t>
        </is>
      </c>
      <c r="I2415" t="inlineStr">
        <is>
          <t>SQM</t>
        </is>
      </c>
    </row>
    <row r="2416">
      <c r="A2416" t="inlineStr">
        <is>
          <t>L12-2</t>
        </is>
      </c>
      <c r="B2416" t="inlineStr">
        <is>
          <t>Profundidad del agua subterránea bajo el nivel de terreno</t>
        </is>
      </c>
      <c r="C2416" t="n">
        <v>2</v>
      </c>
      <c r="D2416" t="inlineStr"/>
      <c r="E2416" t="inlineStr">
        <is>
          <t>30-08-2025 12:00:00</t>
        </is>
      </c>
      <c r="F2416" t="inlineStr">
        <is>
          <t>mbnt</t>
        </is>
      </c>
      <c r="G2416" t="inlineStr">
        <is>
          <t>No aplica</t>
        </is>
      </c>
      <c r="H2416" t="inlineStr">
        <is>
          <t>NO AUTORIZADO COMUNIDAD DE PEINE</t>
        </is>
      </c>
      <c r="I2416" t="inlineStr">
        <is>
          <t>SQM</t>
        </is>
      </c>
    </row>
    <row r="2417">
      <c r="A2417" t="inlineStr">
        <is>
          <t>L12-2</t>
        </is>
      </c>
      <c r="B2417" t="inlineStr">
        <is>
          <t>Cota del agua subterránea</t>
        </is>
      </c>
      <c r="C2417" t="n">
        <v>3</v>
      </c>
      <c r="D2417" t="inlineStr">
        <is>
          <t>2302.541</t>
        </is>
      </c>
      <c r="E2417" t="inlineStr">
        <is>
          <t>08-09-2025 10:25:00</t>
        </is>
      </c>
      <c r="F2417" t="inlineStr">
        <is>
          <t>msnm</t>
        </is>
      </c>
      <c r="G2417" t="inlineStr">
        <is>
          <t>No aplica</t>
        </is>
      </c>
      <c r="H2417" t="inlineStr"/>
      <c r="I2417" t="inlineStr">
        <is>
          <t>SQM</t>
        </is>
      </c>
    </row>
    <row r="2418">
      <c r="A2418" t="inlineStr">
        <is>
          <t>L12-2</t>
        </is>
      </c>
      <c r="B2418" t="inlineStr">
        <is>
          <t>Profundidad del agua subterránea bajo el punto de referencia</t>
        </is>
      </c>
      <c r="C2418" t="n">
        <v>1</v>
      </c>
      <c r="D2418" t="inlineStr">
        <is>
          <t>1.303</t>
        </is>
      </c>
      <c r="E2418" t="inlineStr">
        <is>
          <t>08-09-2025 10:25:00</t>
        </is>
      </c>
      <c r="F2418" t="inlineStr">
        <is>
          <t>mbpr</t>
        </is>
      </c>
      <c r="G2418" t="inlineStr">
        <is>
          <t>No aplica</t>
        </is>
      </c>
      <c r="H2418" t="inlineStr"/>
      <c r="I2418" t="inlineStr">
        <is>
          <t>SQM</t>
        </is>
      </c>
    </row>
    <row r="2419">
      <c r="A2419" t="inlineStr">
        <is>
          <t>L12-2</t>
        </is>
      </c>
      <c r="B2419" t="inlineStr">
        <is>
          <t>Profundidad del agua subterránea bajo el nivel de terreno</t>
        </is>
      </c>
      <c r="C2419" t="n">
        <v>2</v>
      </c>
      <c r="D2419" t="n">
        <v>0.268</v>
      </c>
      <c r="E2419" t="inlineStr">
        <is>
          <t>08-09-2025 10:25:00</t>
        </is>
      </c>
      <c r="F2419" t="inlineStr">
        <is>
          <t>mbnt</t>
        </is>
      </c>
      <c r="G2419" t="inlineStr">
        <is>
          <t>No aplica</t>
        </is>
      </c>
      <c r="H2419" t="inlineStr"/>
      <c r="I2419" t="inlineStr">
        <is>
          <t>SQM</t>
        </is>
      </c>
    </row>
    <row r="2420">
      <c r="A2420" t="inlineStr">
        <is>
          <t>L12-2</t>
        </is>
      </c>
      <c r="B2420" t="inlineStr">
        <is>
          <t>Cota del agua subterránea</t>
        </is>
      </c>
      <c r="C2420" t="n">
        <v>3</v>
      </c>
      <c r="D2420" t="inlineStr"/>
      <c r="E2420" t="inlineStr">
        <is>
          <t>03-10-2025 12:00:00</t>
        </is>
      </c>
      <c r="F2420" t="inlineStr">
        <is>
          <t>msnm</t>
        </is>
      </c>
      <c r="G2420" t="inlineStr">
        <is>
          <t>No aplica</t>
        </is>
      </c>
      <c r="H2420" t="inlineStr">
        <is>
          <t>NO AUTORIZADO COMUNIDAD DE PEINE</t>
        </is>
      </c>
      <c r="I2420" t="inlineStr">
        <is>
          <t>SQM</t>
        </is>
      </c>
    </row>
    <row r="2421">
      <c r="A2421" t="inlineStr">
        <is>
          <t>L12-2</t>
        </is>
      </c>
      <c r="B2421" t="inlineStr">
        <is>
          <t>Profundidad del agua subterránea bajo el punto de referencia</t>
        </is>
      </c>
      <c r="C2421" t="n">
        <v>1</v>
      </c>
      <c r="D2421" t="inlineStr"/>
      <c r="E2421" t="inlineStr">
        <is>
          <t>03-10-2025 12:00:00</t>
        </is>
      </c>
      <c r="F2421" t="inlineStr">
        <is>
          <t>mbpr</t>
        </is>
      </c>
      <c r="G2421" t="inlineStr">
        <is>
          <t>No aplica</t>
        </is>
      </c>
      <c r="H2421" t="inlineStr">
        <is>
          <t>NO AUTORIZADO COMUNIDAD DE PEINE</t>
        </is>
      </c>
      <c r="I2421" t="inlineStr">
        <is>
          <t>SQM</t>
        </is>
      </c>
    </row>
    <row r="2422">
      <c r="A2422" t="inlineStr">
        <is>
          <t>L12-2</t>
        </is>
      </c>
      <c r="B2422" t="inlineStr">
        <is>
          <t>Profundidad del agua subterránea bajo el nivel de terreno</t>
        </is>
      </c>
      <c r="C2422" t="n">
        <v>2</v>
      </c>
      <c r="D2422" t="inlineStr"/>
      <c r="E2422" t="inlineStr">
        <is>
          <t>03-10-2025 12:00:00</t>
        </is>
      </c>
      <c r="F2422" t="inlineStr">
        <is>
          <t>mbnt</t>
        </is>
      </c>
      <c r="G2422" t="inlineStr">
        <is>
          <t>No aplica</t>
        </is>
      </c>
      <c r="H2422" t="inlineStr">
        <is>
          <t>NO AUTORIZADO COMUNIDAD DE PEINE</t>
        </is>
      </c>
      <c r="I2422" t="inlineStr">
        <is>
          <t>SQM</t>
        </is>
      </c>
    </row>
    <row r="2423">
      <c r="A2423" t="inlineStr">
        <is>
          <t>L12-2</t>
        </is>
      </c>
      <c r="B2423" t="inlineStr">
        <is>
          <t>Cota del agua subterránea</t>
        </is>
      </c>
      <c r="C2423" t="n">
        <v>3</v>
      </c>
      <c r="D2423" t="inlineStr"/>
      <c r="E2423" t="inlineStr">
        <is>
          <t>27-10-2025 12:00:00</t>
        </is>
      </c>
      <c r="F2423" t="inlineStr">
        <is>
          <t>msnm</t>
        </is>
      </c>
      <c r="G2423" t="inlineStr">
        <is>
          <t>No aplica</t>
        </is>
      </c>
      <c r="H2423" t="inlineStr">
        <is>
          <t>NO AUTORIZADO COMUNIDAD DE PEINE</t>
        </is>
      </c>
      <c r="I2423" t="inlineStr">
        <is>
          <t>SQM</t>
        </is>
      </c>
    </row>
    <row r="2424">
      <c r="A2424" t="inlineStr">
        <is>
          <t>L12-2</t>
        </is>
      </c>
      <c r="B2424" t="inlineStr">
        <is>
          <t>Profundidad del agua subterránea bajo el punto de referencia</t>
        </is>
      </c>
      <c r="C2424" t="n">
        <v>1</v>
      </c>
      <c r="D2424" t="inlineStr"/>
      <c r="E2424" t="inlineStr">
        <is>
          <t>27-10-2025 12:00:00</t>
        </is>
      </c>
      <c r="F2424" t="inlineStr">
        <is>
          <t>mbpr</t>
        </is>
      </c>
      <c r="G2424" t="inlineStr">
        <is>
          <t>No aplica</t>
        </is>
      </c>
      <c r="H2424" t="inlineStr">
        <is>
          <t>NO AUTORIZADO COMUNIDAD DE PEINE</t>
        </is>
      </c>
      <c r="I2424" t="inlineStr">
        <is>
          <t>SQM</t>
        </is>
      </c>
    </row>
    <row r="2425">
      <c r="A2425" t="inlineStr">
        <is>
          <t>L12-2</t>
        </is>
      </c>
      <c r="B2425" t="inlineStr">
        <is>
          <t>Profundidad del agua subterránea bajo el nivel de terreno</t>
        </is>
      </c>
      <c r="C2425" t="n">
        <v>2</v>
      </c>
      <c r="D2425" t="inlineStr"/>
      <c r="E2425" t="inlineStr">
        <is>
          <t>27-10-2025 12:00:00</t>
        </is>
      </c>
      <c r="F2425" t="inlineStr">
        <is>
          <t>mbnt</t>
        </is>
      </c>
      <c r="G2425" t="inlineStr">
        <is>
          <t>No aplica</t>
        </is>
      </c>
      <c r="H2425" t="inlineStr">
        <is>
          <t>NO AUTORIZADO COMUNIDAD DE PEINE</t>
        </is>
      </c>
      <c r="I2425" t="inlineStr">
        <is>
          <t>SQM</t>
        </is>
      </c>
    </row>
    <row r="2426">
      <c r="A2426" t="inlineStr">
        <is>
          <t>L12-2</t>
        </is>
      </c>
      <c r="B2426" t="inlineStr">
        <is>
          <t>Cota del agua subterránea</t>
        </is>
      </c>
      <c r="C2426" t="n">
        <v>3</v>
      </c>
      <c r="D2426" t="inlineStr">
        <is>
          <t>2302.502</t>
        </is>
      </c>
      <c r="E2426" t="inlineStr">
        <is>
          <t>21-11-2025 13:10:00</t>
        </is>
      </c>
      <c r="F2426" t="inlineStr">
        <is>
          <t>msnm</t>
        </is>
      </c>
      <c r="G2426" t="inlineStr">
        <is>
          <t>No aplica</t>
        </is>
      </c>
      <c r="H2426" t="inlineStr"/>
      <c r="I2426" t="inlineStr">
        <is>
          <t>SQM</t>
        </is>
      </c>
    </row>
    <row r="2427">
      <c r="A2427" t="inlineStr">
        <is>
          <t>L12-2</t>
        </is>
      </c>
      <c r="B2427" t="inlineStr">
        <is>
          <t>Profundidad del agua subterránea bajo el punto de referencia</t>
        </is>
      </c>
      <c r="C2427" t="n">
        <v>1</v>
      </c>
      <c r="D2427" t="inlineStr">
        <is>
          <t>1.342</t>
        </is>
      </c>
      <c r="E2427" t="inlineStr">
        <is>
          <t>21-11-2025 13:10:00</t>
        </is>
      </c>
      <c r="F2427" t="inlineStr">
        <is>
          <t>mbpr</t>
        </is>
      </c>
      <c r="G2427" t="inlineStr">
        <is>
          <t>No aplica</t>
        </is>
      </c>
      <c r="H2427" t="inlineStr"/>
      <c r="I2427" t="inlineStr">
        <is>
          <t>SQM</t>
        </is>
      </c>
    </row>
    <row r="2428">
      <c r="A2428" t="inlineStr">
        <is>
          <t>L12-2</t>
        </is>
      </c>
      <c r="B2428" t="inlineStr">
        <is>
          <t>Profundidad del agua subterránea bajo el nivel de terreno</t>
        </is>
      </c>
      <c r="C2428" t="n">
        <v>2</v>
      </c>
      <c r="D2428" t="n">
        <v>0.307</v>
      </c>
      <c r="E2428" t="inlineStr">
        <is>
          <t>21-11-2025 13:10:00</t>
        </is>
      </c>
      <c r="F2428" t="inlineStr">
        <is>
          <t>mbnt</t>
        </is>
      </c>
      <c r="G2428" t="inlineStr">
        <is>
          <t>No aplica</t>
        </is>
      </c>
      <c r="H2428" t="inlineStr"/>
      <c r="I2428" t="inlineStr">
        <is>
          <t>SQM</t>
        </is>
      </c>
    </row>
    <row r="2429">
      <c r="A2429" t="inlineStr">
        <is>
          <t>L12-2</t>
        </is>
      </c>
      <c r="B2429" t="inlineStr">
        <is>
          <t>Cota del agua subterránea</t>
        </is>
      </c>
      <c r="C2429" t="n">
        <v>3</v>
      </c>
      <c r="D2429" t="inlineStr"/>
      <c r="E2429" t="inlineStr">
        <is>
          <t>18-12-2025 12:00:00</t>
        </is>
      </c>
      <c r="F2429" t="inlineStr">
        <is>
          <t>msnm</t>
        </is>
      </c>
      <c r="G2429" t="inlineStr">
        <is>
          <t>No aplica</t>
        </is>
      </c>
      <c r="H2429" t="inlineStr">
        <is>
          <t>SIN ACCESO COMUNIDAD DE PEINE</t>
        </is>
      </c>
      <c r="I2429" t="inlineStr">
        <is>
          <t>SQM</t>
        </is>
      </c>
    </row>
    <row r="2430">
      <c r="A2430" t="inlineStr">
        <is>
          <t>L12-2</t>
        </is>
      </c>
      <c r="B2430" t="inlineStr">
        <is>
          <t>Profundidad del agua subterránea bajo el punto de referencia</t>
        </is>
      </c>
      <c r="C2430" t="n">
        <v>1</v>
      </c>
      <c r="D2430" t="inlineStr"/>
      <c r="E2430" t="inlineStr">
        <is>
          <t>18-12-2025 12:00:00</t>
        </is>
      </c>
      <c r="F2430" t="inlineStr">
        <is>
          <t>mbpr</t>
        </is>
      </c>
      <c r="G2430" t="inlineStr">
        <is>
          <t>No aplica</t>
        </is>
      </c>
      <c r="H2430" t="inlineStr">
        <is>
          <t>SIN ACCESO COMUNIDAD DE PEINE</t>
        </is>
      </c>
      <c r="I2430" t="inlineStr">
        <is>
          <t>SQM</t>
        </is>
      </c>
    </row>
    <row r="2431">
      <c r="A2431" t="inlineStr">
        <is>
          <t>L12-2</t>
        </is>
      </c>
      <c r="B2431" t="inlineStr">
        <is>
          <t>Profundidad del agua subterránea bajo el nivel de terreno</t>
        </is>
      </c>
      <c r="C2431" t="n">
        <v>2</v>
      </c>
      <c r="D2431" t="inlineStr"/>
      <c r="E2431" t="inlineStr">
        <is>
          <t>18-12-2025 12:00:00</t>
        </is>
      </c>
      <c r="F2431" t="inlineStr">
        <is>
          <t>mbnt</t>
        </is>
      </c>
      <c r="G2431" t="inlineStr">
        <is>
          <t>No aplica</t>
        </is>
      </c>
      <c r="H2431" t="inlineStr">
        <is>
          <t>SIN ACCESO COMUNIDAD DE PEINE</t>
        </is>
      </c>
      <c r="I2431" t="inlineStr">
        <is>
          <t>SQM</t>
        </is>
      </c>
    </row>
    <row r="2432">
      <c r="A2432" t="inlineStr">
        <is>
          <t>L12-3</t>
        </is>
      </c>
      <c r="B2432" t="inlineStr">
        <is>
          <t>Cota del agua subterránea</t>
        </is>
      </c>
      <c r="C2432" t="n">
        <v>3</v>
      </c>
      <c r="D2432" t="inlineStr"/>
      <c r="E2432" t="inlineStr">
        <is>
          <t>31-07-2025 12:00:00</t>
        </is>
      </c>
      <c r="F2432" t="inlineStr">
        <is>
          <t>msnm</t>
        </is>
      </c>
      <c r="G2432" t="inlineStr">
        <is>
          <t>No aplica</t>
        </is>
      </c>
      <c r="H2432" t="inlineStr">
        <is>
          <t>NO AUTORIZADO COMUNIDAD DE PEINE</t>
        </is>
      </c>
      <c r="I2432" t="inlineStr">
        <is>
          <t>SQM</t>
        </is>
      </c>
    </row>
    <row r="2433">
      <c r="A2433" t="inlineStr">
        <is>
          <t>L12-3</t>
        </is>
      </c>
      <c r="B2433" t="inlineStr">
        <is>
          <t>Profundidad del agua subterránea bajo el punto de referencia</t>
        </is>
      </c>
      <c r="C2433" t="n">
        <v>1</v>
      </c>
      <c r="D2433" t="inlineStr"/>
      <c r="E2433" t="inlineStr">
        <is>
          <t>31-07-2025 12:00:00</t>
        </is>
      </c>
      <c r="F2433" t="inlineStr">
        <is>
          <t>mbpr</t>
        </is>
      </c>
      <c r="G2433" t="inlineStr">
        <is>
          <t>No aplica</t>
        </is>
      </c>
      <c r="H2433" t="inlineStr">
        <is>
          <t>NO AUTORIZADO COMUNIDAD DE PEINE</t>
        </is>
      </c>
      <c r="I2433" t="inlineStr">
        <is>
          <t>SQM</t>
        </is>
      </c>
    </row>
    <row r="2434">
      <c r="A2434" t="inlineStr">
        <is>
          <t>L12-3</t>
        </is>
      </c>
      <c r="B2434" t="inlineStr">
        <is>
          <t>Profundidad del agua subterránea bajo el nivel de terreno</t>
        </is>
      </c>
      <c r="C2434" t="n">
        <v>2</v>
      </c>
      <c r="D2434" t="inlineStr"/>
      <c r="E2434" t="inlineStr">
        <is>
          <t>31-07-2025 12:00:00</t>
        </is>
      </c>
      <c r="F2434" t="inlineStr">
        <is>
          <t>mbnt</t>
        </is>
      </c>
      <c r="G2434" t="inlineStr">
        <is>
          <t>No aplica</t>
        </is>
      </c>
      <c r="H2434" t="inlineStr">
        <is>
          <t>NO AUTORIZADO COMUNIDAD DE PEINE</t>
        </is>
      </c>
      <c r="I2434" t="inlineStr">
        <is>
          <t>SQM</t>
        </is>
      </c>
    </row>
    <row r="2435">
      <c r="A2435" t="inlineStr">
        <is>
          <t>L12-3</t>
        </is>
      </c>
      <c r="B2435" t="inlineStr">
        <is>
          <t>Cota del agua subterránea</t>
        </is>
      </c>
      <c r="C2435" t="n">
        <v>3</v>
      </c>
      <c r="D2435" t="inlineStr"/>
      <c r="E2435" t="inlineStr">
        <is>
          <t>30-08-2025 12:00:00</t>
        </is>
      </c>
      <c r="F2435" t="inlineStr">
        <is>
          <t>msnm</t>
        </is>
      </c>
      <c r="G2435" t="inlineStr">
        <is>
          <t>No aplica</t>
        </is>
      </c>
      <c r="H2435" t="inlineStr">
        <is>
          <t>NO AUTORIZADO COMUNIDAD DE PEINE</t>
        </is>
      </c>
      <c r="I2435" t="inlineStr">
        <is>
          <t>SQM</t>
        </is>
      </c>
    </row>
    <row r="2436">
      <c r="A2436" t="inlineStr">
        <is>
          <t>L12-3</t>
        </is>
      </c>
      <c r="B2436" t="inlineStr">
        <is>
          <t>Profundidad del agua subterránea bajo el punto de referencia</t>
        </is>
      </c>
      <c r="C2436" t="n">
        <v>1</v>
      </c>
      <c r="D2436" t="inlineStr"/>
      <c r="E2436" t="inlineStr">
        <is>
          <t>30-08-2025 12:00:00</t>
        </is>
      </c>
      <c r="F2436" t="inlineStr">
        <is>
          <t>mbpr</t>
        </is>
      </c>
      <c r="G2436" t="inlineStr">
        <is>
          <t>No aplica</t>
        </is>
      </c>
      <c r="H2436" t="inlineStr">
        <is>
          <t>NO AUTORIZADO COMUNIDAD DE PEINE</t>
        </is>
      </c>
      <c r="I2436" t="inlineStr">
        <is>
          <t>SQM</t>
        </is>
      </c>
    </row>
    <row r="2437">
      <c r="A2437" t="inlineStr">
        <is>
          <t>L12-3</t>
        </is>
      </c>
      <c r="B2437" t="inlineStr">
        <is>
          <t>Profundidad del agua subterránea bajo el nivel de terreno</t>
        </is>
      </c>
      <c r="C2437" t="n">
        <v>2</v>
      </c>
      <c r="D2437" t="inlineStr"/>
      <c r="E2437" t="inlineStr">
        <is>
          <t>30-08-2025 12:00:00</t>
        </is>
      </c>
      <c r="F2437" t="inlineStr">
        <is>
          <t>mbnt</t>
        </is>
      </c>
      <c r="G2437" t="inlineStr">
        <is>
          <t>No aplica</t>
        </is>
      </c>
      <c r="H2437" t="inlineStr">
        <is>
          <t>NO AUTORIZADO COMUNIDAD DE PEINE</t>
        </is>
      </c>
      <c r="I2437" t="inlineStr">
        <is>
          <t>SQM</t>
        </is>
      </c>
    </row>
    <row r="2438">
      <c r="A2438" t="inlineStr">
        <is>
          <t>L12-3</t>
        </is>
      </c>
      <c r="B2438" t="inlineStr">
        <is>
          <t>Cota del agua subterránea</t>
        </is>
      </c>
      <c r="C2438" t="n">
        <v>3</v>
      </c>
      <c r="D2438" t="inlineStr"/>
      <c r="E2438" t="inlineStr">
        <is>
          <t>25-09-2025 12:00:00</t>
        </is>
      </c>
      <c r="F2438" t="inlineStr">
        <is>
          <t>msnm</t>
        </is>
      </c>
      <c r="G2438" t="inlineStr">
        <is>
          <t>No aplica</t>
        </is>
      </c>
      <c r="H2438" t="inlineStr">
        <is>
          <t>NO AUTORIZADO COMUNIDAD DE PEINE</t>
        </is>
      </c>
      <c r="I2438" t="inlineStr">
        <is>
          <t>SQM</t>
        </is>
      </c>
    </row>
    <row r="2439">
      <c r="A2439" t="inlineStr">
        <is>
          <t>L12-3</t>
        </is>
      </c>
      <c r="B2439" t="inlineStr">
        <is>
          <t>Profundidad del agua subterránea bajo el punto de referencia</t>
        </is>
      </c>
      <c r="C2439" t="n">
        <v>1</v>
      </c>
      <c r="D2439" t="inlineStr"/>
      <c r="E2439" t="inlineStr">
        <is>
          <t>25-09-2025 12:00:00</t>
        </is>
      </c>
      <c r="F2439" t="inlineStr">
        <is>
          <t>mbpr</t>
        </is>
      </c>
      <c r="G2439" t="inlineStr">
        <is>
          <t>No aplica</t>
        </is>
      </c>
      <c r="H2439" t="inlineStr">
        <is>
          <t>NO AUTORIZADO COMUNIDAD DE PEINE</t>
        </is>
      </c>
      <c r="I2439" t="inlineStr">
        <is>
          <t>SQM</t>
        </is>
      </c>
    </row>
    <row r="2440">
      <c r="A2440" t="inlineStr">
        <is>
          <t>L12-3</t>
        </is>
      </c>
      <c r="B2440" t="inlineStr">
        <is>
          <t>Profundidad del agua subterránea bajo el nivel de terreno</t>
        </is>
      </c>
      <c r="C2440" t="n">
        <v>2</v>
      </c>
      <c r="D2440" t="inlineStr"/>
      <c r="E2440" t="inlineStr">
        <is>
          <t>25-09-2025 12:00:00</t>
        </is>
      </c>
      <c r="F2440" t="inlineStr">
        <is>
          <t>mbnt</t>
        </is>
      </c>
      <c r="G2440" t="inlineStr">
        <is>
          <t>No aplica</t>
        </is>
      </c>
      <c r="H2440" t="inlineStr">
        <is>
          <t>NO AUTORIZADO COMUNIDAD DE PEINE</t>
        </is>
      </c>
      <c r="I2440" t="inlineStr">
        <is>
          <t>SQM</t>
        </is>
      </c>
    </row>
    <row r="2441">
      <c r="A2441" t="inlineStr">
        <is>
          <t>L12-3</t>
        </is>
      </c>
      <c r="B2441" t="inlineStr">
        <is>
          <t>Cota del agua subterránea</t>
        </is>
      </c>
      <c r="C2441" t="n">
        <v>3</v>
      </c>
      <c r="D2441" t="inlineStr"/>
      <c r="E2441" t="inlineStr">
        <is>
          <t>03-10-2025 12:00:00</t>
        </is>
      </c>
      <c r="F2441" t="inlineStr">
        <is>
          <t>msnm</t>
        </is>
      </c>
      <c r="G2441" t="inlineStr">
        <is>
          <t>No aplica</t>
        </is>
      </c>
      <c r="H2441" t="inlineStr">
        <is>
          <t>NO AUTORIZADO COMUNIDAD DE PEINE</t>
        </is>
      </c>
      <c r="I2441" t="inlineStr">
        <is>
          <t>SQM</t>
        </is>
      </c>
    </row>
    <row r="2442">
      <c r="A2442" t="inlineStr">
        <is>
          <t>L12-3</t>
        </is>
      </c>
      <c r="B2442" t="inlineStr">
        <is>
          <t>Profundidad del agua subterránea bajo el punto de referencia</t>
        </is>
      </c>
      <c r="C2442" t="n">
        <v>1</v>
      </c>
      <c r="D2442" t="inlineStr"/>
      <c r="E2442" t="inlineStr">
        <is>
          <t>03-10-2025 12:00:00</t>
        </is>
      </c>
      <c r="F2442" t="inlineStr">
        <is>
          <t>mbpr</t>
        </is>
      </c>
      <c r="G2442" t="inlineStr">
        <is>
          <t>No aplica</t>
        </is>
      </c>
      <c r="H2442" t="inlineStr">
        <is>
          <t>NO AUTORIZADO COMUNIDAD DE PEINE</t>
        </is>
      </c>
      <c r="I2442" t="inlineStr">
        <is>
          <t>SQM</t>
        </is>
      </c>
    </row>
    <row r="2443">
      <c r="A2443" t="inlineStr">
        <is>
          <t>L12-3</t>
        </is>
      </c>
      <c r="B2443" t="inlineStr">
        <is>
          <t>Profundidad del agua subterránea bajo el nivel de terreno</t>
        </is>
      </c>
      <c r="C2443" t="n">
        <v>2</v>
      </c>
      <c r="D2443" t="inlineStr"/>
      <c r="E2443" t="inlineStr">
        <is>
          <t>03-10-2025 12:00:00</t>
        </is>
      </c>
      <c r="F2443" t="inlineStr">
        <is>
          <t>mbnt</t>
        </is>
      </c>
      <c r="G2443" t="inlineStr">
        <is>
          <t>No aplica</t>
        </is>
      </c>
      <c r="H2443" t="inlineStr">
        <is>
          <t>NO AUTORIZADO COMUNIDAD DE PEINE</t>
        </is>
      </c>
      <c r="I2443" t="inlineStr">
        <is>
          <t>SQM</t>
        </is>
      </c>
    </row>
    <row r="2444">
      <c r="A2444" t="inlineStr">
        <is>
          <t>L12-3</t>
        </is>
      </c>
      <c r="B2444" t="inlineStr">
        <is>
          <t>Cota del agua subterránea</t>
        </is>
      </c>
      <c r="C2444" t="n">
        <v>3</v>
      </c>
      <c r="D2444" t="inlineStr"/>
      <c r="E2444" t="inlineStr">
        <is>
          <t>27-10-2025 12:00:00</t>
        </is>
      </c>
      <c r="F2444" t="inlineStr">
        <is>
          <t>msnm</t>
        </is>
      </c>
      <c r="G2444" t="inlineStr">
        <is>
          <t>No aplica</t>
        </is>
      </c>
      <c r="H2444" t="inlineStr">
        <is>
          <t>NO AUTORIZADO COMUNIDAD DE PEINE</t>
        </is>
      </c>
      <c r="I2444" t="inlineStr">
        <is>
          <t>SQM</t>
        </is>
      </c>
    </row>
    <row r="2445">
      <c r="A2445" t="inlineStr">
        <is>
          <t>L12-3</t>
        </is>
      </c>
      <c r="B2445" t="inlineStr">
        <is>
          <t>Profundidad del agua subterránea bajo el punto de referencia</t>
        </is>
      </c>
      <c r="C2445" t="n">
        <v>1</v>
      </c>
      <c r="D2445" t="inlineStr"/>
      <c r="E2445" t="inlineStr">
        <is>
          <t>27-10-2025 12:00:00</t>
        </is>
      </c>
      <c r="F2445" t="inlineStr">
        <is>
          <t>mbpr</t>
        </is>
      </c>
      <c r="G2445" t="inlineStr">
        <is>
          <t>No aplica</t>
        </is>
      </c>
      <c r="H2445" t="inlineStr">
        <is>
          <t>NO AUTORIZADO COMUNIDAD DE PEINE</t>
        </is>
      </c>
      <c r="I2445" t="inlineStr">
        <is>
          <t>SQM</t>
        </is>
      </c>
    </row>
    <row r="2446">
      <c r="A2446" t="inlineStr">
        <is>
          <t>L12-3</t>
        </is>
      </c>
      <c r="B2446" t="inlineStr">
        <is>
          <t>Profundidad del agua subterránea bajo el nivel de terreno</t>
        </is>
      </c>
      <c r="C2446" t="n">
        <v>2</v>
      </c>
      <c r="D2446" t="inlineStr"/>
      <c r="E2446" t="inlineStr">
        <is>
          <t>27-10-2025 12:00:00</t>
        </is>
      </c>
      <c r="F2446" t="inlineStr">
        <is>
          <t>mbnt</t>
        </is>
      </c>
      <c r="G2446" t="inlineStr">
        <is>
          <t>No aplica</t>
        </is>
      </c>
      <c r="H2446" t="inlineStr">
        <is>
          <t>NO AUTORIZADO COMUNIDAD DE PEINE</t>
        </is>
      </c>
      <c r="I2446" t="inlineStr">
        <is>
          <t>SQM</t>
        </is>
      </c>
    </row>
    <row r="2447">
      <c r="A2447" t="inlineStr">
        <is>
          <t>L12-3</t>
        </is>
      </c>
      <c r="B2447" t="inlineStr">
        <is>
          <t>Cota del agua subterránea</t>
        </is>
      </c>
      <c r="C2447" t="n">
        <v>3</v>
      </c>
      <c r="D2447" t="inlineStr"/>
      <c r="E2447" t="inlineStr">
        <is>
          <t>20-11-2025 12:00:00</t>
        </is>
      </c>
      <c r="F2447" t="inlineStr">
        <is>
          <t>msnm</t>
        </is>
      </c>
      <c r="G2447" t="inlineStr">
        <is>
          <t>No aplica</t>
        </is>
      </c>
      <c r="H2447" t="inlineStr">
        <is>
          <t>NO AUTORIZADO COMUNIDAD DE PEINE</t>
        </is>
      </c>
      <c r="I2447" t="inlineStr">
        <is>
          <t>SQM</t>
        </is>
      </c>
    </row>
    <row r="2448">
      <c r="A2448" t="inlineStr">
        <is>
          <t>L12-3</t>
        </is>
      </c>
      <c r="B2448" t="inlineStr">
        <is>
          <t>Profundidad del agua subterránea bajo el punto de referencia</t>
        </is>
      </c>
      <c r="C2448" t="n">
        <v>1</v>
      </c>
      <c r="D2448" t="inlineStr"/>
      <c r="E2448" t="inlineStr">
        <is>
          <t>20-11-2025 12:00:00</t>
        </is>
      </c>
      <c r="F2448" t="inlineStr">
        <is>
          <t>mbpr</t>
        </is>
      </c>
      <c r="G2448" t="inlineStr">
        <is>
          <t>No aplica</t>
        </is>
      </c>
      <c r="H2448" t="inlineStr">
        <is>
          <t>NO AUTORIZADO COMUNIDAD DE PEINE</t>
        </is>
      </c>
      <c r="I2448" t="inlineStr">
        <is>
          <t>SQM</t>
        </is>
      </c>
    </row>
    <row r="2449">
      <c r="A2449" t="inlineStr">
        <is>
          <t>L12-3</t>
        </is>
      </c>
      <c r="B2449" t="inlineStr">
        <is>
          <t>Profundidad del agua subterránea bajo el nivel de terreno</t>
        </is>
      </c>
      <c r="C2449" t="n">
        <v>2</v>
      </c>
      <c r="D2449" t="inlineStr"/>
      <c r="E2449" t="inlineStr">
        <is>
          <t>20-11-2025 12:00:00</t>
        </is>
      </c>
      <c r="F2449" t="inlineStr">
        <is>
          <t>mbnt</t>
        </is>
      </c>
      <c r="G2449" t="inlineStr">
        <is>
          <t>No aplica</t>
        </is>
      </c>
      <c r="H2449" t="inlineStr">
        <is>
          <t>NO AUTORIZADO COMUNIDAD DE PEINE</t>
        </is>
      </c>
      <c r="I2449" t="inlineStr">
        <is>
          <t>SQM</t>
        </is>
      </c>
    </row>
    <row r="2450">
      <c r="A2450" t="inlineStr">
        <is>
          <t>L12-3</t>
        </is>
      </c>
      <c r="B2450" t="inlineStr">
        <is>
          <t>Cota del agua subterránea</t>
        </is>
      </c>
      <c r="C2450" t="n">
        <v>3</v>
      </c>
      <c r="D2450" t="inlineStr"/>
      <c r="E2450" t="inlineStr">
        <is>
          <t>18-12-2025 12:00:00</t>
        </is>
      </c>
      <c r="F2450" t="inlineStr">
        <is>
          <t>msnm</t>
        </is>
      </c>
      <c r="G2450" t="inlineStr">
        <is>
          <t>No aplica</t>
        </is>
      </c>
      <c r="H2450" t="inlineStr">
        <is>
          <t>SIN ACCESO COMUNIDAD DE PEINE</t>
        </is>
      </c>
      <c r="I2450" t="inlineStr">
        <is>
          <t>SQM</t>
        </is>
      </c>
    </row>
    <row r="2451">
      <c r="A2451" t="inlineStr">
        <is>
          <t>L12-3</t>
        </is>
      </c>
      <c r="B2451" t="inlineStr">
        <is>
          <t>Profundidad del agua subterránea bajo el punto de referencia</t>
        </is>
      </c>
      <c r="C2451" t="n">
        <v>1</v>
      </c>
      <c r="D2451" t="inlineStr"/>
      <c r="E2451" t="inlineStr">
        <is>
          <t>18-12-2025 12:00:00</t>
        </is>
      </c>
      <c r="F2451" t="inlineStr">
        <is>
          <t>mbpr</t>
        </is>
      </c>
      <c r="G2451" t="inlineStr">
        <is>
          <t>No aplica</t>
        </is>
      </c>
      <c r="H2451" t="inlineStr">
        <is>
          <t>SIN ACCESO COMUNIDAD DE PEINE</t>
        </is>
      </c>
      <c r="I2451" t="inlineStr">
        <is>
          <t>SQM</t>
        </is>
      </c>
    </row>
    <row r="2452">
      <c r="A2452" t="inlineStr">
        <is>
          <t>L12-3</t>
        </is>
      </c>
      <c r="B2452" t="inlineStr">
        <is>
          <t>Profundidad del agua subterránea bajo el nivel de terreno</t>
        </is>
      </c>
      <c r="C2452" t="n">
        <v>2</v>
      </c>
      <c r="D2452" t="inlineStr"/>
      <c r="E2452" t="inlineStr">
        <is>
          <t>18-12-2025 12:00:00</t>
        </is>
      </c>
      <c r="F2452" t="inlineStr">
        <is>
          <t>mbnt</t>
        </is>
      </c>
      <c r="G2452" t="inlineStr">
        <is>
          <t>No aplica</t>
        </is>
      </c>
      <c r="H2452" t="inlineStr">
        <is>
          <t>SIN ACCESO COMUNIDAD DE PEINE</t>
        </is>
      </c>
      <c r="I2452" t="inlineStr">
        <is>
          <t>SQM</t>
        </is>
      </c>
    </row>
    <row r="2453">
      <c r="A2453" t="inlineStr">
        <is>
          <t>L12-4</t>
        </is>
      </c>
      <c r="B2453" t="inlineStr">
        <is>
          <t>Cota del agua subterránea</t>
        </is>
      </c>
      <c r="C2453" t="n">
        <v>3</v>
      </c>
      <c r="D2453" t="inlineStr"/>
      <c r="E2453" t="inlineStr">
        <is>
          <t>31-07-2025 12:00:00</t>
        </is>
      </c>
      <c r="F2453" t="inlineStr">
        <is>
          <t>msnm</t>
        </is>
      </c>
      <c r="G2453" t="inlineStr">
        <is>
          <t>No aplica</t>
        </is>
      </c>
      <c r="H2453" t="inlineStr">
        <is>
          <t>NO AUTORIZADO COMUNIDAD DE PEINE</t>
        </is>
      </c>
      <c r="I2453" t="inlineStr">
        <is>
          <t>SQM</t>
        </is>
      </c>
    </row>
    <row r="2454">
      <c r="A2454" t="inlineStr">
        <is>
          <t>L12-4</t>
        </is>
      </c>
      <c r="B2454" t="inlineStr">
        <is>
          <t>Profundidad del agua subterránea bajo el punto de referencia</t>
        </is>
      </c>
      <c r="C2454" t="n">
        <v>1</v>
      </c>
      <c r="D2454" t="inlineStr"/>
      <c r="E2454" t="inlineStr">
        <is>
          <t>31-07-2025 12:00:00</t>
        </is>
      </c>
      <c r="F2454" t="inlineStr">
        <is>
          <t>mbpr</t>
        </is>
      </c>
      <c r="G2454" t="inlineStr">
        <is>
          <t>No aplica</t>
        </is>
      </c>
      <c r="H2454" t="inlineStr">
        <is>
          <t>NO AUTORIZADO COMUNIDAD DE PEINE</t>
        </is>
      </c>
      <c r="I2454" t="inlineStr">
        <is>
          <t>SQM</t>
        </is>
      </c>
    </row>
    <row r="2455">
      <c r="A2455" t="inlineStr">
        <is>
          <t>L12-4</t>
        </is>
      </c>
      <c r="B2455" t="inlineStr">
        <is>
          <t>Profundidad del agua subterránea bajo el nivel de terreno</t>
        </is>
      </c>
      <c r="C2455" t="n">
        <v>2</v>
      </c>
      <c r="D2455" t="inlineStr"/>
      <c r="E2455" t="inlineStr">
        <is>
          <t>31-07-2025 12:00:00</t>
        </is>
      </c>
      <c r="F2455" t="inlineStr">
        <is>
          <t>mbnt</t>
        </is>
      </c>
      <c r="G2455" t="inlineStr">
        <is>
          <t>No aplica</t>
        </is>
      </c>
      <c r="H2455" t="inlineStr">
        <is>
          <t>NO AUTORIZADO COMUNIDAD DE PEINE</t>
        </is>
      </c>
      <c r="I2455" t="inlineStr">
        <is>
          <t>SQM</t>
        </is>
      </c>
    </row>
    <row r="2456">
      <c r="A2456" t="inlineStr">
        <is>
          <t>L12-4</t>
        </is>
      </c>
      <c r="B2456" t="inlineStr">
        <is>
          <t>Cota del agua subterránea</t>
        </is>
      </c>
      <c r="C2456" t="n">
        <v>3</v>
      </c>
      <c r="D2456" t="inlineStr"/>
      <c r="E2456" t="inlineStr">
        <is>
          <t>30-08-2025 12:00:00</t>
        </is>
      </c>
      <c r="F2456" t="inlineStr">
        <is>
          <t>msnm</t>
        </is>
      </c>
      <c r="G2456" t="inlineStr">
        <is>
          <t>No aplica</t>
        </is>
      </c>
      <c r="H2456" t="inlineStr">
        <is>
          <t>NO AUTORIZADO COMUNIDAD DE PEINE</t>
        </is>
      </c>
      <c r="I2456" t="inlineStr">
        <is>
          <t>SQM</t>
        </is>
      </c>
    </row>
    <row r="2457">
      <c r="A2457" t="inlineStr">
        <is>
          <t>L12-4</t>
        </is>
      </c>
      <c r="B2457" t="inlineStr">
        <is>
          <t>Profundidad del agua subterránea bajo el punto de referencia</t>
        </is>
      </c>
      <c r="C2457" t="n">
        <v>1</v>
      </c>
      <c r="D2457" t="inlineStr"/>
      <c r="E2457" t="inlineStr">
        <is>
          <t>30-08-2025 12:00:00</t>
        </is>
      </c>
      <c r="F2457" t="inlineStr">
        <is>
          <t>mbpr</t>
        </is>
      </c>
      <c r="G2457" t="inlineStr">
        <is>
          <t>No aplica</t>
        </is>
      </c>
      <c r="H2457" t="inlineStr">
        <is>
          <t>NO AUTORIZADO COMUNIDAD DE PEINE</t>
        </is>
      </c>
      <c r="I2457" t="inlineStr">
        <is>
          <t>SQM</t>
        </is>
      </c>
    </row>
    <row r="2458">
      <c r="A2458" t="inlineStr">
        <is>
          <t>L12-4</t>
        </is>
      </c>
      <c r="B2458" t="inlineStr">
        <is>
          <t>Profundidad del agua subterránea bajo el nivel de terreno</t>
        </is>
      </c>
      <c r="C2458" t="n">
        <v>2</v>
      </c>
      <c r="D2458" t="inlineStr"/>
      <c r="E2458" t="inlineStr">
        <is>
          <t>30-08-2025 12:00:00</t>
        </is>
      </c>
      <c r="F2458" t="inlineStr">
        <is>
          <t>mbnt</t>
        </is>
      </c>
      <c r="G2458" t="inlineStr">
        <is>
          <t>No aplica</t>
        </is>
      </c>
      <c r="H2458" t="inlineStr">
        <is>
          <t>NO AUTORIZADO COMUNIDAD DE PEINE</t>
        </is>
      </c>
      <c r="I2458" t="inlineStr">
        <is>
          <t>SQM</t>
        </is>
      </c>
    </row>
    <row r="2459">
      <c r="A2459" t="inlineStr">
        <is>
          <t>L12-4</t>
        </is>
      </c>
      <c r="B2459" t="inlineStr">
        <is>
          <t>Cota del agua subterránea</t>
        </is>
      </c>
      <c r="C2459" t="n">
        <v>3</v>
      </c>
      <c r="D2459" t="inlineStr">
        <is>
          <t>2303.856</t>
        </is>
      </c>
      <c r="E2459" t="inlineStr">
        <is>
          <t>08-09-2025 12:15:00</t>
        </is>
      </c>
      <c r="F2459" t="inlineStr">
        <is>
          <t>msnm</t>
        </is>
      </c>
      <c r="G2459" t="inlineStr">
        <is>
          <t>No aplica</t>
        </is>
      </c>
      <c r="H2459" t="inlineStr"/>
      <c r="I2459" t="inlineStr">
        <is>
          <t>SQM</t>
        </is>
      </c>
    </row>
    <row r="2460">
      <c r="A2460" t="inlineStr">
        <is>
          <t>L12-4</t>
        </is>
      </c>
      <c r="B2460" t="inlineStr">
        <is>
          <t>Profundidad del agua subterránea bajo el punto de referencia</t>
        </is>
      </c>
      <c r="C2460" t="n">
        <v>1</v>
      </c>
      <c r="D2460" t="inlineStr">
        <is>
          <t>0.866</t>
        </is>
      </c>
      <c r="E2460" t="inlineStr">
        <is>
          <t>08-09-2025 12:15:00</t>
        </is>
      </c>
      <c r="F2460" t="inlineStr">
        <is>
          <t>mbpr</t>
        </is>
      </c>
      <c r="G2460" t="inlineStr">
        <is>
          <t>No aplica</t>
        </is>
      </c>
      <c r="H2460" t="inlineStr"/>
      <c r="I2460" t="inlineStr">
        <is>
          <t>SQM</t>
        </is>
      </c>
    </row>
    <row r="2461">
      <c r="A2461" t="inlineStr">
        <is>
          <t>L12-4</t>
        </is>
      </c>
      <c r="B2461" t="inlineStr">
        <is>
          <t>Profundidad del agua subterránea bajo el nivel de terreno</t>
        </is>
      </c>
      <c r="C2461" t="n">
        <v>2</v>
      </c>
      <c r="D2461" t="n">
        <v>0.285</v>
      </c>
      <c r="E2461" t="inlineStr">
        <is>
          <t>08-09-2025 12:15:00</t>
        </is>
      </c>
      <c r="F2461" t="inlineStr">
        <is>
          <t>mbnt</t>
        </is>
      </c>
      <c r="G2461" t="inlineStr">
        <is>
          <t>No aplica</t>
        </is>
      </c>
      <c r="H2461" t="inlineStr"/>
      <c r="I2461" t="inlineStr">
        <is>
          <t>SQM</t>
        </is>
      </c>
    </row>
    <row r="2462">
      <c r="A2462" t="inlineStr">
        <is>
          <t>L12-4</t>
        </is>
      </c>
      <c r="B2462" t="inlineStr">
        <is>
          <t>Cota del agua subterránea</t>
        </is>
      </c>
      <c r="C2462" t="n">
        <v>3</v>
      </c>
      <c r="D2462" t="inlineStr"/>
      <c r="E2462" t="inlineStr">
        <is>
          <t>03-10-2025 12:00:00</t>
        </is>
      </c>
      <c r="F2462" t="inlineStr">
        <is>
          <t>msnm</t>
        </is>
      </c>
      <c r="G2462" t="inlineStr">
        <is>
          <t>No aplica</t>
        </is>
      </c>
      <c r="H2462" t="inlineStr">
        <is>
          <t>NO AUTORIZADO COMUNIDAD DE PEINE</t>
        </is>
      </c>
      <c r="I2462" t="inlineStr">
        <is>
          <t>SQM</t>
        </is>
      </c>
    </row>
    <row r="2463">
      <c r="A2463" t="inlineStr">
        <is>
          <t>L12-4</t>
        </is>
      </c>
      <c r="B2463" t="inlineStr">
        <is>
          <t>Profundidad del agua subterránea bajo el punto de referencia</t>
        </is>
      </c>
      <c r="C2463" t="n">
        <v>1</v>
      </c>
      <c r="D2463" t="inlineStr"/>
      <c r="E2463" t="inlineStr">
        <is>
          <t>03-10-2025 12:00:00</t>
        </is>
      </c>
      <c r="F2463" t="inlineStr">
        <is>
          <t>mbpr</t>
        </is>
      </c>
      <c r="G2463" t="inlineStr">
        <is>
          <t>No aplica</t>
        </is>
      </c>
      <c r="H2463" t="inlineStr">
        <is>
          <t>NO AUTORIZADO COMUNIDAD DE PEINE</t>
        </is>
      </c>
      <c r="I2463" t="inlineStr">
        <is>
          <t>SQM</t>
        </is>
      </c>
    </row>
    <row r="2464">
      <c r="A2464" t="inlineStr">
        <is>
          <t>L12-4</t>
        </is>
      </c>
      <c r="B2464" t="inlineStr">
        <is>
          <t>Profundidad del agua subterránea bajo el nivel de terreno</t>
        </is>
      </c>
      <c r="C2464" t="n">
        <v>2</v>
      </c>
      <c r="D2464" t="inlineStr"/>
      <c r="E2464" t="inlineStr">
        <is>
          <t>03-10-2025 12:00:00</t>
        </is>
      </c>
      <c r="F2464" t="inlineStr">
        <is>
          <t>mbnt</t>
        </is>
      </c>
      <c r="G2464" t="inlineStr">
        <is>
          <t>No aplica</t>
        </is>
      </c>
      <c r="H2464" t="inlineStr">
        <is>
          <t>NO AUTORIZADO COMUNIDAD DE PEINE</t>
        </is>
      </c>
      <c r="I2464" t="inlineStr">
        <is>
          <t>SQM</t>
        </is>
      </c>
    </row>
    <row r="2465">
      <c r="A2465" t="inlineStr">
        <is>
          <t>L12-4</t>
        </is>
      </c>
      <c r="B2465" t="inlineStr">
        <is>
          <t>Cota del agua subterránea</t>
        </is>
      </c>
      <c r="C2465" t="n">
        <v>3</v>
      </c>
      <c r="D2465" t="inlineStr"/>
      <c r="E2465" t="inlineStr">
        <is>
          <t>27-10-2025 12:00:00</t>
        </is>
      </c>
      <c r="F2465" t="inlineStr">
        <is>
          <t>msnm</t>
        </is>
      </c>
      <c r="G2465" t="inlineStr">
        <is>
          <t>No aplica</t>
        </is>
      </c>
      <c r="H2465" t="inlineStr">
        <is>
          <t>NO AUTORIZADO COMUNIDAD DE PEINE</t>
        </is>
      </c>
      <c r="I2465" t="inlineStr">
        <is>
          <t>SQM</t>
        </is>
      </c>
    </row>
    <row r="2466">
      <c r="A2466" t="inlineStr">
        <is>
          <t>L12-4</t>
        </is>
      </c>
      <c r="B2466" t="inlineStr">
        <is>
          <t>Profundidad del agua subterránea bajo el punto de referencia</t>
        </is>
      </c>
      <c r="C2466" t="n">
        <v>1</v>
      </c>
      <c r="D2466" t="inlineStr"/>
      <c r="E2466" t="inlineStr">
        <is>
          <t>27-10-2025 12:00:00</t>
        </is>
      </c>
      <c r="F2466" t="inlineStr">
        <is>
          <t>mbpr</t>
        </is>
      </c>
      <c r="G2466" t="inlineStr">
        <is>
          <t>No aplica</t>
        </is>
      </c>
      <c r="H2466" t="inlineStr">
        <is>
          <t>NO AUTORIZADO COMUNIDAD DE PEINE</t>
        </is>
      </c>
      <c r="I2466" t="inlineStr">
        <is>
          <t>SQM</t>
        </is>
      </c>
    </row>
    <row r="2467">
      <c r="A2467" t="inlineStr">
        <is>
          <t>L12-4</t>
        </is>
      </c>
      <c r="B2467" t="inlineStr">
        <is>
          <t>Profundidad del agua subterránea bajo el nivel de terreno</t>
        </is>
      </c>
      <c r="C2467" t="n">
        <v>2</v>
      </c>
      <c r="D2467" t="inlineStr"/>
      <c r="E2467" t="inlineStr">
        <is>
          <t>27-10-2025 12:00:00</t>
        </is>
      </c>
      <c r="F2467" t="inlineStr">
        <is>
          <t>mbnt</t>
        </is>
      </c>
      <c r="G2467" t="inlineStr">
        <is>
          <t>No aplica</t>
        </is>
      </c>
      <c r="H2467" t="inlineStr">
        <is>
          <t>NO AUTORIZADO COMUNIDAD DE PEINE</t>
        </is>
      </c>
      <c r="I2467" t="inlineStr">
        <is>
          <t>SQM</t>
        </is>
      </c>
    </row>
    <row r="2468">
      <c r="A2468" t="inlineStr">
        <is>
          <t>L12-4</t>
        </is>
      </c>
      <c r="B2468" t="inlineStr">
        <is>
          <t>Cota del agua subterránea</t>
        </is>
      </c>
      <c r="C2468" t="n">
        <v>3</v>
      </c>
      <c r="D2468" t="inlineStr">
        <is>
          <t>2303.790</t>
        </is>
      </c>
      <c r="E2468" t="inlineStr">
        <is>
          <t>21-11-2025 13:30:00</t>
        </is>
      </c>
      <c r="F2468" t="inlineStr">
        <is>
          <t>msnm</t>
        </is>
      </c>
      <c r="G2468" t="inlineStr">
        <is>
          <t>No aplica</t>
        </is>
      </c>
      <c r="H2468" t="inlineStr"/>
      <c r="I2468" t="inlineStr">
        <is>
          <t>SQM</t>
        </is>
      </c>
    </row>
    <row r="2469">
      <c r="A2469" t="inlineStr">
        <is>
          <t>L12-4</t>
        </is>
      </c>
      <c r="B2469" t="inlineStr">
        <is>
          <t>Profundidad del agua subterránea bajo el punto de referencia</t>
        </is>
      </c>
      <c r="C2469" t="n">
        <v>1</v>
      </c>
      <c r="D2469" t="inlineStr">
        <is>
          <t>0.932</t>
        </is>
      </c>
      <c r="E2469" t="inlineStr">
        <is>
          <t>21-11-2025 13:30:00</t>
        </is>
      </c>
      <c r="F2469" t="inlineStr">
        <is>
          <t>mbpr</t>
        </is>
      </c>
      <c r="G2469" t="inlineStr">
        <is>
          <t>No aplica</t>
        </is>
      </c>
      <c r="H2469" t="inlineStr"/>
      <c r="I2469" t="inlineStr">
        <is>
          <t>SQM</t>
        </is>
      </c>
    </row>
    <row r="2470">
      <c r="A2470" t="inlineStr">
        <is>
          <t>L12-4</t>
        </is>
      </c>
      <c r="B2470" t="inlineStr">
        <is>
          <t>Profundidad del agua subterránea bajo el nivel de terreno</t>
        </is>
      </c>
      <c r="C2470" t="n">
        <v>2</v>
      </c>
      <c r="D2470" t="n">
        <v>0.351</v>
      </c>
      <c r="E2470" t="inlineStr">
        <is>
          <t>21-11-2025 13:30:00</t>
        </is>
      </c>
      <c r="F2470" t="inlineStr">
        <is>
          <t>mbnt</t>
        </is>
      </c>
      <c r="G2470" t="inlineStr">
        <is>
          <t>No aplica</t>
        </is>
      </c>
      <c r="H2470" t="inlineStr"/>
      <c r="I2470" t="inlineStr">
        <is>
          <t>SQM</t>
        </is>
      </c>
    </row>
    <row r="2471">
      <c r="A2471" t="inlineStr">
        <is>
          <t>L12-4</t>
        </is>
      </c>
      <c r="B2471" t="inlineStr">
        <is>
          <t>Cota del agua subterránea</t>
        </is>
      </c>
      <c r="C2471" t="n">
        <v>3</v>
      </c>
      <c r="D2471" t="inlineStr">
        <is>
          <t>2303.767</t>
        </is>
      </c>
      <c r="E2471" t="inlineStr">
        <is>
          <t>11-12-2025 10:40:00</t>
        </is>
      </c>
      <c r="F2471" t="inlineStr">
        <is>
          <t>msnm</t>
        </is>
      </c>
      <c r="G2471" t="inlineStr">
        <is>
          <t>No aplica</t>
        </is>
      </c>
      <c r="H2471" t="inlineStr"/>
      <c r="I2471" t="inlineStr">
        <is>
          <t>SQM</t>
        </is>
      </c>
    </row>
    <row r="2472">
      <c r="A2472" t="inlineStr">
        <is>
          <t>L12-4</t>
        </is>
      </c>
      <c r="B2472" t="inlineStr">
        <is>
          <t>Profundidad del agua subterránea bajo el punto de referencia</t>
        </is>
      </c>
      <c r="C2472" t="n">
        <v>1</v>
      </c>
      <c r="D2472" t="inlineStr">
        <is>
          <t>0.955</t>
        </is>
      </c>
      <c r="E2472" t="inlineStr">
        <is>
          <t>11-12-2025 10:40:00</t>
        </is>
      </c>
      <c r="F2472" t="inlineStr">
        <is>
          <t>mbpr</t>
        </is>
      </c>
      <c r="G2472" t="inlineStr">
        <is>
          <t>No aplica</t>
        </is>
      </c>
      <c r="H2472" t="inlineStr"/>
      <c r="I2472" t="inlineStr">
        <is>
          <t>SQM</t>
        </is>
      </c>
    </row>
    <row r="2473">
      <c r="A2473" t="inlineStr">
        <is>
          <t>L12-4</t>
        </is>
      </c>
      <c r="B2473" t="inlineStr">
        <is>
          <t>Profundidad del agua subterránea bajo el nivel de terreno</t>
        </is>
      </c>
      <c r="C2473" t="n">
        <v>2</v>
      </c>
      <c r="D2473" t="n">
        <v>0.374</v>
      </c>
      <c r="E2473" t="inlineStr">
        <is>
          <t>11-12-2025 10:40:00</t>
        </is>
      </c>
      <c r="F2473" t="inlineStr">
        <is>
          <t>mbnt</t>
        </is>
      </c>
      <c r="G2473" t="inlineStr">
        <is>
          <t>No aplica</t>
        </is>
      </c>
      <c r="H2473" t="inlineStr"/>
      <c r="I2473" t="inlineStr">
        <is>
          <t>SQM</t>
        </is>
      </c>
    </row>
    <row r="2474">
      <c r="A2474" t="inlineStr">
        <is>
          <t>L12-4</t>
        </is>
      </c>
      <c r="B2474" t="inlineStr">
        <is>
          <t>Cota del agua subterránea</t>
        </is>
      </c>
      <c r="C2474" t="n">
        <v>3</v>
      </c>
      <c r="D2474" t="inlineStr">
        <is>
          <t>2303.755</t>
        </is>
      </c>
      <c r="E2474" t="inlineStr">
        <is>
          <t>18-12-2025 13:03:00</t>
        </is>
      </c>
      <c r="F2474" t="inlineStr">
        <is>
          <t>msnm</t>
        </is>
      </c>
      <c r="G2474" t="inlineStr">
        <is>
          <t>No aplica</t>
        </is>
      </c>
      <c r="H2474" t="inlineStr"/>
      <c r="I2474" t="inlineStr">
        <is>
          <t>SQM</t>
        </is>
      </c>
    </row>
    <row r="2475">
      <c r="A2475" t="inlineStr">
        <is>
          <t>L12-4</t>
        </is>
      </c>
      <c r="B2475" t="inlineStr">
        <is>
          <t>Profundidad del agua subterránea bajo el punto de referencia</t>
        </is>
      </c>
      <c r="C2475" t="n">
        <v>1</v>
      </c>
      <c r="D2475" t="inlineStr">
        <is>
          <t>0.967</t>
        </is>
      </c>
      <c r="E2475" t="inlineStr">
        <is>
          <t>18-12-2025 13:03:00</t>
        </is>
      </c>
      <c r="F2475" t="inlineStr">
        <is>
          <t>mbpr</t>
        </is>
      </c>
      <c r="G2475" t="inlineStr">
        <is>
          <t>No aplica</t>
        </is>
      </c>
      <c r="H2475" t="inlineStr"/>
      <c r="I2475" t="inlineStr">
        <is>
          <t>SQM</t>
        </is>
      </c>
    </row>
    <row r="2476">
      <c r="A2476" t="inlineStr">
        <is>
          <t>L12-4</t>
        </is>
      </c>
      <c r="B2476" t="inlineStr">
        <is>
          <t>Profundidad del agua subterránea bajo el nivel de terreno</t>
        </is>
      </c>
      <c r="C2476" t="n">
        <v>2</v>
      </c>
      <c r="D2476" t="n">
        <v>0.386</v>
      </c>
      <c r="E2476" t="inlineStr">
        <is>
          <t>18-12-2025 13:03:00</t>
        </is>
      </c>
      <c r="F2476" t="inlineStr">
        <is>
          <t>mbnt</t>
        </is>
      </c>
      <c r="G2476" t="inlineStr">
        <is>
          <t>No aplica</t>
        </is>
      </c>
      <c r="H2476" t="inlineStr"/>
      <c r="I2476" t="inlineStr">
        <is>
          <t>SQM</t>
        </is>
      </c>
    </row>
    <row r="2477">
      <c r="A2477" t="inlineStr">
        <is>
          <t>L13-1</t>
        </is>
      </c>
      <c r="B2477" t="inlineStr">
        <is>
          <t>Cota del agua subterránea</t>
        </is>
      </c>
      <c r="C2477" t="n">
        <v>3</v>
      </c>
      <c r="D2477" t="inlineStr">
        <is>
          <t>2315.278</t>
        </is>
      </c>
      <c r="E2477" t="inlineStr">
        <is>
          <t>14-07-2025 15:29:00</t>
        </is>
      </c>
      <c r="F2477" t="inlineStr">
        <is>
          <t>msnm</t>
        </is>
      </c>
      <c r="G2477" t="inlineStr">
        <is>
          <t>No aplica</t>
        </is>
      </c>
      <c r="H2477" t="inlineStr"/>
      <c r="I2477" t="inlineStr">
        <is>
          <t>SQM</t>
        </is>
      </c>
    </row>
    <row r="2478">
      <c r="A2478" t="inlineStr">
        <is>
          <t>L13-1</t>
        </is>
      </c>
      <c r="B2478" t="inlineStr">
        <is>
          <t>Profundidad del agua subterránea bajo el punto de referencia</t>
        </is>
      </c>
      <c r="C2478" t="n">
        <v>1</v>
      </c>
      <c r="D2478" t="inlineStr">
        <is>
          <t>4.167</t>
        </is>
      </c>
      <c r="E2478" t="inlineStr">
        <is>
          <t>14-07-2025 15:29:00</t>
        </is>
      </c>
      <c r="F2478" t="inlineStr">
        <is>
          <t>mbpr</t>
        </is>
      </c>
      <c r="G2478" t="inlineStr">
        <is>
          <t>No aplica</t>
        </is>
      </c>
      <c r="H2478" t="inlineStr"/>
      <c r="I2478" t="inlineStr">
        <is>
          <t>SQM</t>
        </is>
      </c>
    </row>
    <row r="2479">
      <c r="A2479" t="inlineStr">
        <is>
          <t>L13-1</t>
        </is>
      </c>
      <c r="B2479" t="inlineStr">
        <is>
          <t>Profundidad del agua subterránea bajo el nivel de terreno</t>
        </is>
      </c>
      <c r="C2479" t="n">
        <v>2</v>
      </c>
      <c r="D2479" t="n">
        <v>3.179</v>
      </c>
      <c r="E2479" t="inlineStr">
        <is>
          <t>14-07-2025 15:29:00</t>
        </is>
      </c>
      <c r="F2479" t="inlineStr">
        <is>
          <t>mbnt</t>
        </is>
      </c>
      <c r="G2479" t="inlineStr">
        <is>
          <t>No aplica</t>
        </is>
      </c>
      <c r="H2479" t="inlineStr"/>
      <c r="I2479" t="inlineStr">
        <is>
          <t>SQM</t>
        </is>
      </c>
    </row>
    <row r="2480">
      <c r="A2480" t="inlineStr">
        <is>
          <t>L13-1</t>
        </is>
      </c>
      <c r="B2480" t="inlineStr">
        <is>
          <t>Cota del agua subterránea</t>
        </is>
      </c>
      <c r="C2480" t="n">
        <v>3</v>
      </c>
      <c r="D2480" t="inlineStr">
        <is>
          <t>2315.295</t>
        </is>
      </c>
      <c r="E2480" t="inlineStr">
        <is>
          <t>11-08-2025 12:19:00</t>
        </is>
      </c>
      <c r="F2480" t="inlineStr">
        <is>
          <t>msnm</t>
        </is>
      </c>
      <c r="G2480" t="inlineStr">
        <is>
          <t>No aplica</t>
        </is>
      </c>
      <c r="H2480" t="inlineStr"/>
      <c r="I2480" t="inlineStr">
        <is>
          <t>SQM</t>
        </is>
      </c>
    </row>
    <row r="2481">
      <c r="A2481" t="inlineStr">
        <is>
          <t>L13-1</t>
        </is>
      </c>
      <c r="B2481" t="inlineStr">
        <is>
          <t>Profundidad del agua subterránea bajo el punto de referencia</t>
        </is>
      </c>
      <c r="C2481" t="n">
        <v>1</v>
      </c>
      <c r="D2481" t="inlineStr">
        <is>
          <t>4.150</t>
        </is>
      </c>
      <c r="E2481" t="inlineStr">
        <is>
          <t>11-08-2025 12:19:00</t>
        </is>
      </c>
      <c r="F2481" t="inlineStr">
        <is>
          <t>mbpr</t>
        </is>
      </c>
      <c r="G2481" t="inlineStr">
        <is>
          <t>No aplica</t>
        </is>
      </c>
      <c r="H2481" t="inlineStr"/>
      <c r="I2481" t="inlineStr">
        <is>
          <t>SQM</t>
        </is>
      </c>
    </row>
    <row r="2482">
      <c r="A2482" t="inlineStr">
        <is>
          <t>L13-1</t>
        </is>
      </c>
      <c r="B2482" t="inlineStr">
        <is>
          <t>Profundidad del agua subterránea bajo el nivel de terreno</t>
        </is>
      </c>
      <c r="C2482" t="n">
        <v>2</v>
      </c>
      <c r="D2482" t="n">
        <v>3.162</v>
      </c>
      <c r="E2482" t="inlineStr">
        <is>
          <t>11-08-2025 12:19:00</t>
        </is>
      </c>
      <c r="F2482" t="inlineStr">
        <is>
          <t>mbnt</t>
        </is>
      </c>
      <c r="G2482" t="inlineStr">
        <is>
          <t>No aplica</t>
        </is>
      </c>
      <c r="H2482" t="inlineStr"/>
      <c r="I2482" t="inlineStr">
        <is>
          <t>SQM</t>
        </is>
      </c>
    </row>
    <row r="2483">
      <c r="A2483" t="inlineStr">
        <is>
          <t>L13-1</t>
        </is>
      </c>
      <c r="B2483" t="inlineStr">
        <is>
          <t>Cota del agua subterránea</t>
        </is>
      </c>
      <c r="C2483" t="n">
        <v>3</v>
      </c>
      <c r="D2483" t="inlineStr">
        <is>
          <t>2315.312</t>
        </is>
      </c>
      <c r="E2483" t="inlineStr">
        <is>
          <t>11-09-2025 12:18:00</t>
        </is>
      </c>
      <c r="F2483" t="inlineStr">
        <is>
          <t>msnm</t>
        </is>
      </c>
      <c r="G2483" t="inlineStr">
        <is>
          <t>No aplica</t>
        </is>
      </c>
      <c r="H2483" t="inlineStr"/>
      <c r="I2483" t="inlineStr">
        <is>
          <t>SQM</t>
        </is>
      </c>
    </row>
    <row r="2484">
      <c r="A2484" t="inlineStr">
        <is>
          <t>L13-1</t>
        </is>
      </c>
      <c r="B2484" t="inlineStr">
        <is>
          <t>Profundidad del agua subterránea bajo el punto de referencia</t>
        </is>
      </c>
      <c r="C2484" t="n">
        <v>1</v>
      </c>
      <c r="D2484" t="inlineStr">
        <is>
          <t>4.133</t>
        </is>
      </c>
      <c r="E2484" t="inlineStr">
        <is>
          <t>11-09-2025 12:18:00</t>
        </is>
      </c>
      <c r="F2484" t="inlineStr">
        <is>
          <t>mbpr</t>
        </is>
      </c>
      <c r="G2484" t="inlineStr">
        <is>
          <t>No aplica</t>
        </is>
      </c>
      <c r="H2484" t="inlineStr"/>
      <c r="I2484" t="inlineStr">
        <is>
          <t>SQM</t>
        </is>
      </c>
    </row>
    <row r="2485">
      <c r="A2485" t="inlineStr">
        <is>
          <t>L13-1</t>
        </is>
      </c>
      <c r="B2485" t="inlineStr">
        <is>
          <t>Profundidad del agua subterránea bajo el nivel de terreno</t>
        </is>
      </c>
      <c r="C2485" t="n">
        <v>2</v>
      </c>
      <c r="D2485" t="n">
        <v>3.145</v>
      </c>
      <c r="E2485" t="inlineStr">
        <is>
          <t>11-09-2025 12:18:00</t>
        </is>
      </c>
      <c r="F2485" t="inlineStr">
        <is>
          <t>mbnt</t>
        </is>
      </c>
      <c r="G2485" t="inlineStr">
        <is>
          <t>No aplica</t>
        </is>
      </c>
      <c r="H2485" t="inlineStr"/>
      <c r="I2485" t="inlineStr">
        <is>
          <t>SQM</t>
        </is>
      </c>
    </row>
    <row r="2486">
      <c r="A2486" t="inlineStr">
        <is>
          <t>L13-1</t>
        </is>
      </c>
      <c r="B2486" t="inlineStr">
        <is>
          <t>Cota del agua subterránea</t>
        </is>
      </c>
      <c r="C2486" t="n">
        <v>3</v>
      </c>
      <c r="D2486" t="inlineStr">
        <is>
          <t>2315.332</t>
        </is>
      </c>
      <c r="E2486" t="inlineStr">
        <is>
          <t>13-10-2025 12:17:00</t>
        </is>
      </c>
      <c r="F2486" t="inlineStr">
        <is>
          <t>msnm</t>
        </is>
      </c>
      <c r="G2486" t="inlineStr">
        <is>
          <t>No aplica</t>
        </is>
      </c>
      <c r="H2486" t="inlineStr"/>
      <c r="I2486" t="inlineStr">
        <is>
          <t>SQM</t>
        </is>
      </c>
    </row>
    <row r="2487">
      <c r="A2487" t="inlineStr">
        <is>
          <t>L13-1</t>
        </is>
      </c>
      <c r="B2487" t="inlineStr">
        <is>
          <t>Profundidad del agua subterránea bajo el punto de referencia</t>
        </is>
      </c>
      <c r="C2487" t="n">
        <v>1</v>
      </c>
      <c r="D2487" t="inlineStr">
        <is>
          <t>4.113</t>
        </is>
      </c>
      <c r="E2487" t="inlineStr">
        <is>
          <t>13-10-2025 12:17:00</t>
        </is>
      </c>
      <c r="F2487" t="inlineStr">
        <is>
          <t>mbpr</t>
        </is>
      </c>
      <c r="G2487" t="inlineStr">
        <is>
          <t>No aplica</t>
        </is>
      </c>
      <c r="H2487" t="inlineStr"/>
      <c r="I2487" t="inlineStr">
        <is>
          <t>SQM</t>
        </is>
      </c>
    </row>
    <row r="2488">
      <c r="A2488" t="inlineStr">
        <is>
          <t>L13-1</t>
        </is>
      </c>
      <c r="B2488" t="inlineStr">
        <is>
          <t>Profundidad del agua subterránea bajo el nivel de terreno</t>
        </is>
      </c>
      <c r="C2488" t="n">
        <v>2</v>
      </c>
      <c r="D2488" t="n">
        <v>3.125</v>
      </c>
      <c r="E2488" t="inlineStr">
        <is>
          <t>13-10-2025 12:17:00</t>
        </is>
      </c>
      <c r="F2488" t="inlineStr">
        <is>
          <t>mbnt</t>
        </is>
      </c>
      <c r="G2488" t="inlineStr">
        <is>
          <t>No aplica</t>
        </is>
      </c>
      <c r="H2488" t="inlineStr"/>
      <c r="I2488" t="inlineStr">
        <is>
          <t>SQM</t>
        </is>
      </c>
    </row>
    <row r="2489">
      <c r="A2489" t="inlineStr">
        <is>
          <t>L13-1</t>
        </is>
      </c>
      <c r="B2489" t="inlineStr">
        <is>
          <t>Cota del agua subterránea</t>
        </is>
      </c>
      <c r="C2489" t="n">
        <v>3</v>
      </c>
      <c r="D2489" t="inlineStr">
        <is>
          <t>2315.333</t>
        </is>
      </c>
      <c r="E2489" t="inlineStr">
        <is>
          <t>10-11-2025 12:32:00</t>
        </is>
      </c>
      <c r="F2489" t="inlineStr">
        <is>
          <t>msnm</t>
        </is>
      </c>
      <c r="G2489" t="inlineStr">
        <is>
          <t>No aplica</t>
        </is>
      </c>
      <c r="H2489" t="inlineStr"/>
      <c r="I2489" t="inlineStr">
        <is>
          <t>SQM</t>
        </is>
      </c>
    </row>
    <row r="2490">
      <c r="A2490" t="inlineStr">
        <is>
          <t>L13-1</t>
        </is>
      </c>
      <c r="B2490" t="inlineStr">
        <is>
          <t>Profundidad del agua subterránea bajo el punto de referencia</t>
        </is>
      </c>
      <c r="C2490" t="n">
        <v>1</v>
      </c>
      <c r="D2490" t="inlineStr">
        <is>
          <t>4.112</t>
        </is>
      </c>
      <c r="E2490" t="inlineStr">
        <is>
          <t>10-11-2025 12:32:00</t>
        </is>
      </c>
      <c r="F2490" t="inlineStr">
        <is>
          <t>mbpr</t>
        </is>
      </c>
      <c r="G2490" t="inlineStr">
        <is>
          <t>No aplica</t>
        </is>
      </c>
      <c r="H2490" t="inlineStr"/>
      <c r="I2490" t="inlineStr">
        <is>
          <t>SQM</t>
        </is>
      </c>
    </row>
    <row r="2491">
      <c r="A2491" t="inlineStr">
        <is>
          <t>L13-1</t>
        </is>
      </c>
      <c r="B2491" t="inlineStr">
        <is>
          <t>Profundidad del agua subterránea bajo el nivel de terreno</t>
        </is>
      </c>
      <c r="C2491" t="n">
        <v>2</v>
      </c>
      <c r="D2491" t="n">
        <v>3.124</v>
      </c>
      <c r="E2491" t="inlineStr">
        <is>
          <t>10-11-2025 12:32:00</t>
        </is>
      </c>
      <c r="F2491" t="inlineStr">
        <is>
          <t>mbnt</t>
        </is>
      </c>
      <c r="G2491" t="inlineStr">
        <is>
          <t>No aplica</t>
        </is>
      </c>
      <c r="H2491" t="inlineStr"/>
      <c r="I2491" t="inlineStr">
        <is>
          <t>SQM</t>
        </is>
      </c>
    </row>
    <row r="2492">
      <c r="A2492" t="inlineStr">
        <is>
          <t>L13-1</t>
        </is>
      </c>
      <c r="B2492" t="inlineStr">
        <is>
          <t>Cota del agua subterránea</t>
        </is>
      </c>
      <c r="C2492" t="n">
        <v>3</v>
      </c>
      <c r="D2492" t="inlineStr">
        <is>
          <t>2315.313</t>
        </is>
      </c>
      <c r="E2492" t="inlineStr">
        <is>
          <t>12-12-2025 12:03:00</t>
        </is>
      </c>
      <c r="F2492" t="inlineStr">
        <is>
          <t>msnm</t>
        </is>
      </c>
      <c r="G2492" t="inlineStr">
        <is>
          <t>No aplica</t>
        </is>
      </c>
      <c r="H2492" t="inlineStr"/>
      <c r="I2492" t="inlineStr">
        <is>
          <t>SQM</t>
        </is>
      </c>
    </row>
    <row r="2493">
      <c r="A2493" t="inlineStr">
        <is>
          <t>L13-1</t>
        </is>
      </c>
      <c r="B2493" t="inlineStr">
        <is>
          <t>Profundidad del agua subterránea bajo el punto de referencia</t>
        </is>
      </c>
      <c r="C2493" t="n">
        <v>1</v>
      </c>
      <c r="D2493" t="inlineStr">
        <is>
          <t>4.132</t>
        </is>
      </c>
      <c r="E2493" t="inlineStr">
        <is>
          <t>12-12-2025 12:03:00</t>
        </is>
      </c>
      <c r="F2493" t="inlineStr">
        <is>
          <t>mbpr</t>
        </is>
      </c>
      <c r="G2493" t="inlineStr">
        <is>
          <t>No aplica</t>
        </is>
      </c>
      <c r="H2493" t="inlineStr"/>
      <c r="I2493" t="inlineStr">
        <is>
          <t>SQM</t>
        </is>
      </c>
    </row>
    <row r="2494">
      <c r="A2494" t="inlineStr">
        <is>
          <t>L13-1</t>
        </is>
      </c>
      <c r="B2494" t="inlineStr">
        <is>
          <t>Profundidad del agua subterránea bajo el nivel de terreno</t>
        </is>
      </c>
      <c r="C2494" t="n">
        <v>2</v>
      </c>
      <c r="D2494" t="n">
        <v>3.144</v>
      </c>
      <c r="E2494" t="inlineStr">
        <is>
          <t>12-12-2025 12:03:00</t>
        </is>
      </c>
      <c r="F2494" t="inlineStr">
        <is>
          <t>mbnt</t>
        </is>
      </c>
      <c r="G2494" t="inlineStr">
        <is>
          <t>No aplica</t>
        </is>
      </c>
      <c r="H2494" t="inlineStr"/>
      <c r="I2494" t="inlineStr">
        <is>
          <t>SQM</t>
        </is>
      </c>
    </row>
    <row r="2495">
      <c r="A2495" t="inlineStr">
        <is>
          <t>L13-2</t>
        </is>
      </c>
      <c r="B2495" t="inlineStr">
        <is>
          <t>Cota del agua subterránea</t>
        </is>
      </c>
      <c r="C2495" t="n">
        <v>3</v>
      </c>
      <c r="D2495" t="inlineStr">
        <is>
          <t>2307.300</t>
        </is>
      </c>
      <c r="E2495" t="inlineStr">
        <is>
          <t>14-07-2025 15:18:00</t>
        </is>
      </c>
      <c r="F2495" t="inlineStr">
        <is>
          <t>msnm</t>
        </is>
      </c>
      <c r="G2495" t="inlineStr">
        <is>
          <t>No aplica</t>
        </is>
      </c>
      <c r="H2495" t="inlineStr"/>
      <c r="I2495" t="inlineStr">
        <is>
          <t>SQM</t>
        </is>
      </c>
    </row>
    <row r="2496">
      <c r="A2496" t="inlineStr">
        <is>
          <t>L13-2</t>
        </is>
      </c>
      <c r="B2496" t="inlineStr">
        <is>
          <t>Profundidad del agua subterránea bajo el punto de referencia</t>
        </is>
      </c>
      <c r="C2496" t="n">
        <v>1</v>
      </c>
      <c r="D2496" t="inlineStr">
        <is>
          <t>1.926</t>
        </is>
      </c>
      <c r="E2496" t="inlineStr">
        <is>
          <t>14-07-2025 15:18:00</t>
        </is>
      </c>
      <c r="F2496" t="inlineStr">
        <is>
          <t>mbpr</t>
        </is>
      </c>
      <c r="G2496" t="inlineStr">
        <is>
          <t>No aplica</t>
        </is>
      </c>
      <c r="H2496" t="inlineStr"/>
      <c r="I2496" t="inlineStr">
        <is>
          <t>SQM</t>
        </is>
      </c>
    </row>
    <row r="2497">
      <c r="A2497" t="inlineStr">
        <is>
          <t>L13-2</t>
        </is>
      </c>
      <c r="B2497" t="inlineStr">
        <is>
          <t>Profundidad del agua subterránea bajo el nivel de terreno</t>
        </is>
      </c>
      <c r="C2497" t="n">
        <v>2</v>
      </c>
      <c r="D2497" t="n">
        <v>1.132</v>
      </c>
      <c r="E2497" t="inlineStr">
        <is>
          <t>14-07-2025 15:18:00</t>
        </is>
      </c>
      <c r="F2497" t="inlineStr">
        <is>
          <t>mbnt</t>
        </is>
      </c>
      <c r="G2497" t="inlineStr">
        <is>
          <t>No aplica</t>
        </is>
      </c>
      <c r="H2497" t="inlineStr"/>
      <c r="I2497" t="inlineStr">
        <is>
          <t>SQM</t>
        </is>
      </c>
    </row>
    <row r="2498">
      <c r="A2498" t="inlineStr">
        <is>
          <t>L13-2</t>
        </is>
      </c>
      <c r="B2498" t="inlineStr">
        <is>
          <t>Cota del agua subterránea</t>
        </is>
      </c>
      <c r="C2498" t="n">
        <v>3</v>
      </c>
      <c r="D2498" t="inlineStr">
        <is>
          <t>2307.311</t>
        </is>
      </c>
      <c r="E2498" t="inlineStr">
        <is>
          <t>11-08-2025 12:09:00</t>
        </is>
      </c>
      <c r="F2498" t="inlineStr">
        <is>
          <t>msnm</t>
        </is>
      </c>
      <c r="G2498" t="inlineStr">
        <is>
          <t>No aplica</t>
        </is>
      </c>
      <c r="H2498" t="inlineStr"/>
      <c r="I2498" t="inlineStr">
        <is>
          <t>SQM</t>
        </is>
      </c>
    </row>
    <row r="2499">
      <c r="A2499" t="inlineStr">
        <is>
          <t>L13-2</t>
        </is>
      </c>
      <c r="B2499" t="inlineStr">
        <is>
          <t>Profundidad del agua subterránea bajo el punto de referencia</t>
        </is>
      </c>
      <c r="C2499" t="n">
        <v>1</v>
      </c>
      <c r="D2499" t="inlineStr">
        <is>
          <t>1.915</t>
        </is>
      </c>
      <c r="E2499" t="inlineStr">
        <is>
          <t>11-08-2025 12:09:00</t>
        </is>
      </c>
      <c r="F2499" t="inlineStr">
        <is>
          <t>mbpr</t>
        </is>
      </c>
      <c r="G2499" t="inlineStr">
        <is>
          <t>No aplica</t>
        </is>
      </c>
      <c r="H2499" t="inlineStr"/>
      <c r="I2499" t="inlineStr">
        <is>
          <t>SQM</t>
        </is>
      </c>
    </row>
    <row r="2500">
      <c r="A2500" t="inlineStr">
        <is>
          <t>L13-2</t>
        </is>
      </c>
      <c r="B2500" t="inlineStr">
        <is>
          <t>Profundidad del agua subterránea bajo el nivel de terreno</t>
        </is>
      </c>
      <c r="C2500" t="n">
        <v>2</v>
      </c>
      <c r="D2500" t="n">
        <v>1.121</v>
      </c>
      <c r="E2500" t="inlineStr">
        <is>
          <t>11-08-2025 12:09:00</t>
        </is>
      </c>
      <c r="F2500" t="inlineStr">
        <is>
          <t>mbnt</t>
        </is>
      </c>
      <c r="G2500" t="inlineStr">
        <is>
          <t>No aplica</t>
        </is>
      </c>
      <c r="H2500" t="inlineStr"/>
      <c r="I2500" t="inlineStr">
        <is>
          <t>SQM</t>
        </is>
      </c>
    </row>
    <row r="2501">
      <c r="A2501" t="inlineStr">
        <is>
          <t>L13-2</t>
        </is>
      </c>
      <c r="B2501" t="inlineStr">
        <is>
          <t>Cota del agua subterránea</t>
        </is>
      </c>
      <c r="C2501" t="n">
        <v>3</v>
      </c>
      <c r="D2501" t="inlineStr">
        <is>
          <t>2307.315</t>
        </is>
      </c>
      <c r="E2501" t="inlineStr">
        <is>
          <t>11-09-2025 12:06:00</t>
        </is>
      </c>
      <c r="F2501" t="inlineStr">
        <is>
          <t>msnm</t>
        </is>
      </c>
      <c r="G2501" t="inlineStr">
        <is>
          <t>No aplica</t>
        </is>
      </c>
      <c r="H2501" t="inlineStr"/>
      <c r="I2501" t="inlineStr">
        <is>
          <t>SQM</t>
        </is>
      </c>
    </row>
    <row r="2502">
      <c r="A2502" t="inlineStr">
        <is>
          <t>L13-2</t>
        </is>
      </c>
      <c r="B2502" t="inlineStr">
        <is>
          <t>Profundidad del agua subterránea bajo el punto de referencia</t>
        </is>
      </c>
      <c r="C2502" t="n">
        <v>1</v>
      </c>
      <c r="D2502" t="inlineStr">
        <is>
          <t>1.911</t>
        </is>
      </c>
      <c r="E2502" t="inlineStr">
        <is>
          <t>11-09-2025 12:06:00</t>
        </is>
      </c>
      <c r="F2502" t="inlineStr">
        <is>
          <t>mbpr</t>
        </is>
      </c>
      <c r="G2502" t="inlineStr">
        <is>
          <t>No aplica</t>
        </is>
      </c>
      <c r="H2502" t="inlineStr"/>
      <c r="I2502" t="inlineStr">
        <is>
          <t>SQM</t>
        </is>
      </c>
    </row>
    <row r="2503">
      <c r="A2503" t="inlineStr">
        <is>
          <t>L13-2</t>
        </is>
      </c>
      <c r="B2503" t="inlineStr">
        <is>
          <t>Profundidad del agua subterránea bajo el nivel de terreno</t>
        </is>
      </c>
      <c r="C2503" t="n">
        <v>2</v>
      </c>
      <c r="D2503" t="n">
        <v>1.117</v>
      </c>
      <c r="E2503" t="inlineStr">
        <is>
          <t>11-09-2025 12:06:00</t>
        </is>
      </c>
      <c r="F2503" t="inlineStr">
        <is>
          <t>mbnt</t>
        </is>
      </c>
      <c r="G2503" t="inlineStr">
        <is>
          <t>No aplica</t>
        </is>
      </c>
      <c r="H2503" t="inlineStr"/>
      <c r="I2503" t="inlineStr">
        <is>
          <t>SQM</t>
        </is>
      </c>
    </row>
    <row r="2504">
      <c r="A2504" t="inlineStr">
        <is>
          <t>L13-2</t>
        </is>
      </c>
      <c r="B2504" t="inlineStr">
        <is>
          <t>Cota del agua subterránea</t>
        </is>
      </c>
      <c r="C2504" t="n">
        <v>3</v>
      </c>
      <c r="D2504" t="inlineStr">
        <is>
          <t>2307.311</t>
        </is>
      </c>
      <c r="E2504" t="inlineStr">
        <is>
          <t>13-10-2025 12:01:00</t>
        </is>
      </c>
      <c r="F2504" t="inlineStr">
        <is>
          <t>msnm</t>
        </is>
      </c>
      <c r="G2504" t="inlineStr">
        <is>
          <t>No aplica</t>
        </is>
      </c>
      <c r="H2504" t="inlineStr"/>
      <c r="I2504" t="inlineStr">
        <is>
          <t>SQM</t>
        </is>
      </c>
    </row>
    <row r="2505">
      <c r="A2505" t="inlineStr">
        <is>
          <t>L13-2</t>
        </is>
      </c>
      <c r="B2505" t="inlineStr">
        <is>
          <t>Profundidad del agua subterránea bajo el punto de referencia</t>
        </is>
      </c>
      <c r="C2505" t="n">
        <v>1</v>
      </c>
      <c r="D2505" t="inlineStr">
        <is>
          <t>1.915</t>
        </is>
      </c>
      <c r="E2505" t="inlineStr">
        <is>
          <t>13-10-2025 12:01:00</t>
        </is>
      </c>
      <c r="F2505" t="inlineStr">
        <is>
          <t>mbpr</t>
        </is>
      </c>
      <c r="G2505" t="inlineStr">
        <is>
          <t>No aplica</t>
        </is>
      </c>
      <c r="H2505" t="inlineStr"/>
      <c r="I2505" t="inlineStr">
        <is>
          <t>SQM</t>
        </is>
      </c>
    </row>
    <row r="2506">
      <c r="A2506" t="inlineStr">
        <is>
          <t>L13-2</t>
        </is>
      </c>
      <c r="B2506" t="inlineStr">
        <is>
          <t>Profundidad del agua subterránea bajo el nivel de terreno</t>
        </is>
      </c>
      <c r="C2506" t="n">
        <v>2</v>
      </c>
      <c r="D2506" t="n">
        <v>1.121</v>
      </c>
      <c r="E2506" t="inlineStr">
        <is>
          <t>13-10-2025 12:01:00</t>
        </is>
      </c>
      <c r="F2506" t="inlineStr">
        <is>
          <t>mbnt</t>
        </is>
      </c>
      <c r="G2506" t="inlineStr">
        <is>
          <t>No aplica</t>
        </is>
      </c>
      <c r="H2506" t="inlineStr"/>
      <c r="I2506" t="inlineStr">
        <is>
          <t>SQM</t>
        </is>
      </c>
    </row>
    <row r="2507">
      <c r="A2507" t="inlineStr">
        <is>
          <t>L13-2</t>
        </is>
      </c>
      <c r="B2507" t="inlineStr">
        <is>
          <t>Cota del agua subterránea</t>
        </is>
      </c>
      <c r="C2507" t="n">
        <v>3</v>
      </c>
      <c r="D2507" t="inlineStr">
        <is>
          <t>2307.294</t>
        </is>
      </c>
      <c r="E2507" t="inlineStr">
        <is>
          <t>10-11-2025 12:19:00</t>
        </is>
      </c>
      <c r="F2507" t="inlineStr">
        <is>
          <t>msnm</t>
        </is>
      </c>
      <c r="G2507" t="inlineStr">
        <is>
          <t>No aplica</t>
        </is>
      </c>
      <c r="H2507" t="inlineStr"/>
      <c r="I2507" t="inlineStr">
        <is>
          <t>SQM</t>
        </is>
      </c>
    </row>
    <row r="2508">
      <c r="A2508" t="inlineStr">
        <is>
          <t>L13-2</t>
        </is>
      </c>
      <c r="B2508" t="inlineStr">
        <is>
          <t>Profundidad del agua subterránea bajo el punto de referencia</t>
        </is>
      </c>
      <c r="C2508" t="n">
        <v>1</v>
      </c>
      <c r="D2508" t="inlineStr">
        <is>
          <t>1.932</t>
        </is>
      </c>
      <c r="E2508" t="inlineStr">
        <is>
          <t>10-11-2025 12:19:00</t>
        </is>
      </c>
      <c r="F2508" t="inlineStr">
        <is>
          <t>mbpr</t>
        </is>
      </c>
      <c r="G2508" t="inlineStr">
        <is>
          <t>No aplica</t>
        </is>
      </c>
      <c r="H2508" t="inlineStr"/>
      <c r="I2508" t="inlineStr">
        <is>
          <t>SQM</t>
        </is>
      </c>
    </row>
    <row r="2509">
      <c r="A2509" t="inlineStr">
        <is>
          <t>L13-2</t>
        </is>
      </c>
      <c r="B2509" t="inlineStr">
        <is>
          <t>Profundidad del agua subterránea bajo el nivel de terreno</t>
        </is>
      </c>
      <c r="C2509" t="n">
        <v>2</v>
      </c>
      <c r="D2509" t="n">
        <v>1.138</v>
      </c>
      <c r="E2509" t="inlineStr">
        <is>
          <t>10-11-2025 12:19:00</t>
        </is>
      </c>
      <c r="F2509" t="inlineStr">
        <is>
          <t>mbnt</t>
        </is>
      </c>
      <c r="G2509" t="inlineStr">
        <is>
          <t>No aplica</t>
        </is>
      </c>
      <c r="H2509" t="inlineStr"/>
      <c r="I2509" t="inlineStr">
        <is>
          <t>SQM</t>
        </is>
      </c>
    </row>
    <row r="2510">
      <c r="A2510" t="inlineStr">
        <is>
          <t>L13-2</t>
        </is>
      </c>
      <c r="B2510" t="inlineStr">
        <is>
          <t>Cota del agua subterránea</t>
        </is>
      </c>
      <c r="C2510" t="n">
        <v>3</v>
      </c>
      <c r="D2510" t="inlineStr">
        <is>
          <t>2307.251</t>
        </is>
      </c>
      <c r="E2510" t="inlineStr">
        <is>
          <t>12-12-2025 11:53:00</t>
        </is>
      </c>
      <c r="F2510" t="inlineStr">
        <is>
          <t>msnm</t>
        </is>
      </c>
      <c r="G2510" t="inlineStr">
        <is>
          <t>No aplica</t>
        </is>
      </c>
      <c r="H2510" t="inlineStr"/>
      <c r="I2510" t="inlineStr">
        <is>
          <t>SQM</t>
        </is>
      </c>
    </row>
    <row r="2511">
      <c r="A2511" t="inlineStr">
        <is>
          <t>L13-2</t>
        </is>
      </c>
      <c r="B2511" t="inlineStr">
        <is>
          <t>Profundidad del agua subterránea bajo el punto de referencia</t>
        </is>
      </c>
      <c r="C2511" t="n">
        <v>1</v>
      </c>
      <c r="D2511" t="inlineStr">
        <is>
          <t>1.975</t>
        </is>
      </c>
      <c r="E2511" t="inlineStr">
        <is>
          <t>12-12-2025 11:53:00</t>
        </is>
      </c>
      <c r="F2511" t="inlineStr">
        <is>
          <t>mbpr</t>
        </is>
      </c>
      <c r="G2511" t="inlineStr">
        <is>
          <t>No aplica</t>
        </is>
      </c>
      <c r="H2511" t="inlineStr"/>
      <c r="I2511" t="inlineStr">
        <is>
          <t>SQM</t>
        </is>
      </c>
    </row>
    <row r="2512">
      <c r="A2512" t="inlineStr">
        <is>
          <t>L13-2</t>
        </is>
      </c>
      <c r="B2512" t="inlineStr">
        <is>
          <t>Profundidad del agua subterránea bajo el nivel de terreno</t>
        </is>
      </c>
      <c r="C2512" t="n">
        <v>2</v>
      </c>
      <c r="D2512" t="n">
        <v>1.181</v>
      </c>
      <c r="E2512" t="inlineStr">
        <is>
          <t>12-12-2025 11:53:00</t>
        </is>
      </c>
      <c r="F2512" t="inlineStr">
        <is>
          <t>mbnt</t>
        </is>
      </c>
      <c r="G2512" t="inlineStr">
        <is>
          <t>No aplica</t>
        </is>
      </c>
      <c r="H2512" t="inlineStr"/>
      <c r="I2512" t="inlineStr">
        <is>
          <t>SQM</t>
        </is>
      </c>
    </row>
    <row r="2513">
      <c r="A2513" t="inlineStr">
        <is>
          <t>L13-3</t>
        </is>
      </c>
      <c r="B2513" t="inlineStr">
        <is>
          <t>Cota del agua subterránea</t>
        </is>
      </c>
      <c r="C2513" t="n">
        <v>3</v>
      </c>
      <c r="D2513" t="inlineStr">
        <is>
          <t>2302.828</t>
        </is>
      </c>
      <c r="E2513" t="inlineStr">
        <is>
          <t>07-07-2025 15:52:00</t>
        </is>
      </c>
      <c r="F2513" t="inlineStr">
        <is>
          <t>msnm</t>
        </is>
      </c>
      <c r="G2513" t="inlineStr">
        <is>
          <t>No aplica</t>
        </is>
      </c>
      <c r="H2513" t="inlineStr"/>
      <c r="I2513" t="inlineStr">
        <is>
          <t>SQM</t>
        </is>
      </c>
    </row>
    <row r="2514">
      <c r="A2514" t="inlineStr">
        <is>
          <t>L13-3</t>
        </is>
      </c>
      <c r="B2514" t="inlineStr">
        <is>
          <t>Profundidad del agua subterránea bajo el punto de referencia</t>
        </is>
      </c>
      <c r="C2514" t="n">
        <v>1</v>
      </c>
      <c r="D2514" t="inlineStr">
        <is>
          <t>1.982</t>
        </is>
      </c>
      <c r="E2514" t="inlineStr">
        <is>
          <t>07-07-2025 15:52:00</t>
        </is>
      </c>
      <c r="F2514" t="inlineStr">
        <is>
          <t>mbpr</t>
        </is>
      </c>
      <c r="G2514" t="inlineStr">
        <is>
          <t>No aplica</t>
        </is>
      </c>
      <c r="H2514" t="inlineStr"/>
      <c r="I2514" t="inlineStr">
        <is>
          <t>SQM</t>
        </is>
      </c>
    </row>
    <row r="2515">
      <c r="A2515" t="inlineStr">
        <is>
          <t>L13-3</t>
        </is>
      </c>
      <c r="B2515" t="inlineStr">
        <is>
          <t>Profundidad del agua subterránea bajo el nivel de terreno</t>
        </is>
      </c>
      <c r="C2515" t="n">
        <v>2</v>
      </c>
      <c r="D2515" t="n">
        <v>1.057</v>
      </c>
      <c r="E2515" t="inlineStr">
        <is>
          <t>07-07-2025 15:52:00</t>
        </is>
      </c>
      <c r="F2515" t="inlineStr">
        <is>
          <t>mbnt</t>
        </is>
      </c>
      <c r="G2515" t="inlineStr">
        <is>
          <t>No aplica</t>
        </is>
      </c>
      <c r="H2515" t="inlineStr"/>
      <c r="I2515" t="inlineStr">
        <is>
          <t>SQM</t>
        </is>
      </c>
    </row>
    <row r="2516">
      <c r="A2516" t="inlineStr">
        <is>
          <t>L13-3</t>
        </is>
      </c>
      <c r="B2516" t="inlineStr">
        <is>
          <t>Cota del agua subterránea</t>
        </is>
      </c>
      <c r="C2516" t="n">
        <v>3</v>
      </c>
      <c r="D2516" t="inlineStr">
        <is>
          <t>2302.844</t>
        </is>
      </c>
      <c r="E2516" t="inlineStr">
        <is>
          <t>17-07-2025 10:19:00</t>
        </is>
      </c>
      <c r="F2516" t="inlineStr">
        <is>
          <t>msnm</t>
        </is>
      </c>
      <c r="G2516" t="inlineStr">
        <is>
          <t>No aplica</t>
        </is>
      </c>
      <c r="H2516" t="inlineStr"/>
      <c r="I2516" t="inlineStr">
        <is>
          <t>SQM</t>
        </is>
      </c>
    </row>
    <row r="2517">
      <c r="A2517" t="inlineStr">
        <is>
          <t>L13-3</t>
        </is>
      </c>
      <c r="B2517" t="inlineStr">
        <is>
          <t>Profundidad del agua subterránea bajo el punto de referencia</t>
        </is>
      </c>
      <c r="C2517" t="n">
        <v>1</v>
      </c>
      <c r="D2517" t="inlineStr">
        <is>
          <t>1.966</t>
        </is>
      </c>
      <c r="E2517" t="inlineStr">
        <is>
          <t>17-07-2025 10:19:00</t>
        </is>
      </c>
      <c r="F2517" t="inlineStr">
        <is>
          <t>mbpr</t>
        </is>
      </c>
      <c r="G2517" t="inlineStr">
        <is>
          <t>No aplica</t>
        </is>
      </c>
      <c r="H2517" t="inlineStr"/>
      <c r="I2517" t="inlineStr">
        <is>
          <t>SQM</t>
        </is>
      </c>
    </row>
    <row r="2518">
      <c r="A2518" t="inlineStr">
        <is>
          <t>L13-3</t>
        </is>
      </c>
      <c r="B2518" t="inlineStr">
        <is>
          <t>Profundidad del agua subterránea bajo el nivel de terreno</t>
        </is>
      </c>
      <c r="C2518" t="n">
        <v>2</v>
      </c>
      <c r="D2518" t="n">
        <v>1.041</v>
      </c>
      <c r="E2518" t="inlineStr">
        <is>
          <t>17-07-2025 10:19:00</t>
        </is>
      </c>
      <c r="F2518" t="inlineStr">
        <is>
          <t>mbnt</t>
        </is>
      </c>
      <c r="G2518" t="inlineStr">
        <is>
          <t>No aplica</t>
        </is>
      </c>
      <c r="H2518" t="inlineStr"/>
      <c r="I2518" t="inlineStr">
        <is>
          <t>SQM</t>
        </is>
      </c>
    </row>
    <row r="2519">
      <c r="A2519" t="inlineStr">
        <is>
          <t>L13-3</t>
        </is>
      </c>
      <c r="B2519" t="inlineStr">
        <is>
          <t>Cota del agua subterránea</t>
        </is>
      </c>
      <c r="C2519" t="n">
        <v>3</v>
      </c>
      <c r="D2519" t="inlineStr">
        <is>
          <t>2302.876</t>
        </is>
      </c>
      <c r="E2519" t="inlineStr">
        <is>
          <t>11-08-2025 14:10:00</t>
        </is>
      </c>
      <c r="F2519" t="inlineStr">
        <is>
          <t>msnm</t>
        </is>
      </c>
      <c r="G2519" t="inlineStr">
        <is>
          <t>No aplica</t>
        </is>
      </c>
      <c r="H2519" t="inlineStr"/>
      <c r="I2519" t="inlineStr">
        <is>
          <t>SQM</t>
        </is>
      </c>
    </row>
    <row r="2520">
      <c r="A2520" t="inlineStr">
        <is>
          <t>L13-3</t>
        </is>
      </c>
      <c r="B2520" t="inlineStr">
        <is>
          <t>Profundidad del agua subterránea bajo el punto de referencia</t>
        </is>
      </c>
      <c r="C2520" t="n">
        <v>1</v>
      </c>
      <c r="D2520" t="inlineStr">
        <is>
          <t>1.934</t>
        </is>
      </c>
      <c r="E2520" t="inlineStr">
        <is>
          <t>11-08-2025 14:10:00</t>
        </is>
      </c>
      <c r="F2520" t="inlineStr">
        <is>
          <t>mbpr</t>
        </is>
      </c>
      <c r="G2520" t="inlineStr">
        <is>
          <t>No aplica</t>
        </is>
      </c>
      <c r="H2520" t="inlineStr"/>
      <c r="I2520" t="inlineStr">
        <is>
          <t>SQM</t>
        </is>
      </c>
    </row>
    <row r="2521">
      <c r="A2521" t="inlineStr">
        <is>
          <t>L13-3</t>
        </is>
      </c>
      <c r="B2521" t="inlineStr">
        <is>
          <t>Profundidad del agua subterránea bajo el nivel de terreno</t>
        </is>
      </c>
      <c r="C2521" t="n">
        <v>2</v>
      </c>
      <c r="D2521" t="n">
        <v>1.009</v>
      </c>
      <c r="E2521" t="inlineStr">
        <is>
          <t>11-08-2025 14:10:00</t>
        </is>
      </c>
      <c r="F2521" t="inlineStr">
        <is>
          <t>mbnt</t>
        </is>
      </c>
      <c r="G2521" t="inlineStr">
        <is>
          <t>No aplica</t>
        </is>
      </c>
      <c r="H2521" t="inlineStr"/>
      <c r="I2521" t="inlineStr">
        <is>
          <t>SQM</t>
        </is>
      </c>
    </row>
    <row r="2522">
      <c r="A2522" t="inlineStr">
        <is>
          <t>L13-3</t>
        </is>
      </c>
      <c r="B2522" t="inlineStr">
        <is>
          <t>Cota del agua subterránea</t>
        </is>
      </c>
      <c r="C2522" t="n">
        <v>3</v>
      </c>
      <c r="D2522" t="inlineStr">
        <is>
          <t>2302.892</t>
        </is>
      </c>
      <c r="E2522" t="inlineStr">
        <is>
          <t>04-09-2025 14:18:00</t>
        </is>
      </c>
      <c r="F2522" t="inlineStr">
        <is>
          <t>msnm</t>
        </is>
      </c>
      <c r="G2522" t="inlineStr">
        <is>
          <t>No aplica</t>
        </is>
      </c>
      <c r="H2522" t="inlineStr"/>
      <c r="I2522" t="inlineStr">
        <is>
          <t>SQM</t>
        </is>
      </c>
    </row>
    <row r="2523">
      <c r="A2523" t="inlineStr">
        <is>
          <t>L13-3</t>
        </is>
      </c>
      <c r="B2523" t="inlineStr">
        <is>
          <t>Profundidad del agua subterránea bajo el punto de referencia</t>
        </is>
      </c>
      <c r="C2523" t="n">
        <v>1</v>
      </c>
      <c r="D2523" t="inlineStr">
        <is>
          <t>1.918</t>
        </is>
      </c>
      <c r="E2523" t="inlineStr">
        <is>
          <t>04-09-2025 14:18:00</t>
        </is>
      </c>
      <c r="F2523" t="inlineStr">
        <is>
          <t>mbpr</t>
        </is>
      </c>
      <c r="G2523" t="inlineStr">
        <is>
          <t>No aplica</t>
        </is>
      </c>
      <c r="H2523" t="inlineStr"/>
      <c r="I2523" t="inlineStr">
        <is>
          <t>SQM</t>
        </is>
      </c>
    </row>
    <row r="2524">
      <c r="A2524" t="inlineStr">
        <is>
          <t>L13-3</t>
        </is>
      </c>
      <c r="B2524" t="inlineStr">
        <is>
          <t>Profundidad del agua subterránea bajo el nivel de terreno</t>
        </is>
      </c>
      <c r="C2524" t="n">
        <v>2</v>
      </c>
      <c r="D2524" t="n">
        <v>0.993</v>
      </c>
      <c r="E2524" t="inlineStr">
        <is>
          <t>04-09-2025 14:18:00</t>
        </is>
      </c>
      <c r="F2524" t="inlineStr">
        <is>
          <t>mbnt</t>
        </is>
      </c>
      <c r="G2524" t="inlineStr">
        <is>
          <t>No aplica</t>
        </is>
      </c>
      <c r="H2524" t="inlineStr"/>
      <c r="I2524" t="inlineStr">
        <is>
          <t>SQM</t>
        </is>
      </c>
    </row>
    <row r="2525">
      <c r="A2525" t="inlineStr">
        <is>
          <t>L13-3</t>
        </is>
      </c>
      <c r="B2525" t="inlineStr">
        <is>
          <t>Cota del agua subterránea</t>
        </is>
      </c>
      <c r="C2525" t="n">
        <v>3</v>
      </c>
      <c r="D2525" t="inlineStr">
        <is>
          <t>2302.895</t>
        </is>
      </c>
      <c r="E2525" t="inlineStr">
        <is>
          <t>20-10-2025 15:47:00</t>
        </is>
      </c>
      <c r="F2525" t="inlineStr">
        <is>
          <t>msnm</t>
        </is>
      </c>
      <c r="G2525" t="inlineStr">
        <is>
          <t>No aplica</t>
        </is>
      </c>
      <c r="H2525" t="inlineStr"/>
      <c r="I2525" t="inlineStr">
        <is>
          <t>SQM</t>
        </is>
      </c>
    </row>
    <row r="2526">
      <c r="A2526" t="inlineStr">
        <is>
          <t>L13-3</t>
        </is>
      </c>
      <c r="B2526" t="inlineStr">
        <is>
          <t>Profundidad del agua subterránea bajo el punto de referencia</t>
        </is>
      </c>
      <c r="C2526" t="n">
        <v>1</v>
      </c>
      <c r="D2526" t="inlineStr">
        <is>
          <t>1.915</t>
        </is>
      </c>
      <c r="E2526" t="inlineStr">
        <is>
          <t>20-10-2025 15:47:00</t>
        </is>
      </c>
      <c r="F2526" t="inlineStr">
        <is>
          <t>mbpr</t>
        </is>
      </c>
      <c r="G2526" t="inlineStr">
        <is>
          <t>No aplica</t>
        </is>
      </c>
      <c r="H2526" t="inlineStr"/>
      <c r="I2526" t="inlineStr">
        <is>
          <t>SQM</t>
        </is>
      </c>
    </row>
    <row r="2527">
      <c r="A2527" t="inlineStr">
        <is>
          <t>L13-3</t>
        </is>
      </c>
      <c r="B2527" t="inlineStr">
        <is>
          <t>Profundidad del agua subterránea bajo el nivel de terreno</t>
        </is>
      </c>
      <c r="C2527" t="n">
        <v>2</v>
      </c>
      <c r="D2527" t="n">
        <v>0.99</v>
      </c>
      <c r="E2527" t="inlineStr">
        <is>
          <t>20-10-2025 15:47:00</t>
        </is>
      </c>
      <c r="F2527" t="inlineStr">
        <is>
          <t>mbnt</t>
        </is>
      </c>
      <c r="G2527" t="inlineStr">
        <is>
          <t>No aplica</t>
        </is>
      </c>
      <c r="H2527" t="inlineStr"/>
      <c r="I2527" t="inlineStr">
        <is>
          <t>SQM</t>
        </is>
      </c>
    </row>
    <row r="2528">
      <c r="A2528" t="inlineStr">
        <is>
          <t>L13-3</t>
        </is>
      </c>
      <c r="B2528" t="inlineStr">
        <is>
          <t>Cota del agua subterránea</t>
        </is>
      </c>
      <c r="C2528" t="n">
        <v>3</v>
      </c>
      <c r="D2528" t="inlineStr">
        <is>
          <t>2302.878</t>
        </is>
      </c>
      <c r="E2528" t="inlineStr">
        <is>
          <t>03-11-2025 13:07:00</t>
        </is>
      </c>
      <c r="F2528" t="inlineStr">
        <is>
          <t>msnm</t>
        </is>
      </c>
      <c r="G2528" t="inlineStr">
        <is>
          <t>No aplica</t>
        </is>
      </c>
      <c r="H2528" t="inlineStr"/>
      <c r="I2528" t="inlineStr">
        <is>
          <t>SQM</t>
        </is>
      </c>
    </row>
    <row r="2529">
      <c r="A2529" t="inlineStr">
        <is>
          <t>L13-3</t>
        </is>
      </c>
      <c r="B2529" t="inlineStr">
        <is>
          <t>Profundidad del agua subterránea bajo el punto de referencia</t>
        </is>
      </c>
      <c r="C2529" t="n">
        <v>1</v>
      </c>
      <c r="D2529" t="inlineStr">
        <is>
          <t>1.932</t>
        </is>
      </c>
      <c r="E2529" t="inlineStr">
        <is>
          <t>03-11-2025 13:07:00</t>
        </is>
      </c>
      <c r="F2529" t="inlineStr">
        <is>
          <t>mbpr</t>
        </is>
      </c>
      <c r="G2529" t="inlineStr">
        <is>
          <t>No aplica</t>
        </is>
      </c>
      <c r="H2529" t="inlineStr"/>
      <c r="I2529" t="inlineStr">
        <is>
          <t>SQM</t>
        </is>
      </c>
    </row>
    <row r="2530">
      <c r="A2530" t="inlineStr">
        <is>
          <t>L13-3</t>
        </is>
      </c>
      <c r="B2530" t="inlineStr">
        <is>
          <t>Profundidad del agua subterránea bajo el nivel de terreno</t>
        </is>
      </c>
      <c r="C2530" t="n">
        <v>2</v>
      </c>
      <c r="D2530" t="n">
        <v>1.007</v>
      </c>
      <c r="E2530" t="inlineStr">
        <is>
          <t>03-11-2025 13:07:00</t>
        </is>
      </c>
      <c r="F2530" t="inlineStr">
        <is>
          <t>mbnt</t>
        </is>
      </c>
      <c r="G2530" t="inlineStr">
        <is>
          <t>No aplica</t>
        </is>
      </c>
      <c r="H2530" t="inlineStr"/>
      <c r="I2530" t="inlineStr">
        <is>
          <t>SQM</t>
        </is>
      </c>
    </row>
    <row r="2531">
      <c r="A2531" t="inlineStr">
        <is>
          <t>L13-3</t>
        </is>
      </c>
      <c r="B2531" t="inlineStr">
        <is>
          <t>Cota del agua subterránea</t>
        </is>
      </c>
      <c r="C2531" t="n">
        <v>3</v>
      </c>
      <c r="D2531" t="inlineStr">
        <is>
          <t>2302.847</t>
        </is>
      </c>
      <c r="E2531" t="inlineStr">
        <is>
          <t>01-12-2025 13:08:00</t>
        </is>
      </c>
      <c r="F2531" t="inlineStr">
        <is>
          <t>msnm</t>
        </is>
      </c>
      <c r="G2531" t="inlineStr">
        <is>
          <t>No aplica</t>
        </is>
      </c>
      <c r="H2531" t="inlineStr"/>
      <c r="I2531" t="inlineStr">
        <is>
          <t>SQM</t>
        </is>
      </c>
    </row>
    <row r="2532">
      <c r="A2532" t="inlineStr">
        <is>
          <t>L13-3</t>
        </is>
      </c>
      <c r="B2532" t="inlineStr">
        <is>
          <t>Profundidad del agua subterránea bajo el punto de referencia</t>
        </is>
      </c>
      <c r="C2532" t="n">
        <v>1</v>
      </c>
      <c r="D2532" t="inlineStr">
        <is>
          <t>1.963</t>
        </is>
      </c>
      <c r="E2532" t="inlineStr">
        <is>
          <t>01-12-2025 13:08:00</t>
        </is>
      </c>
      <c r="F2532" t="inlineStr">
        <is>
          <t>mbpr</t>
        </is>
      </c>
      <c r="G2532" t="inlineStr">
        <is>
          <t>No aplica</t>
        </is>
      </c>
      <c r="H2532" t="inlineStr"/>
      <c r="I2532" t="inlineStr">
        <is>
          <t>SQM</t>
        </is>
      </c>
    </row>
    <row r="2533">
      <c r="A2533" t="inlineStr">
        <is>
          <t>L13-3</t>
        </is>
      </c>
      <c r="B2533" t="inlineStr">
        <is>
          <t>Profundidad del agua subterránea bajo el nivel de terreno</t>
        </is>
      </c>
      <c r="C2533" t="n">
        <v>2</v>
      </c>
      <c r="D2533" t="n">
        <v>1.038</v>
      </c>
      <c r="E2533" t="inlineStr">
        <is>
          <t>01-12-2025 13:08:00</t>
        </is>
      </c>
      <c r="F2533" t="inlineStr">
        <is>
          <t>mbnt</t>
        </is>
      </c>
      <c r="G2533" t="inlineStr">
        <is>
          <t>No aplica</t>
        </is>
      </c>
      <c r="H2533" t="inlineStr"/>
      <c r="I2533" t="inlineStr">
        <is>
          <t>SQM</t>
        </is>
      </c>
    </row>
    <row r="2534">
      <c r="A2534" t="inlineStr">
        <is>
          <t>L13-4</t>
        </is>
      </c>
      <c r="B2534" t="inlineStr">
        <is>
          <t>Cota del agua subterránea</t>
        </is>
      </c>
      <c r="C2534" t="n">
        <v>3</v>
      </c>
      <c r="D2534" t="inlineStr">
        <is>
          <t>2301.549</t>
        </is>
      </c>
      <c r="E2534" t="inlineStr">
        <is>
          <t>07-07-2025 16:02:00</t>
        </is>
      </c>
      <c r="F2534" t="inlineStr">
        <is>
          <t>msnm</t>
        </is>
      </c>
      <c r="G2534" t="inlineStr">
        <is>
          <t>No aplica</t>
        </is>
      </c>
      <c r="H2534" t="inlineStr"/>
      <c r="I2534" t="inlineStr">
        <is>
          <t>SQM</t>
        </is>
      </c>
    </row>
    <row r="2535">
      <c r="A2535" t="inlineStr">
        <is>
          <t>L13-4</t>
        </is>
      </c>
      <c r="B2535" t="inlineStr">
        <is>
          <t>Profundidad del agua subterránea bajo el punto de referencia</t>
        </is>
      </c>
      <c r="C2535" t="n">
        <v>1</v>
      </c>
      <c r="D2535" t="inlineStr">
        <is>
          <t>0.923</t>
        </is>
      </c>
      <c r="E2535" t="inlineStr">
        <is>
          <t>07-07-2025 16:02:00</t>
        </is>
      </c>
      <c r="F2535" t="inlineStr">
        <is>
          <t>mbpr</t>
        </is>
      </c>
      <c r="G2535" t="inlineStr">
        <is>
          <t>No aplica</t>
        </is>
      </c>
      <c r="H2535" t="inlineStr"/>
      <c r="I2535" t="inlineStr">
        <is>
          <t>SQM</t>
        </is>
      </c>
    </row>
    <row r="2536">
      <c r="A2536" t="inlineStr">
        <is>
          <t>L13-4</t>
        </is>
      </c>
      <c r="B2536" t="inlineStr">
        <is>
          <t>Profundidad del agua subterránea bajo el nivel de terreno</t>
        </is>
      </c>
      <c r="C2536" t="n">
        <v>2</v>
      </c>
      <c r="D2536" t="n">
        <v>-0.07199999999999999</v>
      </c>
      <c r="E2536" t="inlineStr">
        <is>
          <t>07-07-2025 16:02:00</t>
        </is>
      </c>
      <c r="F2536" t="inlineStr">
        <is>
          <t>mbnt</t>
        </is>
      </c>
      <c r="G2536" t="inlineStr">
        <is>
          <t>No aplica</t>
        </is>
      </c>
      <c r="H2536" t="inlineStr"/>
      <c r="I2536" t="inlineStr">
        <is>
          <t>SQM</t>
        </is>
      </c>
    </row>
    <row r="2537">
      <c r="A2537" t="inlineStr">
        <is>
          <t>L13-4</t>
        </is>
      </c>
      <c r="B2537" t="inlineStr">
        <is>
          <t>Cota del agua subterránea</t>
        </is>
      </c>
      <c r="C2537" t="n">
        <v>3</v>
      </c>
      <c r="D2537" t="inlineStr">
        <is>
          <t>2301.557</t>
        </is>
      </c>
      <c r="E2537" t="inlineStr">
        <is>
          <t>11-08-2025 13:59:00</t>
        </is>
      </c>
      <c r="F2537" t="inlineStr">
        <is>
          <t>msnm</t>
        </is>
      </c>
      <c r="G2537" t="inlineStr">
        <is>
          <t>No aplica</t>
        </is>
      </c>
      <c r="H2537" t="inlineStr"/>
      <c r="I2537" t="inlineStr">
        <is>
          <t>SQM</t>
        </is>
      </c>
    </row>
    <row r="2538">
      <c r="A2538" t="inlineStr">
        <is>
          <t>L13-4</t>
        </is>
      </c>
      <c r="B2538" t="inlineStr">
        <is>
          <t>Profundidad del agua subterránea bajo el punto de referencia</t>
        </is>
      </c>
      <c r="C2538" t="n">
        <v>1</v>
      </c>
      <c r="D2538" t="inlineStr">
        <is>
          <t>0.915</t>
        </is>
      </c>
      <c r="E2538" t="inlineStr">
        <is>
          <t>11-08-2025 13:59:00</t>
        </is>
      </c>
      <c r="F2538" t="inlineStr">
        <is>
          <t>mbpr</t>
        </is>
      </c>
      <c r="G2538" t="inlineStr">
        <is>
          <t>No aplica</t>
        </is>
      </c>
      <c r="H2538" t="inlineStr"/>
      <c r="I2538" t="inlineStr">
        <is>
          <t>SQM</t>
        </is>
      </c>
    </row>
    <row r="2539">
      <c r="A2539" t="inlineStr">
        <is>
          <t>L13-4</t>
        </is>
      </c>
      <c r="B2539" t="inlineStr">
        <is>
          <t>Profundidad del agua subterránea bajo el nivel de terreno</t>
        </is>
      </c>
      <c r="C2539" t="n">
        <v>2</v>
      </c>
      <c r="D2539" t="n">
        <v>-0.08</v>
      </c>
      <c r="E2539" t="inlineStr">
        <is>
          <t>11-08-2025 13:59:00</t>
        </is>
      </c>
      <c r="F2539" t="inlineStr">
        <is>
          <t>mbnt</t>
        </is>
      </c>
      <c r="G2539" t="inlineStr">
        <is>
          <t>No aplica</t>
        </is>
      </c>
      <c r="H2539" t="inlineStr"/>
      <c r="I2539" t="inlineStr">
        <is>
          <t>SQM</t>
        </is>
      </c>
    </row>
    <row r="2540">
      <c r="A2540" t="inlineStr">
        <is>
          <t>L13-4</t>
        </is>
      </c>
      <c r="B2540" t="inlineStr">
        <is>
          <t>Cota del agua subterránea</t>
        </is>
      </c>
      <c r="C2540" t="n">
        <v>3</v>
      </c>
      <c r="D2540" t="inlineStr">
        <is>
          <t>2301.553</t>
        </is>
      </c>
      <c r="E2540" t="inlineStr">
        <is>
          <t>04-09-2025 14:05:00</t>
        </is>
      </c>
      <c r="F2540" t="inlineStr">
        <is>
          <t>msnm</t>
        </is>
      </c>
      <c r="G2540" t="inlineStr">
        <is>
          <t>No aplica</t>
        </is>
      </c>
      <c r="H2540" t="inlineStr"/>
      <c r="I2540" t="inlineStr">
        <is>
          <t>SQM</t>
        </is>
      </c>
    </row>
    <row r="2541">
      <c r="A2541" t="inlineStr">
        <is>
          <t>L13-4</t>
        </is>
      </c>
      <c r="B2541" t="inlineStr">
        <is>
          <t>Profundidad del agua subterránea bajo el punto de referencia</t>
        </is>
      </c>
      <c r="C2541" t="n">
        <v>1</v>
      </c>
      <c r="D2541" t="inlineStr">
        <is>
          <t>0.919</t>
        </is>
      </c>
      <c r="E2541" t="inlineStr">
        <is>
          <t>04-09-2025 14:05:00</t>
        </is>
      </c>
      <c r="F2541" t="inlineStr">
        <is>
          <t>mbpr</t>
        </is>
      </c>
      <c r="G2541" t="inlineStr">
        <is>
          <t>No aplica</t>
        </is>
      </c>
      <c r="H2541" t="inlineStr"/>
      <c r="I2541" t="inlineStr">
        <is>
          <t>SQM</t>
        </is>
      </c>
    </row>
    <row r="2542">
      <c r="A2542" t="inlineStr">
        <is>
          <t>L13-4</t>
        </is>
      </c>
      <c r="B2542" t="inlineStr">
        <is>
          <t>Profundidad del agua subterránea bajo el nivel de terreno</t>
        </is>
      </c>
      <c r="C2542" t="n">
        <v>2</v>
      </c>
      <c r="D2542" t="n">
        <v>-0.076</v>
      </c>
      <c r="E2542" t="inlineStr">
        <is>
          <t>04-09-2025 14:05:00</t>
        </is>
      </c>
      <c r="F2542" t="inlineStr">
        <is>
          <t>mbnt</t>
        </is>
      </c>
      <c r="G2542" t="inlineStr">
        <is>
          <t>No aplica</t>
        </is>
      </c>
      <c r="H2542" t="inlineStr"/>
      <c r="I2542" t="inlineStr">
        <is>
          <t>SQM</t>
        </is>
      </c>
    </row>
    <row r="2543">
      <c r="A2543" t="inlineStr">
        <is>
          <t>L13-4</t>
        </is>
      </c>
      <c r="B2543" t="inlineStr">
        <is>
          <t>Cota del agua subterránea</t>
        </is>
      </c>
      <c r="C2543" t="n">
        <v>3</v>
      </c>
      <c r="D2543" t="inlineStr">
        <is>
          <t>2301.533</t>
        </is>
      </c>
      <c r="E2543" t="inlineStr">
        <is>
          <t>20-10-2025 15:31:00</t>
        </is>
      </c>
      <c r="F2543" t="inlineStr">
        <is>
          <t>msnm</t>
        </is>
      </c>
      <c r="G2543" t="inlineStr">
        <is>
          <t>No aplica</t>
        </is>
      </c>
      <c r="H2543" t="inlineStr"/>
      <c r="I2543" t="inlineStr">
        <is>
          <t>SQM</t>
        </is>
      </c>
    </row>
    <row r="2544">
      <c r="A2544" t="inlineStr">
        <is>
          <t>L13-4</t>
        </is>
      </c>
      <c r="B2544" t="inlineStr">
        <is>
          <t>Profundidad del agua subterránea bajo el punto de referencia</t>
        </is>
      </c>
      <c r="C2544" t="n">
        <v>1</v>
      </c>
      <c r="D2544" t="inlineStr">
        <is>
          <t>0.939</t>
        </is>
      </c>
      <c r="E2544" t="inlineStr">
        <is>
          <t>20-10-2025 15:31:00</t>
        </is>
      </c>
      <c r="F2544" t="inlineStr">
        <is>
          <t>mbpr</t>
        </is>
      </c>
      <c r="G2544" t="inlineStr">
        <is>
          <t>No aplica</t>
        </is>
      </c>
      <c r="H2544" t="inlineStr"/>
      <c r="I2544" t="inlineStr">
        <is>
          <t>SQM</t>
        </is>
      </c>
    </row>
    <row r="2545">
      <c r="A2545" t="inlineStr">
        <is>
          <t>L13-4</t>
        </is>
      </c>
      <c r="B2545" t="inlineStr">
        <is>
          <t>Profundidad del agua subterránea bajo el nivel de terreno</t>
        </is>
      </c>
      <c r="C2545" t="n">
        <v>2</v>
      </c>
      <c r="D2545" t="n">
        <v>-0.056</v>
      </c>
      <c r="E2545" t="inlineStr">
        <is>
          <t>20-10-2025 15:31:00</t>
        </is>
      </c>
      <c r="F2545" t="inlineStr">
        <is>
          <t>mbnt</t>
        </is>
      </c>
      <c r="G2545" t="inlineStr">
        <is>
          <t>No aplica</t>
        </is>
      </c>
      <c r="H2545" t="inlineStr"/>
      <c r="I2545" t="inlineStr">
        <is>
          <t>SQM</t>
        </is>
      </c>
    </row>
    <row r="2546">
      <c r="A2546" t="inlineStr">
        <is>
          <t>L13-4</t>
        </is>
      </c>
      <c r="B2546" t="inlineStr">
        <is>
          <t>Cota del agua subterránea</t>
        </is>
      </c>
      <c r="C2546" t="n">
        <v>3</v>
      </c>
      <c r="D2546" t="inlineStr">
        <is>
          <t>2301.533</t>
        </is>
      </c>
      <c r="E2546" t="inlineStr">
        <is>
          <t>03-11-2025 13:24:00</t>
        </is>
      </c>
      <c r="F2546" t="inlineStr">
        <is>
          <t>msnm</t>
        </is>
      </c>
      <c r="G2546" t="inlineStr">
        <is>
          <t>No aplica</t>
        </is>
      </c>
      <c r="H2546" t="inlineStr"/>
      <c r="I2546" t="inlineStr">
        <is>
          <t>SQM</t>
        </is>
      </c>
    </row>
    <row r="2547">
      <c r="A2547" t="inlineStr">
        <is>
          <t>L13-4</t>
        </is>
      </c>
      <c r="B2547" t="inlineStr">
        <is>
          <t>Profundidad del agua subterránea bajo el punto de referencia</t>
        </is>
      </c>
      <c r="C2547" t="n">
        <v>1</v>
      </c>
      <c r="D2547" t="inlineStr">
        <is>
          <t>0.939</t>
        </is>
      </c>
      <c r="E2547" t="inlineStr">
        <is>
          <t>03-11-2025 13:24:00</t>
        </is>
      </c>
      <c r="F2547" t="inlineStr">
        <is>
          <t>mbpr</t>
        </is>
      </c>
      <c r="G2547" t="inlineStr">
        <is>
          <t>No aplica</t>
        </is>
      </c>
      <c r="H2547" t="inlineStr"/>
      <c r="I2547" t="inlineStr">
        <is>
          <t>SQM</t>
        </is>
      </c>
    </row>
    <row r="2548">
      <c r="A2548" t="inlineStr">
        <is>
          <t>L13-4</t>
        </is>
      </c>
      <c r="B2548" t="inlineStr">
        <is>
          <t>Profundidad del agua subterránea bajo el nivel de terreno</t>
        </is>
      </c>
      <c r="C2548" t="n">
        <v>2</v>
      </c>
      <c r="D2548" t="n">
        <v>-0.056</v>
      </c>
      <c r="E2548" t="inlineStr">
        <is>
          <t>03-11-2025 13:24:00</t>
        </is>
      </c>
      <c r="F2548" t="inlineStr">
        <is>
          <t>mbnt</t>
        </is>
      </c>
      <c r="G2548" t="inlineStr">
        <is>
          <t>No aplica</t>
        </is>
      </c>
      <c r="H2548" t="inlineStr"/>
      <c r="I2548" t="inlineStr">
        <is>
          <t>SQM</t>
        </is>
      </c>
    </row>
    <row r="2549">
      <c r="A2549" t="inlineStr">
        <is>
          <t>L13-4</t>
        </is>
      </c>
      <c r="B2549" t="inlineStr">
        <is>
          <t>Cota del agua subterránea</t>
        </is>
      </c>
      <c r="C2549" t="n">
        <v>3</v>
      </c>
      <c r="D2549" t="inlineStr">
        <is>
          <t>2301.519</t>
        </is>
      </c>
      <c r="E2549" t="inlineStr">
        <is>
          <t>01-12-2025 13:16:00</t>
        </is>
      </c>
      <c r="F2549" t="inlineStr">
        <is>
          <t>msnm</t>
        </is>
      </c>
      <c r="G2549" t="inlineStr">
        <is>
          <t>No aplica</t>
        </is>
      </c>
      <c r="H2549" t="inlineStr"/>
      <c r="I2549" t="inlineStr">
        <is>
          <t>SQM</t>
        </is>
      </c>
    </row>
    <row r="2550">
      <c r="A2550" t="inlineStr">
        <is>
          <t>L13-4</t>
        </is>
      </c>
      <c r="B2550" t="inlineStr">
        <is>
          <t>Profundidad del agua subterránea bajo el punto de referencia</t>
        </is>
      </c>
      <c r="C2550" t="n">
        <v>1</v>
      </c>
      <c r="D2550" t="inlineStr">
        <is>
          <t>0.953</t>
        </is>
      </c>
      <c r="E2550" t="inlineStr">
        <is>
          <t>01-12-2025 13:16:00</t>
        </is>
      </c>
      <c r="F2550" t="inlineStr">
        <is>
          <t>mbpr</t>
        </is>
      </c>
      <c r="G2550" t="inlineStr">
        <is>
          <t>No aplica</t>
        </is>
      </c>
      <c r="H2550" t="inlineStr"/>
      <c r="I2550" t="inlineStr">
        <is>
          <t>SQM</t>
        </is>
      </c>
    </row>
    <row r="2551">
      <c r="A2551" t="inlineStr">
        <is>
          <t>L13-4</t>
        </is>
      </c>
      <c r="B2551" t="inlineStr">
        <is>
          <t>Profundidad del agua subterránea bajo el nivel de terreno</t>
        </is>
      </c>
      <c r="C2551" t="n">
        <v>2</v>
      </c>
      <c r="D2551" t="n">
        <v>-0.042</v>
      </c>
      <c r="E2551" t="inlineStr">
        <is>
          <t>01-12-2025 13:16:00</t>
        </is>
      </c>
      <c r="F2551" t="inlineStr">
        <is>
          <t>mbnt</t>
        </is>
      </c>
      <c r="G2551" t="inlineStr">
        <is>
          <t>No aplica</t>
        </is>
      </c>
      <c r="H2551" t="inlineStr"/>
      <c r="I2551" t="inlineStr">
        <is>
          <t>SQM</t>
        </is>
      </c>
    </row>
    <row r="2552">
      <c r="A2552" t="inlineStr">
        <is>
          <t>L13-5</t>
        </is>
      </c>
      <c r="B2552" t="inlineStr">
        <is>
          <t>Cota del agua subterránea</t>
        </is>
      </c>
      <c r="C2552" t="n">
        <v>3</v>
      </c>
      <c r="D2552" t="inlineStr">
        <is>
          <t>2300.418</t>
        </is>
      </c>
      <c r="E2552" t="inlineStr">
        <is>
          <t>08-07-2025 13:56:00</t>
        </is>
      </c>
      <c r="F2552" t="inlineStr">
        <is>
          <t>msnm</t>
        </is>
      </c>
      <c r="G2552" t="inlineStr">
        <is>
          <t>No aplica</t>
        </is>
      </c>
      <c r="H2552" t="inlineStr"/>
      <c r="I2552" t="inlineStr">
        <is>
          <t>SQM</t>
        </is>
      </c>
    </row>
    <row r="2553">
      <c r="A2553" t="inlineStr">
        <is>
          <t>L13-5</t>
        </is>
      </c>
      <c r="B2553" t="inlineStr">
        <is>
          <t>Profundidad del agua subterránea bajo el punto de referencia</t>
        </is>
      </c>
      <c r="C2553" t="n">
        <v>1</v>
      </c>
      <c r="D2553" t="inlineStr">
        <is>
          <t>1.363</t>
        </is>
      </c>
      <c r="E2553" t="inlineStr">
        <is>
          <t>08-07-2025 13:56:00</t>
        </is>
      </c>
      <c r="F2553" t="inlineStr">
        <is>
          <t>mbpr</t>
        </is>
      </c>
      <c r="G2553" t="inlineStr">
        <is>
          <t>No aplica</t>
        </is>
      </c>
      <c r="H2553" t="inlineStr"/>
      <c r="I2553" t="inlineStr">
        <is>
          <t>SQM</t>
        </is>
      </c>
    </row>
    <row r="2554">
      <c r="A2554" t="inlineStr">
        <is>
          <t>L13-5</t>
        </is>
      </c>
      <c r="B2554" t="inlineStr">
        <is>
          <t>Profundidad del agua subterránea bajo el nivel de terreno</t>
        </is>
      </c>
      <c r="C2554" t="n">
        <v>2</v>
      </c>
      <c r="D2554" t="n">
        <v>0.583</v>
      </c>
      <c r="E2554" t="inlineStr">
        <is>
          <t>08-07-2025 13:56:00</t>
        </is>
      </c>
      <c r="F2554" t="inlineStr">
        <is>
          <t>mbnt</t>
        </is>
      </c>
      <c r="G2554" t="inlineStr">
        <is>
          <t>No aplica</t>
        </is>
      </c>
      <c r="H2554" t="inlineStr"/>
      <c r="I2554" t="inlineStr">
        <is>
          <t>SQM</t>
        </is>
      </c>
    </row>
    <row r="2555">
      <c r="A2555" t="inlineStr">
        <is>
          <t>L13-5</t>
        </is>
      </c>
      <c r="B2555" t="inlineStr">
        <is>
          <t>Cota del agua subterránea</t>
        </is>
      </c>
      <c r="C2555" t="n">
        <v>3</v>
      </c>
      <c r="D2555" t="inlineStr">
        <is>
          <t>2300.434</t>
        </is>
      </c>
      <c r="E2555" t="inlineStr">
        <is>
          <t>12-08-2025 12:31:00</t>
        </is>
      </c>
      <c r="F2555" t="inlineStr">
        <is>
          <t>msnm</t>
        </is>
      </c>
      <c r="G2555" t="inlineStr">
        <is>
          <t>No aplica</t>
        </is>
      </c>
      <c r="H2555" t="inlineStr"/>
      <c r="I2555" t="inlineStr">
        <is>
          <t>SQM</t>
        </is>
      </c>
    </row>
    <row r="2556">
      <c r="A2556" t="inlineStr">
        <is>
          <t>L13-5</t>
        </is>
      </c>
      <c r="B2556" t="inlineStr">
        <is>
          <t>Profundidad del agua subterránea bajo el punto de referencia</t>
        </is>
      </c>
      <c r="C2556" t="n">
        <v>1</v>
      </c>
      <c r="D2556" t="inlineStr">
        <is>
          <t>1.347</t>
        </is>
      </c>
      <c r="E2556" t="inlineStr">
        <is>
          <t>12-08-2025 12:31:00</t>
        </is>
      </c>
      <c r="F2556" t="inlineStr">
        <is>
          <t>mbpr</t>
        </is>
      </c>
      <c r="G2556" t="inlineStr">
        <is>
          <t>No aplica</t>
        </is>
      </c>
      <c r="H2556" t="inlineStr"/>
      <c r="I2556" t="inlineStr">
        <is>
          <t>SQM</t>
        </is>
      </c>
    </row>
    <row r="2557">
      <c r="A2557" t="inlineStr">
        <is>
          <t>L13-5</t>
        </is>
      </c>
      <c r="B2557" t="inlineStr">
        <is>
          <t>Profundidad del agua subterránea bajo el nivel de terreno</t>
        </is>
      </c>
      <c r="C2557" t="n">
        <v>2</v>
      </c>
      <c r="D2557" t="n">
        <v>0.5669999999999999</v>
      </c>
      <c r="E2557" t="inlineStr">
        <is>
          <t>12-08-2025 12:31:00</t>
        </is>
      </c>
      <c r="F2557" t="inlineStr">
        <is>
          <t>mbnt</t>
        </is>
      </c>
      <c r="G2557" t="inlineStr">
        <is>
          <t>No aplica</t>
        </is>
      </c>
      <c r="H2557" t="inlineStr"/>
      <c r="I2557" t="inlineStr">
        <is>
          <t>SQM</t>
        </is>
      </c>
    </row>
    <row r="2558">
      <c r="A2558" t="inlineStr">
        <is>
          <t>L13-5</t>
        </is>
      </c>
      <c r="B2558" t="inlineStr">
        <is>
          <t>Cota del agua subterránea</t>
        </is>
      </c>
      <c r="C2558" t="n">
        <v>3</v>
      </c>
      <c r="D2558" t="inlineStr">
        <is>
          <t>2300.442</t>
        </is>
      </c>
      <c r="E2558" t="inlineStr">
        <is>
          <t>08-09-2025 14:22:00</t>
        </is>
      </c>
      <c r="F2558" t="inlineStr">
        <is>
          <t>msnm</t>
        </is>
      </c>
      <c r="G2558" t="inlineStr">
        <is>
          <t>No aplica</t>
        </is>
      </c>
      <c r="H2558" t="inlineStr"/>
      <c r="I2558" t="inlineStr">
        <is>
          <t>SQM</t>
        </is>
      </c>
    </row>
    <row r="2559">
      <c r="A2559" t="inlineStr">
        <is>
          <t>L13-5</t>
        </is>
      </c>
      <c r="B2559" t="inlineStr">
        <is>
          <t>Profundidad del agua subterránea bajo el punto de referencia</t>
        </is>
      </c>
      <c r="C2559" t="n">
        <v>1</v>
      </c>
      <c r="D2559" t="inlineStr">
        <is>
          <t>1.339</t>
        </is>
      </c>
      <c r="E2559" t="inlineStr">
        <is>
          <t>08-09-2025 14:22:00</t>
        </is>
      </c>
      <c r="F2559" t="inlineStr">
        <is>
          <t>mbpr</t>
        </is>
      </c>
      <c r="G2559" t="inlineStr">
        <is>
          <t>No aplica</t>
        </is>
      </c>
      <c r="H2559" t="inlineStr"/>
      <c r="I2559" t="inlineStr">
        <is>
          <t>SQM</t>
        </is>
      </c>
    </row>
    <row r="2560">
      <c r="A2560" t="inlineStr">
        <is>
          <t>L13-5</t>
        </is>
      </c>
      <c r="B2560" t="inlineStr">
        <is>
          <t>Profundidad del agua subterránea bajo el nivel de terreno</t>
        </is>
      </c>
      <c r="C2560" t="n">
        <v>2</v>
      </c>
      <c r="D2560" t="n">
        <v>0.5590000000000001</v>
      </c>
      <c r="E2560" t="inlineStr">
        <is>
          <t>08-09-2025 14:22:00</t>
        </is>
      </c>
      <c r="F2560" t="inlineStr">
        <is>
          <t>mbnt</t>
        </is>
      </c>
      <c r="G2560" t="inlineStr">
        <is>
          <t>No aplica</t>
        </is>
      </c>
      <c r="H2560" t="inlineStr"/>
      <c r="I2560" t="inlineStr">
        <is>
          <t>SQM</t>
        </is>
      </c>
    </row>
    <row r="2561">
      <c r="A2561" t="inlineStr">
        <is>
          <t>L13-5</t>
        </is>
      </c>
      <c r="B2561" t="inlineStr">
        <is>
          <t>Cota del agua subterránea</t>
        </is>
      </c>
      <c r="C2561" t="n">
        <v>3</v>
      </c>
      <c r="D2561" t="inlineStr">
        <is>
          <t>2300.451</t>
        </is>
      </c>
      <c r="E2561" t="inlineStr">
        <is>
          <t>21-10-2025 14:44:00</t>
        </is>
      </c>
      <c r="F2561" t="inlineStr">
        <is>
          <t>msnm</t>
        </is>
      </c>
      <c r="G2561" t="inlineStr">
        <is>
          <t>No aplica</t>
        </is>
      </c>
      <c r="H2561" t="inlineStr"/>
      <c r="I2561" t="inlineStr">
        <is>
          <t>SQM</t>
        </is>
      </c>
    </row>
    <row r="2562">
      <c r="A2562" t="inlineStr">
        <is>
          <t>L13-5</t>
        </is>
      </c>
      <c r="B2562" t="inlineStr">
        <is>
          <t>Profundidad del agua subterránea bajo el punto de referencia</t>
        </is>
      </c>
      <c r="C2562" t="n">
        <v>1</v>
      </c>
      <c r="D2562" t="inlineStr">
        <is>
          <t>1.330</t>
        </is>
      </c>
      <c r="E2562" t="inlineStr">
        <is>
          <t>21-10-2025 14:44:00</t>
        </is>
      </c>
      <c r="F2562" t="inlineStr">
        <is>
          <t>mbpr</t>
        </is>
      </c>
      <c r="G2562" t="inlineStr">
        <is>
          <t>No aplica</t>
        </is>
      </c>
      <c r="H2562" t="inlineStr"/>
      <c r="I2562" t="inlineStr">
        <is>
          <t>SQM</t>
        </is>
      </c>
    </row>
    <row r="2563">
      <c r="A2563" t="inlineStr">
        <is>
          <t>L13-5</t>
        </is>
      </c>
      <c r="B2563" t="inlineStr">
        <is>
          <t>Profundidad del agua subterránea bajo el nivel de terreno</t>
        </is>
      </c>
      <c r="C2563" t="n">
        <v>2</v>
      </c>
      <c r="D2563" t="n">
        <v>0.55</v>
      </c>
      <c r="E2563" t="inlineStr">
        <is>
          <t>21-10-2025 14:44:00</t>
        </is>
      </c>
      <c r="F2563" t="inlineStr">
        <is>
          <t>mbnt</t>
        </is>
      </c>
      <c r="G2563" t="inlineStr">
        <is>
          <t>No aplica</t>
        </is>
      </c>
      <c r="H2563" t="inlineStr"/>
      <c r="I2563" t="inlineStr">
        <is>
          <t>SQM</t>
        </is>
      </c>
    </row>
    <row r="2564">
      <c r="A2564" t="inlineStr">
        <is>
          <t>L13-5</t>
        </is>
      </c>
      <c r="B2564" t="inlineStr">
        <is>
          <t>Cota del agua subterránea</t>
        </is>
      </c>
      <c r="C2564" t="n">
        <v>3</v>
      </c>
      <c r="D2564" t="inlineStr">
        <is>
          <t>2300.446</t>
        </is>
      </c>
      <c r="E2564" t="inlineStr">
        <is>
          <t>04-11-2025 12:13:00</t>
        </is>
      </c>
      <c r="F2564" t="inlineStr">
        <is>
          <t>msnm</t>
        </is>
      </c>
      <c r="G2564" t="inlineStr">
        <is>
          <t>No aplica</t>
        </is>
      </c>
      <c r="H2564" t="inlineStr"/>
      <c r="I2564" t="inlineStr">
        <is>
          <t>SQM</t>
        </is>
      </c>
    </row>
    <row r="2565">
      <c r="A2565" t="inlineStr">
        <is>
          <t>L13-5</t>
        </is>
      </c>
      <c r="B2565" t="inlineStr">
        <is>
          <t>Profundidad del agua subterránea bajo el punto de referencia</t>
        </is>
      </c>
      <c r="C2565" t="n">
        <v>1</v>
      </c>
      <c r="D2565" t="inlineStr">
        <is>
          <t>1.335</t>
        </is>
      </c>
      <c r="E2565" t="inlineStr">
        <is>
          <t>04-11-2025 12:13:00</t>
        </is>
      </c>
      <c r="F2565" t="inlineStr">
        <is>
          <t>mbpr</t>
        </is>
      </c>
      <c r="G2565" t="inlineStr">
        <is>
          <t>No aplica</t>
        </is>
      </c>
      <c r="H2565" t="inlineStr"/>
      <c r="I2565" t="inlineStr">
        <is>
          <t>SQM</t>
        </is>
      </c>
    </row>
    <row r="2566">
      <c r="A2566" t="inlineStr">
        <is>
          <t>L13-5</t>
        </is>
      </c>
      <c r="B2566" t="inlineStr">
        <is>
          <t>Profundidad del agua subterránea bajo el nivel de terreno</t>
        </is>
      </c>
      <c r="C2566" t="n">
        <v>2</v>
      </c>
      <c r="D2566" t="n">
        <v>0.555</v>
      </c>
      <c r="E2566" t="inlineStr">
        <is>
          <t>04-11-2025 12:13:00</t>
        </is>
      </c>
      <c r="F2566" t="inlineStr">
        <is>
          <t>mbnt</t>
        </is>
      </c>
      <c r="G2566" t="inlineStr">
        <is>
          <t>No aplica</t>
        </is>
      </c>
      <c r="H2566" t="inlineStr"/>
      <c r="I2566" t="inlineStr">
        <is>
          <t>SQM</t>
        </is>
      </c>
    </row>
    <row r="2567">
      <c r="A2567" t="inlineStr">
        <is>
          <t>L13-5</t>
        </is>
      </c>
      <c r="B2567" t="inlineStr">
        <is>
          <t>Cota del agua subterránea</t>
        </is>
      </c>
      <c r="C2567" t="n">
        <v>3</v>
      </c>
      <c r="D2567" t="inlineStr">
        <is>
          <t>2300.445</t>
        </is>
      </c>
      <c r="E2567" t="inlineStr">
        <is>
          <t>02-12-2025 12:23:00</t>
        </is>
      </c>
      <c r="F2567" t="inlineStr">
        <is>
          <t>msnm</t>
        </is>
      </c>
      <c r="G2567" t="inlineStr">
        <is>
          <t>No aplica</t>
        </is>
      </c>
      <c r="H2567" t="inlineStr"/>
      <c r="I2567" t="inlineStr">
        <is>
          <t>SQM</t>
        </is>
      </c>
    </row>
    <row r="2568">
      <c r="A2568" t="inlineStr">
        <is>
          <t>L13-5</t>
        </is>
      </c>
      <c r="B2568" t="inlineStr">
        <is>
          <t>Profundidad del agua subterránea bajo el punto de referencia</t>
        </is>
      </c>
      <c r="C2568" t="n">
        <v>1</v>
      </c>
      <c r="D2568" t="inlineStr">
        <is>
          <t>1.336</t>
        </is>
      </c>
      <c r="E2568" t="inlineStr">
        <is>
          <t>02-12-2025 12:23:00</t>
        </is>
      </c>
      <c r="F2568" t="inlineStr">
        <is>
          <t>mbpr</t>
        </is>
      </c>
      <c r="G2568" t="inlineStr">
        <is>
          <t>No aplica</t>
        </is>
      </c>
      <c r="H2568" t="inlineStr"/>
      <c r="I2568" t="inlineStr">
        <is>
          <t>SQM</t>
        </is>
      </c>
    </row>
    <row r="2569">
      <c r="A2569" t="inlineStr">
        <is>
          <t>L13-5</t>
        </is>
      </c>
      <c r="B2569" t="inlineStr">
        <is>
          <t>Profundidad del agua subterránea bajo el nivel de terreno</t>
        </is>
      </c>
      <c r="C2569" t="n">
        <v>2</v>
      </c>
      <c r="D2569" t="n">
        <v>0.556</v>
      </c>
      <c r="E2569" t="inlineStr">
        <is>
          <t>02-12-2025 12:23:00</t>
        </is>
      </c>
      <c r="F2569" t="inlineStr">
        <is>
          <t>mbnt</t>
        </is>
      </c>
      <c r="G2569" t="inlineStr">
        <is>
          <t>No aplica</t>
        </is>
      </c>
      <c r="H2569" t="inlineStr"/>
      <c r="I2569" t="inlineStr">
        <is>
          <t>SQM</t>
        </is>
      </c>
    </row>
    <row r="2570">
      <c r="A2570" t="inlineStr">
        <is>
          <t>L13-6</t>
        </is>
      </c>
      <c r="B2570" t="inlineStr">
        <is>
          <t>Cota del agua subterránea</t>
        </is>
      </c>
      <c r="C2570" t="n">
        <v>3</v>
      </c>
      <c r="D2570" t="inlineStr">
        <is>
          <t>2300.036</t>
        </is>
      </c>
      <c r="E2570" t="inlineStr">
        <is>
          <t>08-07-2025 14:00:00</t>
        </is>
      </c>
      <c r="F2570" t="inlineStr">
        <is>
          <t>msnm</t>
        </is>
      </c>
      <c r="G2570" t="inlineStr">
        <is>
          <t>No aplica</t>
        </is>
      </c>
      <c r="H2570" t="inlineStr"/>
      <c r="I2570" t="inlineStr">
        <is>
          <t>SQM</t>
        </is>
      </c>
    </row>
    <row r="2571">
      <c r="A2571" t="inlineStr">
        <is>
          <t>L13-6</t>
        </is>
      </c>
      <c r="B2571" t="inlineStr">
        <is>
          <t>Profundidad del agua subterránea bajo el punto de referencia</t>
        </is>
      </c>
      <c r="C2571" t="n">
        <v>1</v>
      </c>
      <c r="D2571" t="inlineStr">
        <is>
          <t>1.777</t>
        </is>
      </c>
      <c r="E2571" t="inlineStr">
        <is>
          <t>08-07-2025 14:00:00</t>
        </is>
      </c>
      <c r="F2571" t="inlineStr">
        <is>
          <t>mbpr</t>
        </is>
      </c>
      <c r="G2571" t="inlineStr">
        <is>
          <t>No aplica</t>
        </is>
      </c>
      <c r="H2571" t="inlineStr"/>
      <c r="I2571" t="inlineStr">
        <is>
          <t>SQM</t>
        </is>
      </c>
    </row>
    <row r="2572">
      <c r="A2572" t="inlineStr">
        <is>
          <t>L13-6</t>
        </is>
      </c>
      <c r="B2572" t="inlineStr">
        <is>
          <t>Profundidad del agua subterránea bajo el nivel de terreno</t>
        </is>
      </c>
      <c r="C2572" t="n">
        <v>2</v>
      </c>
      <c r="D2572" t="n">
        <v>0.782</v>
      </c>
      <c r="E2572" t="inlineStr">
        <is>
          <t>08-07-2025 14:00:00</t>
        </is>
      </c>
      <c r="F2572" t="inlineStr">
        <is>
          <t>mbnt</t>
        </is>
      </c>
      <c r="G2572" t="inlineStr">
        <is>
          <t>No aplica</t>
        </is>
      </c>
      <c r="H2572" t="inlineStr"/>
      <c r="I2572" t="inlineStr">
        <is>
          <t>SQM</t>
        </is>
      </c>
    </row>
    <row r="2573">
      <c r="A2573" t="inlineStr">
        <is>
          <t>L13-6</t>
        </is>
      </c>
      <c r="B2573" t="inlineStr">
        <is>
          <t>Cota del agua subterránea</t>
        </is>
      </c>
      <c r="C2573" t="n">
        <v>3</v>
      </c>
      <c r="D2573" t="inlineStr">
        <is>
          <t>2300.029</t>
        </is>
      </c>
      <c r="E2573" t="inlineStr">
        <is>
          <t>12-08-2025 12:39:00</t>
        </is>
      </c>
      <c r="F2573" t="inlineStr">
        <is>
          <t>msnm</t>
        </is>
      </c>
      <c r="G2573" t="inlineStr">
        <is>
          <t>No aplica</t>
        </is>
      </c>
      <c r="H2573" t="inlineStr"/>
      <c r="I2573" t="inlineStr">
        <is>
          <t>SQM</t>
        </is>
      </c>
    </row>
    <row r="2574">
      <c r="A2574" t="inlineStr">
        <is>
          <t>L13-6</t>
        </is>
      </c>
      <c r="B2574" t="inlineStr">
        <is>
          <t>Profundidad del agua subterránea bajo el punto de referencia</t>
        </is>
      </c>
      <c r="C2574" t="n">
        <v>1</v>
      </c>
      <c r="D2574" t="inlineStr">
        <is>
          <t>1.784</t>
        </is>
      </c>
      <c r="E2574" t="inlineStr">
        <is>
          <t>12-08-2025 12:39:00</t>
        </is>
      </c>
      <c r="F2574" t="inlineStr">
        <is>
          <t>mbpr</t>
        </is>
      </c>
      <c r="G2574" t="inlineStr">
        <is>
          <t>No aplica</t>
        </is>
      </c>
      <c r="H2574" t="inlineStr"/>
      <c r="I2574" t="inlineStr">
        <is>
          <t>SQM</t>
        </is>
      </c>
    </row>
    <row r="2575">
      <c r="A2575" t="inlineStr">
        <is>
          <t>L13-6</t>
        </is>
      </c>
      <c r="B2575" t="inlineStr">
        <is>
          <t>Profundidad del agua subterránea bajo el nivel de terreno</t>
        </is>
      </c>
      <c r="C2575" t="n">
        <v>2</v>
      </c>
      <c r="D2575" t="n">
        <v>0.789</v>
      </c>
      <c r="E2575" t="inlineStr">
        <is>
          <t>12-08-2025 12:39:00</t>
        </is>
      </c>
      <c r="F2575" t="inlineStr">
        <is>
          <t>mbnt</t>
        </is>
      </c>
      <c r="G2575" t="inlineStr">
        <is>
          <t>No aplica</t>
        </is>
      </c>
      <c r="H2575" t="inlineStr"/>
      <c r="I2575" t="inlineStr">
        <is>
          <t>SQM</t>
        </is>
      </c>
    </row>
    <row r="2576">
      <c r="A2576" t="inlineStr">
        <is>
          <t>L13-6</t>
        </is>
      </c>
      <c r="B2576" t="inlineStr">
        <is>
          <t>Cota del agua subterránea</t>
        </is>
      </c>
      <c r="C2576" t="n">
        <v>3</v>
      </c>
      <c r="D2576" t="inlineStr">
        <is>
          <t>2300.027</t>
        </is>
      </c>
      <c r="E2576" t="inlineStr">
        <is>
          <t>08-09-2025 14:30:00</t>
        </is>
      </c>
      <c r="F2576" t="inlineStr">
        <is>
          <t>msnm</t>
        </is>
      </c>
      <c r="G2576" t="inlineStr">
        <is>
          <t>No aplica</t>
        </is>
      </c>
      <c r="H2576" t="inlineStr"/>
      <c r="I2576" t="inlineStr">
        <is>
          <t>SQM</t>
        </is>
      </c>
    </row>
    <row r="2577">
      <c r="A2577" t="inlineStr">
        <is>
          <t>L13-6</t>
        </is>
      </c>
      <c r="B2577" t="inlineStr">
        <is>
          <t>Profundidad del agua subterránea bajo el punto de referencia</t>
        </is>
      </c>
      <c r="C2577" t="n">
        <v>1</v>
      </c>
      <c r="D2577" t="inlineStr">
        <is>
          <t>1.786</t>
        </is>
      </c>
      <c r="E2577" t="inlineStr">
        <is>
          <t>08-09-2025 14:30:00</t>
        </is>
      </c>
      <c r="F2577" t="inlineStr">
        <is>
          <t>mbpr</t>
        </is>
      </c>
      <c r="G2577" t="inlineStr">
        <is>
          <t>No aplica</t>
        </is>
      </c>
      <c r="H2577" t="inlineStr"/>
      <c r="I2577" t="inlineStr">
        <is>
          <t>SQM</t>
        </is>
      </c>
    </row>
    <row r="2578">
      <c r="A2578" t="inlineStr">
        <is>
          <t>L13-6</t>
        </is>
      </c>
      <c r="B2578" t="inlineStr">
        <is>
          <t>Profundidad del agua subterránea bajo el nivel de terreno</t>
        </is>
      </c>
      <c r="C2578" t="n">
        <v>2</v>
      </c>
      <c r="D2578" t="n">
        <v>0.791</v>
      </c>
      <c r="E2578" t="inlineStr">
        <is>
          <t>08-09-2025 14:30:00</t>
        </is>
      </c>
      <c r="F2578" t="inlineStr">
        <is>
          <t>mbnt</t>
        </is>
      </c>
      <c r="G2578" t="inlineStr">
        <is>
          <t>No aplica</t>
        </is>
      </c>
      <c r="H2578" t="inlineStr"/>
      <c r="I2578" t="inlineStr">
        <is>
          <t>SQM</t>
        </is>
      </c>
    </row>
    <row r="2579">
      <c r="A2579" t="inlineStr">
        <is>
          <t>L13-6</t>
        </is>
      </c>
      <c r="B2579" t="inlineStr">
        <is>
          <t>Cota del agua subterránea</t>
        </is>
      </c>
      <c r="C2579" t="n">
        <v>3</v>
      </c>
      <c r="D2579" t="inlineStr">
        <is>
          <t>2300.027</t>
        </is>
      </c>
      <c r="E2579" t="inlineStr">
        <is>
          <t>21-10-2025 14:40:00</t>
        </is>
      </c>
      <c r="F2579" t="inlineStr">
        <is>
          <t>msnm</t>
        </is>
      </c>
      <c r="G2579" t="inlineStr">
        <is>
          <t>No aplica</t>
        </is>
      </c>
      <c r="H2579" t="inlineStr"/>
      <c r="I2579" t="inlineStr">
        <is>
          <t>SQM</t>
        </is>
      </c>
    </row>
    <row r="2580">
      <c r="A2580" t="inlineStr">
        <is>
          <t>L13-6</t>
        </is>
      </c>
      <c r="B2580" t="inlineStr">
        <is>
          <t>Profundidad del agua subterránea bajo el punto de referencia</t>
        </is>
      </c>
      <c r="C2580" t="n">
        <v>1</v>
      </c>
      <c r="D2580" t="inlineStr">
        <is>
          <t>1.786</t>
        </is>
      </c>
      <c r="E2580" t="inlineStr">
        <is>
          <t>21-10-2025 14:40:00</t>
        </is>
      </c>
      <c r="F2580" t="inlineStr">
        <is>
          <t>mbpr</t>
        </is>
      </c>
      <c r="G2580" t="inlineStr">
        <is>
          <t>No aplica</t>
        </is>
      </c>
      <c r="H2580" t="inlineStr"/>
      <c r="I2580" t="inlineStr">
        <is>
          <t>SQM</t>
        </is>
      </c>
    </row>
    <row r="2581">
      <c r="A2581" t="inlineStr">
        <is>
          <t>L13-6</t>
        </is>
      </c>
      <c r="B2581" t="inlineStr">
        <is>
          <t>Profundidad del agua subterránea bajo el nivel de terreno</t>
        </is>
      </c>
      <c r="C2581" t="n">
        <v>2</v>
      </c>
      <c r="D2581" t="n">
        <v>0.791</v>
      </c>
      <c r="E2581" t="inlineStr">
        <is>
          <t>21-10-2025 14:40:00</t>
        </is>
      </c>
      <c r="F2581" t="inlineStr">
        <is>
          <t>mbnt</t>
        </is>
      </c>
      <c r="G2581" t="inlineStr">
        <is>
          <t>No aplica</t>
        </is>
      </c>
      <c r="H2581" t="inlineStr"/>
      <c r="I2581" t="inlineStr">
        <is>
          <t>SQM</t>
        </is>
      </c>
    </row>
    <row r="2582">
      <c r="A2582" t="inlineStr">
        <is>
          <t>L13-6</t>
        </is>
      </c>
      <c r="B2582" t="inlineStr">
        <is>
          <t>Cota del agua subterránea</t>
        </is>
      </c>
      <c r="C2582" t="n">
        <v>3</v>
      </c>
      <c r="D2582" t="inlineStr">
        <is>
          <t>2300.023</t>
        </is>
      </c>
      <c r="E2582" t="inlineStr">
        <is>
          <t>04-11-2025 12:19:00</t>
        </is>
      </c>
      <c r="F2582" t="inlineStr">
        <is>
          <t>msnm</t>
        </is>
      </c>
      <c r="G2582" t="inlineStr">
        <is>
          <t>No aplica</t>
        </is>
      </c>
      <c r="H2582" t="inlineStr"/>
      <c r="I2582" t="inlineStr">
        <is>
          <t>SQM</t>
        </is>
      </c>
    </row>
    <row r="2583">
      <c r="A2583" t="inlineStr">
        <is>
          <t>L13-6</t>
        </is>
      </c>
      <c r="B2583" t="inlineStr">
        <is>
          <t>Profundidad del agua subterránea bajo el punto de referencia</t>
        </is>
      </c>
      <c r="C2583" t="n">
        <v>1</v>
      </c>
      <c r="D2583" t="inlineStr">
        <is>
          <t>1.790</t>
        </is>
      </c>
      <c r="E2583" t="inlineStr">
        <is>
          <t>04-11-2025 12:19:00</t>
        </is>
      </c>
      <c r="F2583" t="inlineStr">
        <is>
          <t>mbpr</t>
        </is>
      </c>
      <c r="G2583" t="inlineStr">
        <is>
          <t>No aplica</t>
        </is>
      </c>
      <c r="H2583" t="inlineStr"/>
      <c r="I2583" t="inlineStr">
        <is>
          <t>SQM</t>
        </is>
      </c>
    </row>
    <row r="2584">
      <c r="A2584" t="inlineStr">
        <is>
          <t>L13-6</t>
        </is>
      </c>
      <c r="B2584" t="inlineStr">
        <is>
          <t>Profundidad del agua subterránea bajo el nivel de terreno</t>
        </is>
      </c>
      <c r="C2584" t="n">
        <v>2</v>
      </c>
      <c r="D2584" t="n">
        <v>0.795</v>
      </c>
      <c r="E2584" t="inlineStr">
        <is>
          <t>04-11-2025 12:19:00</t>
        </is>
      </c>
      <c r="F2584" t="inlineStr">
        <is>
          <t>mbnt</t>
        </is>
      </c>
      <c r="G2584" t="inlineStr">
        <is>
          <t>No aplica</t>
        </is>
      </c>
      <c r="H2584" t="inlineStr"/>
      <c r="I2584" t="inlineStr">
        <is>
          <t>SQM</t>
        </is>
      </c>
    </row>
    <row r="2585">
      <c r="A2585" t="inlineStr">
        <is>
          <t>L13-6</t>
        </is>
      </c>
      <c r="B2585" t="inlineStr">
        <is>
          <t>Cota del agua subterránea</t>
        </is>
      </c>
      <c r="C2585" t="n">
        <v>3</v>
      </c>
      <c r="D2585" t="inlineStr">
        <is>
          <t>2300.026</t>
        </is>
      </c>
      <c r="E2585" t="inlineStr">
        <is>
          <t>02-12-2025 12:28:00</t>
        </is>
      </c>
      <c r="F2585" t="inlineStr">
        <is>
          <t>msnm</t>
        </is>
      </c>
      <c r="G2585" t="inlineStr">
        <is>
          <t>No aplica</t>
        </is>
      </c>
      <c r="H2585" t="inlineStr"/>
      <c r="I2585" t="inlineStr">
        <is>
          <t>SQM</t>
        </is>
      </c>
    </row>
    <row r="2586">
      <c r="A2586" t="inlineStr">
        <is>
          <t>L13-6</t>
        </is>
      </c>
      <c r="B2586" t="inlineStr">
        <is>
          <t>Profundidad del agua subterránea bajo el punto de referencia</t>
        </is>
      </c>
      <c r="C2586" t="n">
        <v>1</v>
      </c>
      <c r="D2586" t="inlineStr">
        <is>
          <t>1.787</t>
        </is>
      </c>
      <c r="E2586" t="inlineStr">
        <is>
          <t>02-12-2025 12:28:00</t>
        </is>
      </c>
      <c r="F2586" t="inlineStr">
        <is>
          <t>mbpr</t>
        </is>
      </c>
      <c r="G2586" t="inlineStr">
        <is>
          <t>No aplica</t>
        </is>
      </c>
      <c r="H2586" t="inlineStr"/>
      <c r="I2586" t="inlineStr">
        <is>
          <t>SQM</t>
        </is>
      </c>
    </row>
    <row r="2587">
      <c r="A2587" t="inlineStr">
        <is>
          <t>L13-6</t>
        </is>
      </c>
      <c r="B2587" t="inlineStr">
        <is>
          <t>Profundidad del agua subterránea bajo el nivel de terreno</t>
        </is>
      </c>
      <c r="C2587" t="n">
        <v>2</v>
      </c>
      <c r="D2587" t="n">
        <v>0.792</v>
      </c>
      <c r="E2587" t="inlineStr">
        <is>
          <t>02-12-2025 12:28:00</t>
        </is>
      </c>
      <c r="F2587" t="inlineStr">
        <is>
          <t>mbnt</t>
        </is>
      </c>
      <c r="G2587" t="inlineStr">
        <is>
          <t>No aplica</t>
        </is>
      </c>
      <c r="H2587" t="inlineStr"/>
      <c r="I2587" t="inlineStr">
        <is>
          <t>SQM</t>
        </is>
      </c>
    </row>
    <row r="2588">
      <c r="A2588" t="inlineStr">
        <is>
          <t>L13-7</t>
        </is>
      </c>
      <c r="B2588" t="inlineStr">
        <is>
          <t>Cota del agua subterránea</t>
        </is>
      </c>
      <c r="C2588" t="n">
        <v>3</v>
      </c>
      <c r="D2588" t="inlineStr">
        <is>
          <t>2299.771</t>
        </is>
      </c>
      <c r="E2588" t="inlineStr">
        <is>
          <t>08-07-2025 14:05:00</t>
        </is>
      </c>
      <c r="F2588" t="inlineStr">
        <is>
          <t>msnm</t>
        </is>
      </c>
      <c r="G2588" t="inlineStr">
        <is>
          <t>No aplica</t>
        </is>
      </c>
      <c r="H2588" t="inlineStr"/>
      <c r="I2588" t="inlineStr">
        <is>
          <t>SQM</t>
        </is>
      </c>
    </row>
    <row r="2589">
      <c r="A2589" t="inlineStr">
        <is>
          <t>L13-7</t>
        </is>
      </c>
      <c r="B2589" t="inlineStr">
        <is>
          <t>Profundidad del agua subterránea bajo el punto de referencia</t>
        </is>
      </c>
      <c r="C2589" t="n">
        <v>1</v>
      </c>
      <c r="D2589" t="inlineStr">
        <is>
          <t>1.790</t>
        </is>
      </c>
      <c r="E2589" t="inlineStr">
        <is>
          <t>08-07-2025 14:05:00</t>
        </is>
      </c>
      <c r="F2589" t="inlineStr">
        <is>
          <t>mbpr</t>
        </is>
      </c>
      <c r="G2589" t="inlineStr">
        <is>
          <t>No aplica</t>
        </is>
      </c>
      <c r="H2589" t="inlineStr"/>
      <c r="I2589" t="inlineStr">
        <is>
          <t>SQM</t>
        </is>
      </c>
    </row>
    <row r="2590">
      <c r="A2590" t="inlineStr">
        <is>
          <t>L13-7</t>
        </is>
      </c>
      <c r="B2590" t="inlineStr">
        <is>
          <t>Profundidad del agua subterránea bajo el nivel de terreno</t>
        </is>
      </c>
      <c r="C2590" t="n">
        <v>2</v>
      </c>
      <c r="D2590" t="n">
        <v>0.77</v>
      </c>
      <c r="E2590" t="inlineStr">
        <is>
          <t>08-07-2025 14:05:00</t>
        </is>
      </c>
      <c r="F2590" t="inlineStr">
        <is>
          <t>mbnt</t>
        </is>
      </c>
      <c r="G2590" t="inlineStr">
        <is>
          <t>No aplica</t>
        </is>
      </c>
      <c r="H2590" t="inlineStr"/>
      <c r="I2590" t="inlineStr">
        <is>
          <t>SQM</t>
        </is>
      </c>
    </row>
    <row r="2591">
      <c r="A2591" t="inlineStr">
        <is>
          <t>L13-7</t>
        </is>
      </c>
      <c r="B2591" t="inlineStr">
        <is>
          <t>Cota del agua subterránea</t>
        </is>
      </c>
      <c r="C2591" t="n">
        <v>3</v>
      </c>
      <c r="D2591" t="inlineStr">
        <is>
          <t>2299.763</t>
        </is>
      </c>
      <c r="E2591" t="inlineStr">
        <is>
          <t>12-08-2025 12:43:00</t>
        </is>
      </c>
      <c r="F2591" t="inlineStr">
        <is>
          <t>msnm</t>
        </is>
      </c>
      <c r="G2591" t="inlineStr">
        <is>
          <t>No aplica</t>
        </is>
      </c>
      <c r="H2591" t="inlineStr"/>
      <c r="I2591" t="inlineStr">
        <is>
          <t>SQM</t>
        </is>
      </c>
    </row>
    <row r="2592">
      <c r="A2592" t="inlineStr">
        <is>
          <t>L13-7</t>
        </is>
      </c>
      <c r="B2592" t="inlineStr">
        <is>
          <t>Profundidad del agua subterránea bajo el punto de referencia</t>
        </is>
      </c>
      <c r="C2592" t="n">
        <v>1</v>
      </c>
      <c r="D2592" t="inlineStr">
        <is>
          <t>1.798</t>
        </is>
      </c>
      <c r="E2592" t="inlineStr">
        <is>
          <t>12-08-2025 12:43:00</t>
        </is>
      </c>
      <c r="F2592" t="inlineStr">
        <is>
          <t>mbpr</t>
        </is>
      </c>
      <c r="G2592" t="inlineStr">
        <is>
          <t>No aplica</t>
        </is>
      </c>
      <c r="H2592" t="inlineStr"/>
      <c r="I2592" t="inlineStr">
        <is>
          <t>SQM</t>
        </is>
      </c>
    </row>
    <row r="2593">
      <c r="A2593" t="inlineStr">
        <is>
          <t>L13-7</t>
        </is>
      </c>
      <c r="B2593" t="inlineStr">
        <is>
          <t>Profundidad del agua subterránea bajo el nivel de terreno</t>
        </is>
      </c>
      <c r="C2593" t="n">
        <v>2</v>
      </c>
      <c r="D2593" t="n">
        <v>0.778</v>
      </c>
      <c r="E2593" t="inlineStr">
        <is>
          <t>12-08-2025 12:43:00</t>
        </is>
      </c>
      <c r="F2593" t="inlineStr">
        <is>
          <t>mbnt</t>
        </is>
      </c>
      <c r="G2593" t="inlineStr">
        <is>
          <t>No aplica</t>
        </is>
      </c>
      <c r="H2593" t="inlineStr"/>
      <c r="I2593" t="inlineStr">
        <is>
          <t>SQM</t>
        </is>
      </c>
    </row>
    <row r="2594">
      <c r="A2594" t="inlineStr">
        <is>
          <t>L13-7</t>
        </is>
      </c>
      <c r="B2594" t="inlineStr">
        <is>
          <t>Cota del agua subterránea</t>
        </is>
      </c>
      <c r="C2594" t="n">
        <v>3</v>
      </c>
      <c r="D2594" t="inlineStr">
        <is>
          <t>2299.760</t>
        </is>
      </c>
      <c r="E2594" t="inlineStr">
        <is>
          <t>08-09-2025 14:35:00</t>
        </is>
      </c>
      <c r="F2594" t="inlineStr">
        <is>
          <t>msnm</t>
        </is>
      </c>
      <c r="G2594" t="inlineStr">
        <is>
          <t>No aplica</t>
        </is>
      </c>
      <c r="H2594" t="inlineStr"/>
      <c r="I2594" t="inlineStr">
        <is>
          <t>SQM</t>
        </is>
      </c>
    </row>
    <row r="2595">
      <c r="A2595" t="inlineStr">
        <is>
          <t>L13-7</t>
        </is>
      </c>
      <c r="B2595" t="inlineStr">
        <is>
          <t>Profundidad del agua subterránea bajo el punto de referencia</t>
        </is>
      </c>
      <c r="C2595" t="n">
        <v>1</v>
      </c>
      <c r="D2595" t="inlineStr">
        <is>
          <t>1.801</t>
        </is>
      </c>
      <c r="E2595" t="inlineStr">
        <is>
          <t>08-09-2025 14:35:00</t>
        </is>
      </c>
      <c r="F2595" t="inlineStr">
        <is>
          <t>mbpr</t>
        </is>
      </c>
      <c r="G2595" t="inlineStr">
        <is>
          <t>No aplica</t>
        </is>
      </c>
      <c r="H2595" t="inlineStr"/>
      <c r="I2595" t="inlineStr">
        <is>
          <t>SQM</t>
        </is>
      </c>
    </row>
    <row r="2596">
      <c r="A2596" t="inlineStr">
        <is>
          <t>L13-7</t>
        </is>
      </c>
      <c r="B2596" t="inlineStr">
        <is>
          <t>Profundidad del agua subterránea bajo el nivel de terreno</t>
        </is>
      </c>
      <c r="C2596" t="n">
        <v>2</v>
      </c>
      <c r="D2596" t="n">
        <v>0.781</v>
      </c>
      <c r="E2596" t="inlineStr">
        <is>
          <t>08-09-2025 14:35:00</t>
        </is>
      </c>
      <c r="F2596" t="inlineStr">
        <is>
          <t>mbnt</t>
        </is>
      </c>
      <c r="G2596" t="inlineStr">
        <is>
          <t>No aplica</t>
        </is>
      </c>
      <c r="H2596" t="inlineStr"/>
      <c r="I2596" t="inlineStr">
        <is>
          <t>SQM</t>
        </is>
      </c>
    </row>
    <row r="2597">
      <c r="A2597" t="inlineStr">
        <is>
          <t>L13-7</t>
        </is>
      </c>
      <c r="B2597" t="inlineStr">
        <is>
          <t>Cota del agua subterránea</t>
        </is>
      </c>
      <c r="C2597" t="n">
        <v>3</v>
      </c>
      <c r="D2597" t="inlineStr">
        <is>
          <t>2299.752</t>
        </is>
      </c>
      <c r="E2597" t="inlineStr">
        <is>
          <t>21-10-2025 14:35:00</t>
        </is>
      </c>
      <c r="F2597" t="inlineStr">
        <is>
          <t>msnm</t>
        </is>
      </c>
      <c r="G2597" t="inlineStr">
        <is>
          <t>No aplica</t>
        </is>
      </c>
      <c r="H2597" t="inlineStr"/>
      <c r="I2597" t="inlineStr">
        <is>
          <t>SQM</t>
        </is>
      </c>
    </row>
    <row r="2598">
      <c r="A2598" t="inlineStr">
        <is>
          <t>L13-7</t>
        </is>
      </c>
      <c r="B2598" t="inlineStr">
        <is>
          <t>Profundidad del agua subterránea bajo el punto de referencia</t>
        </is>
      </c>
      <c r="C2598" t="n">
        <v>1</v>
      </c>
      <c r="D2598" t="inlineStr">
        <is>
          <t>1.809</t>
        </is>
      </c>
      <c r="E2598" t="inlineStr">
        <is>
          <t>21-10-2025 14:35:00</t>
        </is>
      </c>
      <c r="F2598" t="inlineStr">
        <is>
          <t>mbpr</t>
        </is>
      </c>
      <c r="G2598" t="inlineStr">
        <is>
          <t>No aplica</t>
        </is>
      </c>
      <c r="H2598" t="inlineStr"/>
      <c r="I2598" t="inlineStr">
        <is>
          <t>SQM</t>
        </is>
      </c>
    </row>
    <row r="2599">
      <c r="A2599" t="inlineStr">
        <is>
          <t>L13-7</t>
        </is>
      </c>
      <c r="B2599" t="inlineStr">
        <is>
          <t>Profundidad del agua subterránea bajo el nivel de terreno</t>
        </is>
      </c>
      <c r="C2599" t="n">
        <v>2</v>
      </c>
      <c r="D2599" t="n">
        <v>0.789</v>
      </c>
      <c r="E2599" t="inlineStr">
        <is>
          <t>21-10-2025 14:35:00</t>
        </is>
      </c>
      <c r="F2599" t="inlineStr">
        <is>
          <t>mbnt</t>
        </is>
      </c>
      <c r="G2599" t="inlineStr">
        <is>
          <t>No aplica</t>
        </is>
      </c>
      <c r="H2599" t="inlineStr"/>
      <c r="I2599" t="inlineStr">
        <is>
          <t>SQM</t>
        </is>
      </c>
    </row>
    <row r="2600">
      <c r="A2600" t="inlineStr">
        <is>
          <t>L13-7</t>
        </is>
      </c>
      <c r="B2600" t="inlineStr">
        <is>
          <t>Cota del agua subterránea</t>
        </is>
      </c>
      <c r="C2600" t="n">
        <v>3</v>
      </c>
      <c r="D2600" t="inlineStr">
        <is>
          <t>2299.748</t>
        </is>
      </c>
      <c r="E2600" t="inlineStr">
        <is>
          <t>04-11-2025 12:23:00</t>
        </is>
      </c>
      <c r="F2600" t="inlineStr">
        <is>
          <t>msnm</t>
        </is>
      </c>
      <c r="G2600" t="inlineStr">
        <is>
          <t>No aplica</t>
        </is>
      </c>
      <c r="H2600" t="inlineStr"/>
      <c r="I2600" t="inlineStr">
        <is>
          <t>SQM</t>
        </is>
      </c>
    </row>
    <row r="2601">
      <c r="A2601" t="inlineStr">
        <is>
          <t>L13-7</t>
        </is>
      </c>
      <c r="B2601" t="inlineStr">
        <is>
          <t>Profundidad del agua subterránea bajo el punto de referencia</t>
        </is>
      </c>
      <c r="C2601" t="n">
        <v>1</v>
      </c>
      <c r="D2601" t="inlineStr">
        <is>
          <t>1.813</t>
        </is>
      </c>
      <c r="E2601" t="inlineStr">
        <is>
          <t>04-11-2025 12:23:00</t>
        </is>
      </c>
      <c r="F2601" t="inlineStr">
        <is>
          <t>mbpr</t>
        </is>
      </c>
      <c r="G2601" t="inlineStr">
        <is>
          <t>No aplica</t>
        </is>
      </c>
      <c r="H2601" t="inlineStr"/>
      <c r="I2601" t="inlineStr">
        <is>
          <t>SQM</t>
        </is>
      </c>
    </row>
    <row r="2602">
      <c r="A2602" t="inlineStr">
        <is>
          <t>L13-7</t>
        </is>
      </c>
      <c r="B2602" t="inlineStr">
        <is>
          <t>Profundidad del agua subterránea bajo el nivel de terreno</t>
        </is>
      </c>
      <c r="C2602" t="n">
        <v>2</v>
      </c>
      <c r="D2602" t="n">
        <v>0.793</v>
      </c>
      <c r="E2602" t="inlineStr">
        <is>
          <t>04-11-2025 12:23:00</t>
        </is>
      </c>
      <c r="F2602" t="inlineStr">
        <is>
          <t>mbnt</t>
        </is>
      </c>
      <c r="G2602" t="inlineStr">
        <is>
          <t>No aplica</t>
        </is>
      </c>
      <c r="H2602" t="inlineStr"/>
      <c r="I2602" t="inlineStr">
        <is>
          <t>SQM</t>
        </is>
      </c>
    </row>
    <row r="2603">
      <c r="A2603" t="inlineStr">
        <is>
          <t>L13-7</t>
        </is>
      </c>
      <c r="B2603" t="inlineStr">
        <is>
          <t>Cota del agua subterránea</t>
        </is>
      </c>
      <c r="C2603" t="n">
        <v>3</v>
      </c>
      <c r="D2603" t="inlineStr">
        <is>
          <t>2299.745</t>
        </is>
      </c>
      <c r="E2603" t="inlineStr">
        <is>
          <t>02-12-2025 12:33:00</t>
        </is>
      </c>
      <c r="F2603" t="inlineStr">
        <is>
          <t>msnm</t>
        </is>
      </c>
      <c r="G2603" t="inlineStr">
        <is>
          <t>No aplica</t>
        </is>
      </c>
      <c r="H2603" t="inlineStr"/>
      <c r="I2603" t="inlineStr">
        <is>
          <t>SQM</t>
        </is>
      </c>
    </row>
    <row r="2604">
      <c r="A2604" t="inlineStr">
        <is>
          <t>L13-7</t>
        </is>
      </c>
      <c r="B2604" t="inlineStr">
        <is>
          <t>Profundidad del agua subterránea bajo el punto de referencia</t>
        </is>
      </c>
      <c r="C2604" t="n">
        <v>1</v>
      </c>
      <c r="D2604" t="inlineStr">
        <is>
          <t>1.816</t>
        </is>
      </c>
      <c r="E2604" t="inlineStr">
        <is>
          <t>02-12-2025 12:33:00</t>
        </is>
      </c>
      <c r="F2604" t="inlineStr">
        <is>
          <t>mbpr</t>
        </is>
      </c>
      <c r="G2604" t="inlineStr">
        <is>
          <t>No aplica</t>
        </is>
      </c>
      <c r="H2604" t="inlineStr"/>
      <c r="I2604" t="inlineStr">
        <is>
          <t>SQM</t>
        </is>
      </c>
    </row>
    <row r="2605">
      <c r="A2605" t="inlineStr">
        <is>
          <t>L13-7</t>
        </is>
      </c>
      <c r="B2605" t="inlineStr">
        <is>
          <t>Profundidad del agua subterránea bajo el nivel de terreno</t>
        </is>
      </c>
      <c r="C2605" t="n">
        <v>2</v>
      </c>
      <c r="D2605" t="n">
        <v>0.796</v>
      </c>
      <c r="E2605" t="inlineStr">
        <is>
          <t>02-12-2025 12:33:00</t>
        </is>
      </c>
      <c r="F2605" t="inlineStr">
        <is>
          <t>mbnt</t>
        </is>
      </c>
      <c r="G2605" t="inlineStr">
        <is>
          <t>No aplica</t>
        </is>
      </c>
      <c r="H2605" t="inlineStr"/>
      <c r="I2605" t="inlineStr">
        <is>
          <t>SQM</t>
        </is>
      </c>
    </row>
    <row r="2606">
      <c r="A2606" t="inlineStr">
        <is>
          <t>L14-1</t>
        </is>
      </c>
      <c r="B2606" t="inlineStr">
        <is>
          <t>Cota del agua subterránea</t>
        </is>
      </c>
      <c r="C2606" t="n">
        <v>3</v>
      </c>
      <c r="D2606" t="inlineStr">
        <is>
          <t>2311.850</t>
        </is>
      </c>
      <c r="E2606" t="inlineStr">
        <is>
          <t>14-07-2025 15:58:00</t>
        </is>
      </c>
      <c r="F2606" t="inlineStr">
        <is>
          <t>msnm</t>
        </is>
      </c>
      <c r="G2606" t="inlineStr">
        <is>
          <t>No aplica</t>
        </is>
      </c>
      <c r="H2606" t="inlineStr"/>
      <c r="I2606" t="inlineStr">
        <is>
          <t>SQM</t>
        </is>
      </c>
    </row>
    <row r="2607">
      <c r="A2607" t="inlineStr">
        <is>
          <t>L14-1</t>
        </is>
      </c>
      <c r="B2607" t="inlineStr">
        <is>
          <t>Profundidad del agua subterránea bajo el punto de referencia</t>
        </is>
      </c>
      <c r="C2607" t="n">
        <v>1</v>
      </c>
      <c r="D2607" t="inlineStr">
        <is>
          <t>5.025</t>
        </is>
      </c>
      <c r="E2607" t="inlineStr">
        <is>
          <t>14-07-2025 15:58:00</t>
        </is>
      </c>
      <c r="F2607" t="inlineStr">
        <is>
          <t>mbpr</t>
        </is>
      </c>
      <c r="G2607" t="inlineStr">
        <is>
          <t>No aplica</t>
        </is>
      </c>
      <c r="H2607" t="inlineStr"/>
      <c r="I2607" t="inlineStr">
        <is>
          <t>SQM</t>
        </is>
      </c>
    </row>
    <row r="2608">
      <c r="A2608" t="inlineStr">
        <is>
          <t>L14-1</t>
        </is>
      </c>
      <c r="B2608" t="inlineStr">
        <is>
          <t>Profundidad del agua subterránea bajo el nivel de terreno</t>
        </is>
      </c>
      <c r="C2608" t="n">
        <v>2</v>
      </c>
      <c r="D2608" t="n">
        <v>4.093</v>
      </c>
      <c r="E2608" t="inlineStr">
        <is>
          <t>14-07-2025 15:58:00</t>
        </is>
      </c>
      <c r="F2608" t="inlineStr">
        <is>
          <t>mbnt</t>
        </is>
      </c>
      <c r="G2608" t="inlineStr">
        <is>
          <t>No aplica</t>
        </is>
      </c>
      <c r="H2608" t="inlineStr"/>
      <c r="I2608" t="inlineStr">
        <is>
          <t>SQM</t>
        </is>
      </c>
    </row>
    <row r="2609">
      <c r="A2609" t="inlineStr">
        <is>
          <t>L14-1</t>
        </is>
      </c>
      <c r="B2609" t="inlineStr">
        <is>
          <t>Cota del agua subterránea</t>
        </is>
      </c>
      <c r="C2609" t="n">
        <v>3</v>
      </c>
      <c r="D2609" t="inlineStr">
        <is>
          <t>2311.861</t>
        </is>
      </c>
      <c r="E2609" t="inlineStr">
        <is>
          <t>11-08-2025 12:47:00</t>
        </is>
      </c>
      <c r="F2609" t="inlineStr">
        <is>
          <t>msnm</t>
        </is>
      </c>
      <c r="G2609" t="inlineStr">
        <is>
          <t>No aplica</t>
        </is>
      </c>
      <c r="H2609" t="inlineStr"/>
      <c r="I2609" t="inlineStr">
        <is>
          <t>SQM</t>
        </is>
      </c>
    </row>
    <row r="2610">
      <c r="A2610" t="inlineStr">
        <is>
          <t>L14-1</t>
        </is>
      </c>
      <c r="B2610" t="inlineStr">
        <is>
          <t>Profundidad del agua subterránea bajo el punto de referencia</t>
        </is>
      </c>
      <c r="C2610" t="n">
        <v>1</v>
      </c>
      <c r="D2610" t="inlineStr">
        <is>
          <t>5.014</t>
        </is>
      </c>
      <c r="E2610" t="inlineStr">
        <is>
          <t>11-08-2025 12:47:00</t>
        </is>
      </c>
      <c r="F2610" t="inlineStr">
        <is>
          <t>mbpr</t>
        </is>
      </c>
      <c r="G2610" t="inlineStr">
        <is>
          <t>No aplica</t>
        </is>
      </c>
      <c r="H2610" t="inlineStr"/>
      <c r="I2610" t="inlineStr">
        <is>
          <t>SQM</t>
        </is>
      </c>
    </row>
    <row r="2611">
      <c r="A2611" t="inlineStr">
        <is>
          <t>L14-1</t>
        </is>
      </c>
      <c r="B2611" t="inlineStr">
        <is>
          <t>Profundidad del agua subterránea bajo el nivel de terreno</t>
        </is>
      </c>
      <c r="C2611" t="n">
        <v>2</v>
      </c>
      <c r="D2611" t="n">
        <v>4.082</v>
      </c>
      <c r="E2611" t="inlineStr">
        <is>
          <t>11-08-2025 12:47:00</t>
        </is>
      </c>
      <c r="F2611" t="inlineStr">
        <is>
          <t>mbnt</t>
        </is>
      </c>
      <c r="G2611" t="inlineStr">
        <is>
          <t>No aplica</t>
        </is>
      </c>
      <c r="H2611" t="inlineStr"/>
      <c r="I2611" t="inlineStr">
        <is>
          <t>SQM</t>
        </is>
      </c>
    </row>
    <row r="2612">
      <c r="A2612" t="inlineStr">
        <is>
          <t>L14-1</t>
        </is>
      </c>
      <c r="B2612" t="inlineStr">
        <is>
          <t>Cota del agua subterránea</t>
        </is>
      </c>
      <c r="C2612" t="n">
        <v>3</v>
      </c>
      <c r="D2612" t="inlineStr">
        <is>
          <t>2311.872</t>
        </is>
      </c>
      <c r="E2612" t="inlineStr">
        <is>
          <t>11-09-2025 12:47:00</t>
        </is>
      </c>
      <c r="F2612" t="inlineStr">
        <is>
          <t>msnm</t>
        </is>
      </c>
      <c r="G2612" t="inlineStr">
        <is>
          <t>No aplica</t>
        </is>
      </c>
      <c r="H2612" t="inlineStr"/>
      <c r="I2612" t="inlineStr">
        <is>
          <t>SQM</t>
        </is>
      </c>
    </row>
    <row r="2613">
      <c r="A2613" t="inlineStr">
        <is>
          <t>L14-1</t>
        </is>
      </c>
      <c r="B2613" t="inlineStr">
        <is>
          <t>Profundidad del agua subterránea bajo el punto de referencia</t>
        </is>
      </c>
      <c r="C2613" t="n">
        <v>1</v>
      </c>
      <c r="D2613" t="inlineStr">
        <is>
          <t>5.003</t>
        </is>
      </c>
      <c r="E2613" t="inlineStr">
        <is>
          <t>11-09-2025 12:47:00</t>
        </is>
      </c>
      <c r="F2613" t="inlineStr">
        <is>
          <t>mbpr</t>
        </is>
      </c>
      <c r="G2613" t="inlineStr">
        <is>
          <t>No aplica</t>
        </is>
      </c>
      <c r="H2613" t="inlineStr"/>
      <c r="I2613" t="inlineStr">
        <is>
          <t>SQM</t>
        </is>
      </c>
    </row>
    <row r="2614">
      <c r="A2614" t="inlineStr">
        <is>
          <t>L14-1</t>
        </is>
      </c>
      <c r="B2614" t="inlineStr">
        <is>
          <t>Profundidad del agua subterránea bajo el nivel de terreno</t>
        </is>
      </c>
      <c r="C2614" t="n">
        <v>2</v>
      </c>
      <c r="D2614" t="n">
        <v>4.071</v>
      </c>
      <c r="E2614" t="inlineStr">
        <is>
          <t>11-09-2025 12:47:00</t>
        </is>
      </c>
      <c r="F2614" t="inlineStr">
        <is>
          <t>mbnt</t>
        </is>
      </c>
      <c r="G2614" t="inlineStr">
        <is>
          <t>No aplica</t>
        </is>
      </c>
      <c r="H2614" t="inlineStr"/>
      <c r="I2614" t="inlineStr">
        <is>
          <t>SQM</t>
        </is>
      </c>
    </row>
    <row r="2615">
      <c r="A2615" t="inlineStr">
        <is>
          <t>L14-1</t>
        </is>
      </c>
      <c r="B2615" t="inlineStr">
        <is>
          <t>Cota del agua subterránea</t>
        </is>
      </c>
      <c r="C2615" t="n">
        <v>3</v>
      </c>
      <c r="D2615" t="inlineStr">
        <is>
          <t>2311.884</t>
        </is>
      </c>
      <c r="E2615" t="inlineStr">
        <is>
          <t>13-10-2025 13:06:00</t>
        </is>
      </c>
      <c r="F2615" t="inlineStr">
        <is>
          <t>msnm</t>
        </is>
      </c>
      <c r="G2615" t="inlineStr">
        <is>
          <t>No aplica</t>
        </is>
      </c>
      <c r="H2615" t="inlineStr"/>
      <c r="I2615" t="inlineStr">
        <is>
          <t>SQM</t>
        </is>
      </c>
    </row>
    <row r="2616">
      <c r="A2616" t="inlineStr">
        <is>
          <t>L14-1</t>
        </is>
      </c>
      <c r="B2616" t="inlineStr">
        <is>
          <t>Profundidad del agua subterránea bajo el punto de referencia</t>
        </is>
      </c>
      <c r="C2616" t="n">
        <v>1</v>
      </c>
      <c r="D2616" t="inlineStr">
        <is>
          <t>4.991</t>
        </is>
      </c>
      <c r="E2616" t="inlineStr">
        <is>
          <t>13-10-2025 13:06:00</t>
        </is>
      </c>
      <c r="F2616" t="inlineStr">
        <is>
          <t>mbpr</t>
        </is>
      </c>
      <c r="G2616" t="inlineStr">
        <is>
          <t>No aplica</t>
        </is>
      </c>
      <c r="H2616" t="inlineStr"/>
      <c r="I2616" t="inlineStr">
        <is>
          <t>SQM</t>
        </is>
      </c>
    </row>
    <row r="2617">
      <c r="A2617" t="inlineStr">
        <is>
          <t>L14-1</t>
        </is>
      </c>
      <c r="B2617" t="inlineStr">
        <is>
          <t>Profundidad del agua subterránea bajo el nivel de terreno</t>
        </is>
      </c>
      <c r="C2617" t="n">
        <v>2</v>
      </c>
      <c r="D2617" t="n">
        <v>4.059</v>
      </c>
      <c r="E2617" t="inlineStr">
        <is>
          <t>13-10-2025 13:06:00</t>
        </is>
      </c>
      <c r="F2617" t="inlineStr">
        <is>
          <t>mbnt</t>
        </is>
      </c>
      <c r="G2617" t="inlineStr">
        <is>
          <t>No aplica</t>
        </is>
      </c>
      <c r="H2617" t="inlineStr"/>
      <c r="I2617" t="inlineStr">
        <is>
          <t>SQM</t>
        </is>
      </c>
    </row>
    <row r="2618">
      <c r="A2618" t="inlineStr">
        <is>
          <t>L14-1</t>
        </is>
      </c>
      <c r="B2618" t="inlineStr">
        <is>
          <t>Cota del agua subterránea</t>
        </is>
      </c>
      <c r="C2618" t="n">
        <v>3</v>
      </c>
      <c r="D2618" t="inlineStr">
        <is>
          <t>2311.885</t>
        </is>
      </c>
      <c r="E2618" t="inlineStr">
        <is>
          <t>10-11-2025 13:06:00</t>
        </is>
      </c>
      <c r="F2618" t="inlineStr">
        <is>
          <t>msnm</t>
        </is>
      </c>
      <c r="G2618" t="inlineStr">
        <is>
          <t>No aplica</t>
        </is>
      </c>
      <c r="H2618" t="inlineStr"/>
      <c r="I2618" t="inlineStr">
        <is>
          <t>SQM</t>
        </is>
      </c>
    </row>
    <row r="2619">
      <c r="A2619" t="inlineStr">
        <is>
          <t>L14-1</t>
        </is>
      </c>
      <c r="B2619" t="inlineStr">
        <is>
          <t>Profundidad del agua subterránea bajo el punto de referencia</t>
        </is>
      </c>
      <c r="C2619" t="n">
        <v>1</v>
      </c>
      <c r="D2619" t="inlineStr">
        <is>
          <t>4.990</t>
        </is>
      </c>
      <c r="E2619" t="inlineStr">
        <is>
          <t>10-11-2025 13:06:00</t>
        </is>
      </c>
      <c r="F2619" t="inlineStr">
        <is>
          <t>mbpr</t>
        </is>
      </c>
      <c r="G2619" t="inlineStr">
        <is>
          <t>No aplica</t>
        </is>
      </c>
      <c r="H2619" t="inlineStr"/>
      <c r="I2619" t="inlineStr">
        <is>
          <t>SQM</t>
        </is>
      </c>
    </row>
    <row r="2620">
      <c r="A2620" t="inlineStr">
        <is>
          <t>L14-1</t>
        </is>
      </c>
      <c r="B2620" t="inlineStr">
        <is>
          <t>Profundidad del agua subterránea bajo el nivel de terreno</t>
        </is>
      </c>
      <c r="C2620" t="n">
        <v>2</v>
      </c>
      <c r="D2620" t="n">
        <v>4.058</v>
      </c>
      <c r="E2620" t="inlineStr">
        <is>
          <t>10-11-2025 13:06:00</t>
        </is>
      </c>
      <c r="F2620" t="inlineStr">
        <is>
          <t>mbnt</t>
        </is>
      </c>
      <c r="G2620" t="inlineStr">
        <is>
          <t>No aplica</t>
        </is>
      </c>
      <c r="H2620" t="inlineStr"/>
      <c r="I2620" t="inlineStr">
        <is>
          <t>SQM</t>
        </is>
      </c>
    </row>
    <row r="2621">
      <c r="A2621" t="inlineStr">
        <is>
          <t>L14-1</t>
        </is>
      </c>
      <c r="B2621" t="inlineStr">
        <is>
          <t>Cota del agua subterránea</t>
        </is>
      </c>
      <c r="C2621" t="n">
        <v>3</v>
      </c>
      <c r="D2621" t="inlineStr">
        <is>
          <t>2311.850</t>
        </is>
      </c>
      <c r="E2621" t="inlineStr">
        <is>
          <t>12-12-2025 12:31:00</t>
        </is>
      </c>
      <c r="F2621" t="inlineStr">
        <is>
          <t>msnm</t>
        </is>
      </c>
      <c r="G2621" t="inlineStr">
        <is>
          <t>No aplica</t>
        </is>
      </c>
      <c r="H2621" t="inlineStr"/>
      <c r="I2621" t="inlineStr">
        <is>
          <t>SQM</t>
        </is>
      </c>
    </row>
    <row r="2622">
      <c r="A2622" t="inlineStr">
        <is>
          <t>L14-1</t>
        </is>
      </c>
      <c r="B2622" t="inlineStr">
        <is>
          <t>Profundidad del agua subterránea bajo el punto de referencia</t>
        </is>
      </c>
      <c r="C2622" t="n">
        <v>1</v>
      </c>
      <c r="D2622" t="inlineStr">
        <is>
          <t>5.025</t>
        </is>
      </c>
      <c r="E2622" t="inlineStr">
        <is>
          <t>12-12-2025 12:31:00</t>
        </is>
      </c>
      <c r="F2622" t="inlineStr">
        <is>
          <t>mbpr</t>
        </is>
      </c>
      <c r="G2622" t="inlineStr">
        <is>
          <t>No aplica</t>
        </is>
      </c>
      <c r="H2622" t="inlineStr"/>
      <c r="I2622" t="inlineStr">
        <is>
          <t>SQM</t>
        </is>
      </c>
    </row>
    <row r="2623">
      <c r="A2623" t="inlineStr">
        <is>
          <t>L14-1</t>
        </is>
      </c>
      <c r="B2623" t="inlineStr">
        <is>
          <t>Profundidad del agua subterránea bajo el nivel de terreno</t>
        </is>
      </c>
      <c r="C2623" t="n">
        <v>2</v>
      </c>
      <c r="D2623" t="n">
        <v>4.093</v>
      </c>
      <c r="E2623" t="inlineStr">
        <is>
          <t>12-12-2025 12:31:00</t>
        </is>
      </c>
      <c r="F2623" t="inlineStr">
        <is>
          <t>mbnt</t>
        </is>
      </c>
      <c r="G2623" t="inlineStr">
        <is>
          <t>No aplica</t>
        </is>
      </c>
      <c r="H2623" t="inlineStr"/>
      <c r="I2623" t="inlineStr">
        <is>
          <t>SQM</t>
        </is>
      </c>
    </row>
    <row r="2624">
      <c r="A2624" t="inlineStr">
        <is>
          <t>L14-2</t>
        </is>
      </c>
      <c r="B2624" t="inlineStr">
        <is>
          <t>Cota del agua subterránea</t>
        </is>
      </c>
      <c r="C2624" t="n">
        <v>3</v>
      </c>
      <c r="D2624" t="inlineStr">
        <is>
          <t>2304.342</t>
        </is>
      </c>
      <c r="E2624" t="inlineStr">
        <is>
          <t>14-07-2025 15:51:00</t>
        </is>
      </c>
      <c r="F2624" t="inlineStr">
        <is>
          <t>msnm</t>
        </is>
      </c>
      <c r="G2624" t="inlineStr">
        <is>
          <t>No aplica</t>
        </is>
      </c>
      <c r="H2624" t="inlineStr"/>
      <c r="I2624" t="inlineStr">
        <is>
          <t>SQM</t>
        </is>
      </c>
    </row>
    <row r="2625">
      <c r="A2625" t="inlineStr">
        <is>
          <t>L14-2</t>
        </is>
      </c>
      <c r="B2625" t="inlineStr">
        <is>
          <t>Profundidad del agua subterránea bajo el punto de referencia</t>
        </is>
      </c>
      <c r="C2625" t="n">
        <v>1</v>
      </c>
      <c r="D2625" t="inlineStr">
        <is>
          <t>4.172</t>
        </is>
      </c>
      <c r="E2625" t="inlineStr">
        <is>
          <t>14-07-2025 15:51:00</t>
        </is>
      </c>
      <c r="F2625" t="inlineStr">
        <is>
          <t>mbpr</t>
        </is>
      </c>
      <c r="G2625" t="inlineStr">
        <is>
          <t>No aplica</t>
        </is>
      </c>
      <c r="H2625" t="inlineStr"/>
      <c r="I2625" t="inlineStr">
        <is>
          <t>SQM</t>
        </is>
      </c>
    </row>
    <row r="2626">
      <c r="A2626" t="inlineStr">
        <is>
          <t>L14-2</t>
        </is>
      </c>
      <c r="B2626" t="inlineStr">
        <is>
          <t>Profundidad del agua subterránea bajo el nivel de terreno</t>
        </is>
      </c>
      <c r="C2626" t="n">
        <v>2</v>
      </c>
      <c r="D2626" t="n">
        <v>3.212</v>
      </c>
      <c r="E2626" t="inlineStr">
        <is>
          <t>14-07-2025 15:51:00</t>
        </is>
      </c>
      <c r="F2626" t="inlineStr">
        <is>
          <t>mbnt</t>
        </is>
      </c>
      <c r="G2626" t="inlineStr">
        <is>
          <t>No aplica</t>
        </is>
      </c>
      <c r="H2626" t="inlineStr"/>
      <c r="I2626" t="inlineStr">
        <is>
          <t>SQM</t>
        </is>
      </c>
    </row>
    <row r="2627">
      <c r="A2627" t="inlineStr">
        <is>
          <t>L14-2</t>
        </is>
      </c>
      <c r="B2627" t="inlineStr">
        <is>
          <t>Cota del agua subterránea</t>
        </is>
      </c>
      <c r="C2627" t="n">
        <v>3</v>
      </c>
      <c r="D2627" t="inlineStr">
        <is>
          <t>2304.356</t>
        </is>
      </c>
      <c r="E2627" t="inlineStr">
        <is>
          <t>11-08-2025 12:40:00</t>
        </is>
      </c>
      <c r="F2627" t="inlineStr">
        <is>
          <t>msnm</t>
        </is>
      </c>
      <c r="G2627" t="inlineStr">
        <is>
          <t>No aplica</t>
        </is>
      </c>
      <c r="H2627" t="inlineStr"/>
      <c r="I2627" t="inlineStr">
        <is>
          <t>SQM</t>
        </is>
      </c>
    </row>
    <row r="2628">
      <c r="A2628" t="inlineStr">
        <is>
          <t>L14-2</t>
        </is>
      </c>
      <c r="B2628" t="inlineStr">
        <is>
          <t>Profundidad del agua subterránea bajo el punto de referencia</t>
        </is>
      </c>
      <c r="C2628" t="n">
        <v>1</v>
      </c>
      <c r="D2628" t="inlineStr">
        <is>
          <t>4.158</t>
        </is>
      </c>
      <c r="E2628" t="inlineStr">
        <is>
          <t>11-08-2025 12:40:00</t>
        </is>
      </c>
      <c r="F2628" t="inlineStr">
        <is>
          <t>mbpr</t>
        </is>
      </c>
      <c r="G2628" t="inlineStr">
        <is>
          <t>No aplica</t>
        </is>
      </c>
      <c r="H2628" t="inlineStr"/>
      <c r="I2628" t="inlineStr">
        <is>
          <t>SQM</t>
        </is>
      </c>
    </row>
    <row r="2629">
      <c r="A2629" t="inlineStr">
        <is>
          <t>L14-2</t>
        </is>
      </c>
      <c r="B2629" t="inlineStr">
        <is>
          <t>Profundidad del agua subterránea bajo el nivel de terreno</t>
        </is>
      </c>
      <c r="C2629" t="n">
        <v>2</v>
      </c>
      <c r="D2629" t="n">
        <v>3.198</v>
      </c>
      <c r="E2629" t="inlineStr">
        <is>
          <t>11-08-2025 12:40:00</t>
        </is>
      </c>
      <c r="F2629" t="inlineStr">
        <is>
          <t>mbnt</t>
        </is>
      </c>
      <c r="G2629" t="inlineStr">
        <is>
          <t>No aplica</t>
        </is>
      </c>
      <c r="H2629" t="inlineStr"/>
      <c r="I2629" t="inlineStr">
        <is>
          <t>SQM</t>
        </is>
      </c>
    </row>
    <row r="2630">
      <c r="A2630" t="inlineStr">
        <is>
          <t>L14-2</t>
        </is>
      </c>
      <c r="B2630" t="inlineStr">
        <is>
          <t>Cota del agua subterránea</t>
        </is>
      </c>
      <c r="C2630" t="n">
        <v>3</v>
      </c>
      <c r="D2630" t="inlineStr">
        <is>
          <t>2304.363</t>
        </is>
      </c>
      <c r="E2630" t="inlineStr">
        <is>
          <t>11-09-2025 12:40:00</t>
        </is>
      </c>
      <c r="F2630" t="inlineStr">
        <is>
          <t>msnm</t>
        </is>
      </c>
      <c r="G2630" t="inlineStr">
        <is>
          <t>No aplica</t>
        </is>
      </c>
      <c r="H2630" t="inlineStr"/>
      <c r="I2630" t="inlineStr">
        <is>
          <t>SQM</t>
        </is>
      </c>
    </row>
    <row r="2631">
      <c r="A2631" t="inlineStr">
        <is>
          <t>L14-2</t>
        </is>
      </c>
      <c r="B2631" t="inlineStr">
        <is>
          <t>Profundidad del agua subterránea bajo el punto de referencia</t>
        </is>
      </c>
      <c r="C2631" t="n">
        <v>1</v>
      </c>
      <c r="D2631" t="inlineStr">
        <is>
          <t>4.151</t>
        </is>
      </c>
      <c r="E2631" t="inlineStr">
        <is>
          <t>11-09-2025 12:40:00</t>
        </is>
      </c>
      <c r="F2631" t="inlineStr">
        <is>
          <t>mbpr</t>
        </is>
      </c>
      <c r="G2631" t="inlineStr">
        <is>
          <t>No aplica</t>
        </is>
      </c>
      <c r="H2631" t="inlineStr"/>
      <c r="I2631" t="inlineStr">
        <is>
          <t>SQM</t>
        </is>
      </c>
    </row>
    <row r="2632">
      <c r="A2632" t="inlineStr">
        <is>
          <t>L14-2</t>
        </is>
      </c>
      <c r="B2632" t="inlineStr">
        <is>
          <t>Profundidad del agua subterránea bajo el nivel de terreno</t>
        </is>
      </c>
      <c r="C2632" t="n">
        <v>2</v>
      </c>
      <c r="D2632" t="n">
        <v>3.191</v>
      </c>
      <c r="E2632" t="inlineStr">
        <is>
          <t>11-09-2025 12:40:00</t>
        </is>
      </c>
      <c r="F2632" t="inlineStr">
        <is>
          <t>mbnt</t>
        </is>
      </c>
      <c r="G2632" t="inlineStr">
        <is>
          <t>No aplica</t>
        </is>
      </c>
      <c r="H2632" t="inlineStr"/>
      <c r="I2632" t="inlineStr">
        <is>
          <t>SQM</t>
        </is>
      </c>
    </row>
    <row r="2633">
      <c r="A2633" t="inlineStr">
        <is>
          <t>L14-2</t>
        </is>
      </c>
      <c r="B2633" t="inlineStr">
        <is>
          <t>Cota del agua subterránea</t>
        </is>
      </c>
      <c r="C2633" t="n">
        <v>3</v>
      </c>
      <c r="D2633" t="inlineStr">
        <is>
          <t>2304.376</t>
        </is>
      </c>
      <c r="E2633" t="inlineStr">
        <is>
          <t>13-10-2025 12:50:00</t>
        </is>
      </c>
      <c r="F2633" t="inlineStr">
        <is>
          <t>msnm</t>
        </is>
      </c>
      <c r="G2633" t="inlineStr">
        <is>
          <t>No aplica</t>
        </is>
      </c>
      <c r="H2633" t="inlineStr"/>
      <c r="I2633" t="inlineStr">
        <is>
          <t>SQM</t>
        </is>
      </c>
    </row>
    <row r="2634">
      <c r="A2634" t="inlineStr">
        <is>
          <t>L14-2</t>
        </is>
      </c>
      <c r="B2634" t="inlineStr">
        <is>
          <t>Profundidad del agua subterránea bajo el punto de referencia</t>
        </is>
      </c>
      <c r="C2634" t="n">
        <v>1</v>
      </c>
      <c r="D2634" t="inlineStr">
        <is>
          <t>4.138</t>
        </is>
      </c>
      <c r="E2634" t="inlineStr">
        <is>
          <t>13-10-2025 12:50:00</t>
        </is>
      </c>
      <c r="F2634" t="inlineStr">
        <is>
          <t>mbpr</t>
        </is>
      </c>
      <c r="G2634" t="inlineStr">
        <is>
          <t>No aplica</t>
        </is>
      </c>
      <c r="H2634" t="inlineStr"/>
      <c r="I2634" t="inlineStr">
        <is>
          <t>SQM</t>
        </is>
      </c>
    </row>
    <row r="2635">
      <c r="A2635" t="inlineStr">
        <is>
          <t>L14-2</t>
        </is>
      </c>
      <c r="B2635" t="inlineStr">
        <is>
          <t>Profundidad del agua subterránea bajo el nivel de terreno</t>
        </is>
      </c>
      <c r="C2635" t="n">
        <v>2</v>
      </c>
      <c r="D2635" t="n">
        <v>3.178</v>
      </c>
      <c r="E2635" t="inlineStr">
        <is>
          <t>13-10-2025 12:50:00</t>
        </is>
      </c>
      <c r="F2635" t="inlineStr">
        <is>
          <t>mbnt</t>
        </is>
      </c>
      <c r="G2635" t="inlineStr">
        <is>
          <t>No aplica</t>
        </is>
      </c>
      <c r="H2635" t="inlineStr"/>
      <c r="I2635" t="inlineStr">
        <is>
          <t>SQM</t>
        </is>
      </c>
    </row>
    <row r="2636">
      <c r="A2636" t="inlineStr">
        <is>
          <t>L14-2</t>
        </is>
      </c>
      <c r="B2636" t="inlineStr">
        <is>
          <t>Cota del agua subterránea</t>
        </is>
      </c>
      <c r="C2636" t="n">
        <v>3</v>
      </c>
      <c r="D2636" t="inlineStr">
        <is>
          <t>2304.372</t>
        </is>
      </c>
      <c r="E2636" t="inlineStr">
        <is>
          <t>10-11-2025 12:58:00</t>
        </is>
      </c>
      <c r="F2636" t="inlineStr">
        <is>
          <t>msnm</t>
        </is>
      </c>
      <c r="G2636" t="inlineStr">
        <is>
          <t>No aplica</t>
        </is>
      </c>
      <c r="H2636" t="inlineStr"/>
      <c r="I2636" t="inlineStr">
        <is>
          <t>SQM</t>
        </is>
      </c>
    </row>
    <row r="2637">
      <c r="A2637" t="inlineStr">
        <is>
          <t>L14-2</t>
        </is>
      </c>
      <c r="B2637" t="inlineStr">
        <is>
          <t>Profundidad del agua subterránea bajo el punto de referencia</t>
        </is>
      </c>
      <c r="C2637" t="n">
        <v>1</v>
      </c>
      <c r="D2637" t="inlineStr">
        <is>
          <t>4.142</t>
        </is>
      </c>
      <c r="E2637" t="inlineStr">
        <is>
          <t>10-11-2025 12:58:00</t>
        </is>
      </c>
      <c r="F2637" t="inlineStr">
        <is>
          <t>mbpr</t>
        </is>
      </c>
      <c r="G2637" t="inlineStr">
        <is>
          <t>No aplica</t>
        </is>
      </c>
      <c r="H2637" t="inlineStr"/>
      <c r="I2637" t="inlineStr">
        <is>
          <t>SQM</t>
        </is>
      </c>
    </row>
    <row r="2638">
      <c r="A2638" t="inlineStr">
        <is>
          <t>L14-2</t>
        </is>
      </c>
      <c r="B2638" t="inlineStr">
        <is>
          <t>Profundidad del agua subterránea bajo el nivel de terreno</t>
        </is>
      </c>
      <c r="C2638" t="n">
        <v>2</v>
      </c>
      <c r="D2638" t="n">
        <v>3.182</v>
      </c>
      <c r="E2638" t="inlineStr">
        <is>
          <t>10-11-2025 12:58:00</t>
        </is>
      </c>
      <c r="F2638" t="inlineStr">
        <is>
          <t>mbnt</t>
        </is>
      </c>
      <c r="G2638" t="inlineStr">
        <is>
          <t>No aplica</t>
        </is>
      </c>
      <c r="H2638" t="inlineStr"/>
      <c r="I2638" t="inlineStr">
        <is>
          <t>SQM</t>
        </is>
      </c>
    </row>
    <row r="2639">
      <c r="A2639" t="inlineStr">
        <is>
          <t>L14-2</t>
        </is>
      </c>
      <c r="B2639" t="inlineStr">
        <is>
          <t>Cota del agua subterránea</t>
        </is>
      </c>
      <c r="C2639" t="n">
        <v>3</v>
      </c>
      <c r="D2639" t="inlineStr">
        <is>
          <t>2304.354</t>
        </is>
      </c>
      <c r="E2639" t="inlineStr">
        <is>
          <t>12-12-2025 12:25:00</t>
        </is>
      </c>
      <c r="F2639" t="inlineStr">
        <is>
          <t>msnm</t>
        </is>
      </c>
      <c r="G2639" t="inlineStr">
        <is>
          <t>No aplica</t>
        </is>
      </c>
      <c r="H2639" t="inlineStr"/>
      <c r="I2639" t="inlineStr">
        <is>
          <t>SQM</t>
        </is>
      </c>
    </row>
    <row r="2640">
      <c r="A2640" t="inlineStr">
        <is>
          <t>L14-2</t>
        </is>
      </c>
      <c r="B2640" t="inlineStr">
        <is>
          <t>Profundidad del agua subterránea bajo el punto de referencia</t>
        </is>
      </c>
      <c r="C2640" t="n">
        <v>1</v>
      </c>
      <c r="D2640" t="inlineStr">
        <is>
          <t>4.160</t>
        </is>
      </c>
      <c r="E2640" t="inlineStr">
        <is>
          <t>12-12-2025 12:25:00</t>
        </is>
      </c>
      <c r="F2640" t="inlineStr">
        <is>
          <t>mbpr</t>
        </is>
      </c>
      <c r="G2640" t="inlineStr">
        <is>
          <t>No aplica</t>
        </is>
      </c>
      <c r="H2640" t="inlineStr"/>
      <c r="I2640" t="inlineStr">
        <is>
          <t>SQM</t>
        </is>
      </c>
    </row>
    <row r="2641">
      <c r="A2641" t="inlineStr">
        <is>
          <t>L14-2</t>
        </is>
      </c>
      <c r="B2641" t="inlineStr">
        <is>
          <t>Profundidad del agua subterránea bajo el nivel de terreno</t>
        </is>
      </c>
      <c r="C2641" t="n">
        <v>2</v>
      </c>
      <c r="D2641" t="n">
        <v>3.2</v>
      </c>
      <c r="E2641" t="inlineStr">
        <is>
          <t>12-12-2025 12:25:00</t>
        </is>
      </c>
      <c r="F2641" t="inlineStr">
        <is>
          <t>mbnt</t>
        </is>
      </c>
      <c r="G2641" t="inlineStr">
        <is>
          <t>No aplica</t>
        </is>
      </c>
      <c r="H2641" t="inlineStr"/>
      <c r="I2641" t="inlineStr">
        <is>
          <t>SQM</t>
        </is>
      </c>
    </row>
    <row r="2642">
      <c r="A2642" t="inlineStr">
        <is>
          <t>L14-3</t>
        </is>
      </c>
      <c r="B2642" t="inlineStr">
        <is>
          <t>Cota del agua subterránea</t>
        </is>
      </c>
      <c r="C2642" t="n">
        <v>3</v>
      </c>
      <c r="D2642" t="inlineStr">
        <is>
          <t>2301.687</t>
        </is>
      </c>
      <c r="E2642" t="inlineStr">
        <is>
          <t>14-07-2025 15:44:00</t>
        </is>
      </c>
      <c r="F2642" t="inlineStr">
        <is>
          <t>msnm</t>
        </is>
      </c>
      <c r="G2642" t="inlineStr">
        <is>
          <t>No aplica</t>
        </is>
      </c>
      <c r="H2642" t="inlineStr"/>
      <c r="I2642" t="inlineStr">
        <is>
          <t>SQM</t>
        </is>
      </c>
    </row>
    <row r="2643">
      <c r="A2643" t="inlineStr">
        <is>
          <t>L14-3</t>
        </is>
      </c>
      <c r="B2643" t="inlineStr">
        <is>
          <t>Profundidad del agua subterránea bajo el punto de referencia</t>
        </is>
      </c>
      <c r="C2643" t="n">
        <v>1</v>
      </c>
      <c r="D2643" t="inlineStr">
        <is>
          <t>1.178</t>
        </is>
      </c>
      <c r="E2643" t="inlineStr">
        <is>
          <t>14-07-2025 15:44:00</t>
        </is>
      </c>
      <c r="F2643" t="inlineStr">
        <is>
          <t>mbpr</t>
        </is>
      </c>
      <c r="G2643" t="inlineStr">
        <is>
          <t>No aplica</t>
        </is>
      </c>
      <c r="H2643" t="inlineStr"/>
      <c r="I2643" t="inlineStr">
        <is>
          <t>SQM</t>
        </is>
      </c>
    </row>
    <row r="2644">
      <c r="A2644" t="inlineStr">
        <is>
          <t>L14-3</t>
        </is>
      </c>
      <c r="B2644" t="inlineStr">
        <is>
          <t>Profundidad del agua subterránea bajo el nivel de terreno</t>
        </is>
      </c>
      <c r="C2644" t="n">
        <v>2</v>
      </c>
      <c r="D2644" t="n">
        <v>0.353</v>
      </c>
      <c r="E2644" t="inlineStr">
        <is>
          <t>14-07-2025 15:44:00</t>
        </is>
      </c>
      <c r="F2644" t="inlineStr">
        <is>
          <t>mbnt</t>
        </is>
      </c>
      <c r="G2644" t="inlineStr">
        <is>
          <t>No aplica</t>
        </is>
      </c>
      <c r="H2644" t="inlineStr"/>
      <c r="I2644" t="inlineStr">
        <is>
          <t>SQM</t>
        </is>
      </c>
    </row>
    <row r="2645">
      <c r="A2645" t="inlineStr">
        <is>
          <t>L14-3</t>
        </is>
      </c>
      <c r="B2645" t="inlineStr">
        <is>
          <t>Cota del agua subterránea</t>
        </is>
      </c>
      <c r="C2645" t="n">
        <v>3</v>
      </c>
      <c r="D2645" t="inlineStr">
        <is>
          <t>2301.696</t>
        </is>
      </c>
      <c r="E2645" t="inlineStr">
        <is>
          <t>11-08-2025 12:31:00</t>
        </is>
      </c>
      <c r="F2645" t="inlineStr">
        <is>
          <t>msnm</t>
        </is>
      </c>
      <c r="G2645" t="inlineStr">
        <is>
          <t>No aplica</t>
        </is>
      </c>
      <c r="H2645" t="inlineStr"/>
      <c r="I2645" t="inlineStr">
        <is>
          <t>SQM</t>
        </is>
      </c>
    </row>
    <row r="2646">
      <c r="A2646" t="inlineStr">
        <is>
          <t>L14-3</t>
        </is>
      </c>
      <c r="B2646" t="inlineStr">
        <is>
          <t>Profundidad del agua subterránea bajo el punto de referencia</t>
        </is>
      </c>
      <c r="C2646" t="n">
        <v>1</v>
      </c>
      <c r="D2646" t="inlineStr">
        <is>
          <t>1.169</t>
        </is>
      </c>
      <c r="E2646" t="inlineStr">
        <is>
          <t>11-08-2025 12:31:00</t>
        </is>
      </c>
      <c r="F2646" t="inlineStr">
        <is>
          <t>mbpr</t>
        </is>
      </c>
      <c r="G2646" t="inlineStr">
        <is>
          <t>No aplica</t>
        </is>
      </c>
      <c r="H2646" t="inlineStr"/>
      <c r="I2646" t="inlineStr">
        <is>
          <t>SQM</t>
        </is>
      </c>
    </row>
    <row r="2647">
      <c r="A2647" t="inlineStr">
        <is>
          <t>L14-3</t>
        </is>
      </c>
      <c r="B2647" t="inlineStr">
        <is>
          <t>Profundidad del agua subterránea bajo el nivel de terreno</t>
        </is>
      </c>
      <c r="C2647" t="n">
        <v>2</v>
      </c>
      <c r="D2647" t="n">
        <v>0.344</v>
      </c>
      <c r="E2647" t="inlineStr">
        <is>
          <t>11-08-2025 12:31:00</t>
        </is>
      </c>
      <c r="F2647" t="inlineStr">
        <is>
          <t>mbnt</t>
        </is>
      </c>
      <c r="G2647" t="inlineStr">
        <is>
          <t>No aplica</t>
        </is>
      </c>
      <c r="H2647" t="inlineStr"/>
      <c r="I2647" t="inlineStr">
        <is>
          <t>SQM</t>
        </is>
      </c>
    </row>
    <row r="2648">
      <c r="A2648" t="inlineStr">
        <is>
          <t>L14-3</t>
        </is>
      </c>
      <c r="B2648" t="inlineStr">
        <is>
          <t>Cota del agua subterránea</t>
        </is>
      </c>
      <c r="C2648" t="n">
        <v>3</v>
      </c>
      <c r="D2648" t="inlineStr">
        <is>
          <t>2301.694</t>
        </is>
      </c>
      <c r="E2648" t="inlineStr">
        <is>
          <t>11-09-2025 12:30:00</t>
        </is>
      </c>
      <c r="F2648" t="inlineStr">
        <is>
          <t>msnm</t>
        </is>
      </c>
      <c r="G2648" t="inlineStr">
        <is>
          <t>No aplica</t>
        </is>
      </c>
      <c r="H2648" t="inlineStr"/>
      <c r="I2648" t="inlineStr">
        <is>
          <t>SQM</t>
        </is>
      </c>
    </row>
    <row r="2649">
      <c r="A2649" t="inlineStr">
        <is>
          <t>L14-3</t>
        </is>
      </c>
      <c r="B2649" t="inlineStr">
        <is>
          <t>Profundidad del agua subterránea bajo el punto de referencia</t>
        </is>
      </c>
      <c r="C2649" t="n">
        <v>1</v>
      </c>
      <c r="D2649" t="inlineStr">
        <is>
          <t>1.171</t>
        </is>
      </c>
      <c r="E2649" t="inlineStr">
        <is>
          <t>11-09-2025 12:30:00</t>
        </is>
      </c>
      <c r="F2649" t="inlineStr">
        <is>
          <t>mbpr</t>
        </is>
      </c>
      <c r="G2649" t="inlineStr">
        <is>
          <t>No aplica</t>
        </is>
      </c>
      <c r="H2649" t="inlineStr"/>
      <c r="I2649" t="inlineStr">
        <is>
          <t>SQM</t>
        </is>
      </c>
    </row>
    <row r="2650">
      <c r="A2650" t="inlineStr">
        <is>
          <t>L14-3</t>
        </is>
      </c>
      <c r="B2650" t="inlineStr">
        <is>
          <t>Profundidad del agua subterránea bajo el nivel de terreno</t>
        </is>
      </c>
      <c r="C2650" t="n">
        <v>2</v>
      </c>
      <c r="D2650" t="n">
        <v>0.346</v>
      </c>
      <c r="E2650" t="inlineStr">
        <is>
          <t>11-09-2025 12:30:00</t>
        </is>
      </c>
      <c r="F2650" t="inlineStr">
        <is>
          <t>mbnt</t>
        </is>
      </c>
      <c r="G2650" t="inlineStr">
        <is>
          <t>No aplica</t>
        </is>
      </c>
      <c r="H2650" t="inlineStr"/>
      <c r="I2650" t="inlineStr">
        <is>
          <t>SQM</t>
        </is>
      </c>
    </row>
    <row r="2651">
      <c r="A2651" t="inlineStr">
        <is>
          <t>L14-3</t>
        </is>
      </c>
      <c r="B2651" t="inlineStr">
        <is>
          <t>Cota del agua subterránea</t>
        </is>
      </c>
      <c r="C2651" t="n">
        <v>3</v>
      </c>
      <c r="D2651" t="inlineStr">
        <is>
          <t>2301.688</t>
        </is>
      </c>
      <c r="E2651" t="inlineStr">
        <is>
          <t>13-10-2025 12:36:00</t>
        </is>
      </c>
      <c r="F2651" t="inlineStr">
        <is>
          <t>msnm</t>
        </is>
      </c>
      <c r="G2651" t="inlineStr">
        <is>
          <t>No aplica</t>
        </is>
      </c>
      <c r="H2651" t="inlineStr"/>
      <c r="I2651" t="inlineStr">
        <is>
          <t>SQM</t>
        </is>
      </c>
    </row>
    <row r="2652">
      <c r="A2652" t="inlineStr">
        <is>
          <t>L14-3</t>
        </is>
      </c>
      <c r="B2652" t="inlineStr">
        <is>
          <t>Profundidad del agua subterránea bajo el punto de referencia</t>
        </is>
      </c>
      <c r="C2652" t="n">
        <v>1</v>
      </c>
      <c r="D2652" t="inlineStr">
        <is>
          <t>1.177</t>
        </is>
      </c>
      <c r="E2652" t="inlineStr">
        <is>
          <t>13-10-2025 12:36:00</t>
        </is>
      </c>
      <c r="F2652" t="inlineStr">
        <is>
          <t>mbpr</t>
        </is>
      </c>
      <c r="G2652" t="inlineStr">
        <is>
          <t>No aplica</t>
        </is>
      </c>
      <c r="H2652" t="inlineStr"/>
      <c r="I2652" t="inlineStr">
        <is>
          <t>SQM</t>
        </is>
      </c>
    </row>
    <row r="2653">
      <c r="A2653" t="inlineStr">
        <is>
          <t>L14-3</t>
        </is>
      </c>
      <c r="B2653" t="inlineStr">
        <is>
          <t>Profundidad del agua subterránea bajo el nivel de terreno</t>
        </is>
      </c>
      <c r="C2653" t="n">
        <v>2</v>
      </c>
      <c r="D2653" t="n">
        <v>0.352</v>
      </c>
      <c r="E2653" t="inlineStr">
        <is>
          <t>13-10-2025 12:36:00</t>
        </is>
      </c>
      <c r="F2653" t="inlineStr">
        <is>
          <t>mbnt</t>
        </is>
      </c>
      <c r="G2653" t="inlineStr">
        <is>
          <t>No aplica</t>
        </is>
      </c>
      <c r="H2653" t="inlineStr"/>
      <c r="I2653" t="inlineStr">
        <is>
          <t>SQM</t>
        </is>
      </c>
    </row>
    <row r="2654">
      <c r="A2654" t="inlineStr">
        <is>
          <t>L14-3</t>
        </is>
      </c>
      <c r="B2654" t="inlineStr">
        <is>
          <t>Cota del agua subterránea</t>
        </is>
      </c>
      <c r="C2654" t="n">
        <v>3</v>
      </c>
      <c r="D2654" t="inlineStr">
        <is>
          <t>2301.664</t>
        </is>
      </c>
      <c r="E2654" t="inlineStr">
        <is>
          <t>10-11-2025 12:47:00</t>
        </is>
      </c>
      <c r="F2654" t="inlineStr">
        <is>
          <t>msnm</t>
        </is>
      </c>
      <c r="G2654" t="inlineStr">
        <is>
          <t>No aplica</t>
        </is>
      </c>
      <c r="H2654" t="inlineStr"/>
      <c r="I2654" t="inlineStr">
        <is>
          <t>SQM</t>
        </is>
      </c>
    </row>
    <row r="2655">
      <c r="A2655" t="inlineStr">
        <is>
          <t>L14-3</t>
        </is>
      </c>
      <c r="B2655" t="inlineStr">
        <is>
          <t>Profundidad del agua subterránea bajo el punto de referencia</t>
        </is>
      </c>
      <c r="C2655" t="n">
        <v>1</v>
      </c>
      <c r="D2655" t="inlineStr">
        <is>
          <t>1.201</t>
        </is>
      </c>
      <c r="E2655" t="inlineStr">
        <is>
          <t>10-11-2025 12:47:00</t>
        </is>
      </c>
      <c r="F2655" t="inlineStr">
        <is>
          <t>mbpr</t>
        </is>
      </c>
      <c r="G2655" t="inlineStr">
        <is>
          <t>No aplica</t>
        </is>
      </c>
      <c r="H2655" t="inlineStr"/>
      <c r="I2655" t="inlineStr">
        <is>
          <t>SQM</t>
        </is>
      </c>
    </row>
    <row r="2656">
      <c r="A2656" t="inlineStr">
        <is>
          <t>L14-3</t>
        </is>
      </c>
      <c r="B2656" t="inlineStr">
        <is>
          <t>Profundidad del agua subterránea bajo el nivel de terreno</t>
        </is>
      </c>
      <c r="C2656" t="n">
        <v>2</v>
      </c>
      <c r="D2656" t="n">
        <v>0.376</v>
      </c>
      <c r="E2656" t="inlineStr">
        <is>
          <t>10-11-2025 12:47:00</t>
        </is>
      </c>
      <c r="F2656" t="inlineStr">
        <is>
          <t>mbnt</t>
        </is>
      </c>
      <c r="G2656" t="inlineStr">
        <is>
          <t>No aplica</t>
        </is>
      </c>
      <c r="H2656" t="inlineStr"/>
      <c r="I2656" t="inlineStr">
        <is>
          <t>SQM</t>
        </is>
      </c>
    </row>
    <row r="2657">
      <c r="A2657" t="inlineStr">
        <is>
          <t>L14-3</t>
        </is>
      </c>
      <c r="B2657" t="inlineStr">
        <is>
          <t>Cota del agua subterránea</t>
        </is>
      </c>
      <c r="C2657" t="n">
        <v>3</v>
      </c>
      <c r="D2657" t="inlineStr">
        <is>
          <t>2301.653</t>
        </is>
      </c>
      <c r="E2657" t="inlineStr">
        <is>
          <t>12-12-2025 12:17:00</t>
        </is>
      </c>
      <c r="F2657" t="inlineStr">
        <is>
          <t>msnm</t>
        </is>
      </c>
      <c r="G2657" t="inlineStr">
        <is>
          <t>No aplica</t>
        </is>
      </c>
      <c r="H2657" t="inlineStr"/>
      <c r="I2657" t="inlineStr">
        <is>
          <t>SQM</t>
        </is>
      </c>
    </row>
    <row r="2658">
      <c r="A2658" t="inlineStr">
        <is>
          <t>L14-3</t>
        </is>
      </c>
      <c r="B2658" t="inlineStr">
        <is>
          <t>Profundidad del agua subterránea bajo el punto de referencia</t>
        </is>
      </c>
      <c r="C2658" t="n">
        <v>1</v>
      </c>
      <c r="D2658" t="inlineStr">
        <is>
          <t>1.212</t>
        </is>
      </c>
      <c r="E2658" t="inlineStr">
        <is>
          <t>12-12-2025 12:17:00</t>
        </is>
      </c>
      <c r="F2658" t="inlineStr">
        <is>
          <t>mbpr</t>
        </is>
      </c>
      <c r="G2658" t="inlineStr">
        <is>
          <t>No aplica</t>
        </is>
      </c>
      <c r="H2658" t="inlineStr"/>
      <c r="I2658" t="inlineStr">
        <is>
          <t>SQM</t>
        </is>
      </c>
    </row>
    <row r="2659">
      <c r="A2659" t="inlineStr">
        <is>
          <t>L14-3</t>
        </is>
      </c>
      <c r="B2659" t="inlineStr">
        <is>
          <t>Profundidad del agua subterránea bajo el nivel de terreno</t>
        </is>
      </c>
      <c r="C2659" t="n">
        <v>2</v>
      </c>
      <c r="D2659" t="n">
        <v>0.387</v>
      </c>
      <c r="E2659" t="inlineStr">
        <is>
          <t>12-12-2025 12:17:00</t>
        </is>
      </c>
      <c r="F2659" t="inlineStr">
        <is>
          <t>mbnt</t>
        </is>
      </c>
      <c r="G2659" t="inlineStr">
        <is>
          <t>No aplica</t>
        </is>
      </c>
      <c r="H2659" t="inlineStr"/>
      <c r="I2659" t="inlineStr">
        <is>
          <t>SQM</t>
        </is>
      </c>
    </row>
    <row r="2660">
      <c r="A2660" t="inlineStr">
        <is>
          <t>L14-4</t>
        </is>
      </c>
      <c r="B2660" t="inlineStr">
        <is>
          <t>Cota del agua subterránea</t>
        </is>
      </c>
      <c r="C2660" t="n">
        <v>3</v>
      </c>
      <c r="D2660" t="inlineStr">
        <is>
          <t>2300.955</t>
        </is>
      </c>
      <c r="E2660" t="inlineStr">
        <is>
          <t>07-07-2025 17:51:00</t>
        </is>
      </c>
      <c r="F2660" t="inlineStr">
        <is>
          <t>msnm</t>
        </is>
      </c>
      <c r="G2660" t="inlineStr">
        <is>
          <t>No aplica</t>
        </is>
      </c>
      <c r="H2660" t="inlineStr"/>
      <c r="I2660" t="inlineStr">
        <is>
          <t>SQM</t>
        </is>
      </c>
    </row>
    <row r="2661">
      <c r="A2661" t="inlineStr">
        <is>
          <t>L14-4</t>
        </is>
      </c>
      <c r="B2661" t="inlineStr">
        <is>
          <t>Profundidad del agua subterránea bajo el punto de referencia</t>
        </is>
      </c>
      <c r="C2661" t="n">
        <v>1</v>
      </c>
      <c r="D2661" t="inlineStr">
        <is>
          <t>1.070</t>
        </is>
      </c>
      <c r="E2661" t="inlineStr">
        <is>
          <t>07-07-2025 17:51:00</t>
        </is>
      </c>
      <c r="F2661" t="inlineStr">
        <is>
          <t>mbpr</t>
        </is>
      </c>
      <c r="G2661" t="inlineStr">
        <is>
          <t>No aplica</t>
        </is>
      </c>
      <c r="H2661" t="inlineStr"/>
      <c r="I2661" t="inlineStr">
        <is>
          <t>SQM</t>
        </is>
      </c>
    </row>
    <row r="2662">
      <c r="A2662" t="inlineStr">
        <is>
          <t>L14-4</t>
        </is>
      </c>
      <c r="B2662" t="inlineStr">
        <is>
          <t>Profundidad del agua subterránea bajo el nivel de terreno</t>
        </is>
      </c>
      <c r="C2662" t="n">
        <v>2</v>
      </c>
      <c r="D2662" t="n">
        <v>-0.075</v>
      </c>
      <c r="E2662" t="inlineStr">
        <is>
          <t>07-07-2025 17:51:00</t>
        </is>
      </c>
      <c r="F2662" t="inlineStr">
        <is>
          <t>mbnt</t>
        </is>
      </c>
      <c r="G2662" t="inlineStr">
        <is>
          <t>No aplica</t>
        </is>
      </c>
      <c r="H2662" t="inlineStr"/>
      <c r="I2662" t="inlineStr">
        <is>
          <t>SQM</t>
        </is>
      </c>
    </row>
    <row r="2663">
      <c r="A2663" t="inlineStr">
        <is>
          <t>L14-4</t>
        </is>
      </c>
      <c r="B2663" t="inlineStr">
        <is>
          <t>Cota del agua subterránea</t>
        </is>
      </c>
      <c r="C2663" t="n">
        <v>3</v>
      </c>
      <c r="D2663" t="inlineStr">
        <is>
          <t>2300.996</t>
        </is>
      </c>
      <c r="E2663" t="inlineStr">
        <is>
          <t>11-08-2025 15:19:00</t>
        </is>
      </c>
      <c r="F2663" t="inlineStr">
        <is>
          <t>msnm</t>
        </is>
      </c>
      <c r="G2663" t="inlineStr">
        <is>
          <t>No aplica</t>
        </is>
      </c>
      <c r="H2663" t="inlineStr"/>
      <c r="I2663" t="inlineStr">
        <is>
          <t>SQM</t>
        </is>
      </c>
    </row>
    <row r="2664">
      <c r="A2664" t="inlineStr">
        <is>
          <t>L14-4</t>
        </is>
      </c>
      <c r="B2664" t="inlineStr">
        <is>
          <t>Profundidad del agua subterránea bajo el punto de referencia</t>
        </is>
      </c>
      <c r="C2664" t="n">
        <v>1</v>
      </c>
      <c r="D2664" t="inlineStr">
        <is>
          <t>1.029</t>
        </is>
      </c>
      <c r="E2664" t="inlineStr">
        <is>
          <t>11-08-2025 15:19:00</t>
        </is>
      </c>
      <c r="F2664" t="inlineStr">
        <is>
          <t>mbpr</t>
        </is>
      </c>
      <c r="G2664" t="inlineStr">
        <is>
          <t>No aplica</t>
        </is>
      </c>
      <c r="H2664" t="inlineStr"/>
      <c r="I2664" t="inlineStr">
        <is>
          <t>SQM</t>
        </is>
      </c>
    </row>
    <row r="2665">
      <c r="A2665" t="inlineStr">
        <is>
          <t>L14-4</t>
        </is>
      </c>
      <c r="B2665" t="inlineStr">
        <is>
          <t>Profundidad del agua subterránea bajo el nivel de terreno</t>
        </is>
      </c>
      <c r="C2665" t="n">
        <v>2</v>
      </c>
      <c r="D2665" t="n">
        <v>-0.116</v>
      </c>
      <c r="E2665" t="inlineStr">
        <is>
          <t>11-08-2025 15:19:00</t>
        </is>
      </c>
      <c r="F2665" t="inlineStr">
        <is>
          <t>mbnt</t>
        </is>
      </c>
      <c r="G2665" t="inlineStr">
        <is>
          <t>No aplica</t>
        </is>
      </c>
      <c r="H2665" t="inlineStr"/>
      <c r="I2665" t="inlineStr">
        <is>
          <t>SQM</t>
        </is>
      </c>
    </row>
    <row r="2666">
      <c r="A2666" t="inlineStr">
        <is>
          <t>L14-4</t>
        </is>
      </c>
      <c r="B2666" t="inlineStr">
        <is>
          <t>Cota del agua subterránea</t>
        </is>
      </c>
      <c r="C2666" t="n">
        <v>3</v>
      </c>
      <c r="D2666" t="inlineStr">
        <is>
          <t>2300.917</t>
        </is>
      </c>
      <c r="E2666" t="inlineStr">
        <is>
          <t>04-09-2025 15:52:00</t>
        </is>
      </c>
      <c r="F2666" t="inlineStr">
        <is>
          <t>msnm</t>
        </is>
      </c>
      <c r="G2666" t="inlineStr">
        <is>
          <t>No aplica</t>
        </is>
      </c>
      <c r="H2666" t="inlineStr"/>
      <c r="I2666" t="inlineStr">
        <is>
          <t>SQM</t>
        </is>
      </c>
    </row>
    <row r="2667">
      <c r="A2667" t="inlineStr">
        <is>
          <t>L14-4</t>
        </is>
      </c>
      <c r="B2667" t="inlineStr">
        <is>
          <t>Profundidad del agua subterránea bajo el punto de referencia</t>
        </is>
      </c>
      <c r="C2667" t="n">
        <v>1</v>
      </c>
      <c r="D2667" t="inlineStr">
        <is>
          <t>1.108</t>
        </is>
      </c>
      <c r="E2667" t="inlineStr">
        <is>
          <t>04-09-2025 15:52:00</t>
        </is>
      </c>
      <c r="F2667" t="inlineStr">
        <is>
          <t>mbpr</t>
        </is>
      </c>
      <c r="G2667" t="inlineStr">
        <is>
          <t>No aplica</t>
        </is>
      </c>
      <c r="H2667" t="inlineStr"/>
      <c r="I2667" t="inlineStr">
        <is>
          <t>SQM</t>
        </is>
      </c>
    </row>
    <row r="2668">
      <c r="A2668" t="inlineStr">
        <is>
          <t>L14-4</t>
        </is>
      </c>
      <c r="B2668" t="inlineStr">
        <is>
          <t>Profundidad del agua subterránea bajo el nivel de terreno</t>
        </is>
      </c>
      <c r="C2668" t="n">
        <v>2</v>
      </c>
      <c r="D2668" t="n">
        <v>-0.037</v>
      </c>
      <c r="E2668" t="inlineStr">
        <is>
          <t>04-09-2025 15:52:00</t>
        </is>
      </c>
      <c r="F2668" t="inlineStr">
        <is>
          <t>mbnt</t>
        </is>
      </c>
      <c r="G2668" t="inlineStr">
        <is>
          <t>No aplica</t>
        </is>
      </c>
      <c r="H2668" t="inlineStr"/>
      <c r="I2668" t="inlineStr">
        <is>
          <t>SQM</t>
        </is>
      </c>
    </row>
    <row r="2669">
      <c r="A2669" t="inlineStr">
        <is>
          <t>L14-4</t>
        </is>
      </c>
      <c r="B2669" t="inlineStr">
        <is>
          <t>Cota del agua subterránea</t>
        </is>
      </c>
      <c r="C2669" t="n">
        <v>3</v>
      </c>
      <c r="D2669" t="inlineStr">
        <is>
          <t>2300.803</t>
        </is>
      </c>
      <c r="E2669" t="inlineStr">
        <is>
          <t>20-10-2025 16:28:00</t>
        </is>
      </c>
      <c r="F2669" t="inlineStr">
        <is>
          <t>msnm</t>
        </is>
      </c>
      <c r="G2669" t="inlineStr">
        <is>
          <t>No aplica</t>
        </is>
      </c>
      <c r="H2669" t="inlineStr"/>
      <c r="I2669" t="inlineStr">
        <is>
          <t>SQM</t>
        </is>
      </c>
    </row>
    <row r="2670">
      <c r="A2670" t="inlineStr">
        <is>
          <t>L14-4</t>
        </is>
      </c>
      <c r="B2670" t="inlineStr">
        <is>
          <t>Profundidad del agua subterránea bajo el punto de referencia</t>
        </is>
      </c>
      <c r="C2670" t="n">
        <v>1</v>
      </c>
      <c r="D2670" t="inlineStr">
        <is>
          <t>1.222</t>
        </is>
      </c>
      <c r="E2670" t="inlineStr">
        <is>
          <t>20-10-2025 16:28:00</t>
        </is>
      </c>
      <c r="F2670" t="inlineStr">
        <is>
          <t>mbpr</t>
        </is>
      </c>
      <c r="G2670" t="inlineStr">
        <is>
          <t>No aplica</t>
        </is>
      </c>
      <c r="H2670" t="inlineStr"/>
      <c r="I2670" t="inlineStr">
        <is>
          <t>SQM</t>
        </is>
      </c>
    </row>
    <row r="2671">
      <c r="A2671" t="inlineStr">
        <is>
          <t>L14-4</t>
        </is>
      </c>
      <c r="B2671" t="inlineStr">
        <is>
          <t>Profundidad del agua subterránea bajo el nivel de terreno</t>
        </is>
      </c>
      <c r="C2671" t="n">
        <v>2</v>
      </c>
      <c r="D2671" t="n">
        <v>0.077</v>
      </c>
      <c r="E2671" t="inlineStr">
        <is>
          <t>20-10-2025 16:28:00</t>
        </is>
      </c>
      <c r="F2671" t="inlineStr">
        <is>
          <t>mbnt</t>
        </is>
      </c>
      <c r="G2671" t="inlineStr">
        <is>
          <t>No aplica</t>
        </is>
      </c>
      <c r="H2671" t="inlineStr"/>
      <c r="I2671" t="inlineStr">
        <is>
          <t>SQM</t>
        </is>
      </c>
    </row>
    <row r="2672">
      <c r="A2672" t="inlineStr">
        <is>
          <t>L14-4</t>
        </is>
      </c>
      <c r="B2672" t="inlineStr">
        <is>
          <t>Cota del agua subterránea</t>
        </is>
      </c>
      <c r="C2672" t="n">
        <v>3</v>
      </c>
      <c r="D2672" t="inlineStr">
        <is>
          <t>2300.750</t>
        </is>
      </c>
      <c r="E2672" t="inlineStr">
        <is>
          <t>03-11-2025 12:03:00</t>
        </is>
      </c>
      <c r="F2672" t="inlineStr">
        <is>
          <t>msnm</t>
        </is>
      </c>
      <c r="G2672" t="inlineStr">
        <is>
          <t>No aplica</t>
        </is>
      </c>
      <c r="H2672" t="inlineStr"/>
      <c r="I2672" t="inlineStr">
        <is>
          <t>SQM</t>
        </is>
      </c>
    </row>
    <row r="2673">
      <c r="A2673" t="inlineStr">
        <is>
          <t>L14-4</t>
        </is>
      </c>
      <c r="B2673" t="inlineStr">
        <is>
          <t>Profundidad del agua subterránea bajo el punto de referencia</t>
        </is>
      </c>
      <c r="C2673" t="n">
        <v>1</v>
      </c>
      <c r="D2673" t="inlineStr">
        <is>
          <t>1.275</t>
        </is>
      </c>
      <c r="E2673" t="inlineStr">
        <is>
          <t>03-11-2025 12:03:00</t>
        </is>
      </c>
      <c r="F2673" t="inlineStr">
        <is>
          <t>mbpr</t>
        </is>
      </c>
      <c r="G2673" t="inlineStr">
        <is>
          <t>No aplica</t>
        </is>
      </c>
      <c r="H2673" t="inlineStr"/>
      <c r="I2673" t="inlineStr">
        <is>
          <t>SQM</t>
        </is>
      </c>
    </row>
    <row r="2674">
      <c r="A2674" t="inlineStr">
        <is>
          <t>L14-4</t>
        </is>
      </c>
      <c r="B2674" t="inlineStr">
        <is>
          <t>Profundidad del agua subterránea bajo el nivel de terreno</t>
        </is>
      </c>
      <c r="C2674" t="n">
        <v>2</v>
      </c>
      <c r="D2674" t="n">
        <v>0.13</v>
      </c>
      <c r="E2674" t="inlineStr">
        <is>
          <t>03-11-2025 12:03:00</t>
        </is>
      </c>
      <c r="F2674" t="inlineStr">
        <is>
          <t>mbnt</t>
        </is>
      </c>
      <c r="G2674" t="inlineStr">
        <is>
          <t>No aplica</t>
        </is>
      </c>
      <c r="H2674" t="inlineStr"/>
      <c r="I2674" t="inlineStr">
        <is>
          <t>SQM</t>
        </is>
      </c>
    </row>
    <row r="2675">
      <c r="A2675" t="inlineStr">
        <is>
          <t>L14-4</t>
        </is>
      </c>
      <c r="B2675" t="inlineStr">
        <is>
          <t>Cota del agua subterránea</t>
        </is>
      </c>
      <c r="C2675" t="n">
        <v>3</v>
      </c>
      <c r="D2675" t="inlineStr">
        <is>
          <t>2300.722</t>
        </is>
      </c>
      <c r="E2675" t="inlineStr">
        <is>
          <t>01-12-2025 12:15:00</t>
        </is>
      </c>
      <c r="F2675" t="inlineStr">
        <is>
          <t>msnm</t>
        </is>
      </c>
      <c r="G2675" t="inlineStr">
        <is>
          <t>No aplica</t>
        </is>
      </c>
      <c r="H2675" t="inlineStr"/>
      <c r="I2675" t="inlineStr">
        <is>
          <t>SQM</t>
        </is>
      </c>
    </row>
    <row r="2676">
      <c r="A2676" t="inlineStr">
        <is>
          <t>L14-4</t>
        </is>
      </c>
      <c r="B2676" t="inlineStr">
        <is>
          <t>Profundidad del agua subterránea bajo el punto de referencia</t>
        </is>
      </c>
      <c r="C2676" t="n">
        <v>1</v>
      </c>
      <c r="D2676" t="inlineStr">
        <is>
          <t>1.303</t>
        </is>
      </c>
      <c r="E2676" t="inlineStr">
        <is>
          <t>01-12-2025 12:15:00</t>
        </is>
      </c>
      <c r="F2676" t="inlineStr">
        <is>
          <t>mbpr</t>
        </is>
      </c>
      <c r="G2676" t="inlineStr">
        <is>
          <t>No aplica</t>
        </is>
      </c>
      <c r="H2676" t="inlineStr"/>
      <c r="I2676" t="inlineStr">
        <is>
          <t>SQM</t>
        </is>
      </c>
    </row>
    <row r="2677">
      <c r="A2677" t="inlineStr">
        <is>
          <t>L14-4</t>
        </is>
      </c>
      <c r="B2677" t="inlineStr">
        <is>
          <t>Profundidad del agua subterránea bajo el nivel de terreno</t>
        </is>
      </c>
      <c r="C2677" t="n">
        <v>2</v>
      </c>
      <c r="D2677" t="n">
        <v>0.158</v>
      </c>
      <c r="E2677" t="inlineStr">
        <is>
          <t>01-12-2025 12:15:00</t>
        </is>
      </c>
      <c r="F2677" t="inlineStr">
        <is>
          <t>mbnt</t>
        </is>
      </c>
      <c r="G2677" t="inlineStr">
        <is>
          <t>No aplica</t>
        </is>
      </c>
      <c r="H2677" t="inlineStr"/>
      <c r="I2677" t="inlineStr">
        <is>
          <t>SQM</t>
        </is>
      </c>
    </row>
    <row r="2678">
      <c r="A2678" t="inlineStr">
        <is>
          <t>L14-5</t>
        </is>
      </c>
      <c r="B2678" t="inlineStr">
        <is>
          <t>Cota del agua subterránea</t>
        </is>
      </c>
      <c r="C2678" t="n">
        <v>3</v>
      </c>
      <c r="D2678" t="inlineStr">
        <is>
          <t>2300.441</t>
        </is>
      </c>
      <c r="E2678" t="inlineStr">
        <is>
          <t>08-07-2025 12:39:00</t>
        </is>
      </c>
      <c r="F2678" t="inlineStr">
        <is>
          <t>msnm</t>
        </is>
      </c>
      <c r="G2678" t="inlineStr">
        <is>
          <t>No aplica</t>
        </is>
      </c>
      <c r="H2678" t="inlineStr"/>
      <c r="I2678" t="inlineStr">
        <is>
          <t>SQM</t>
        </is>
      </c>
    </row>
    <row r="2679">
      <c r="A2679" t="inlineStr">
        <is>
          <t>L14-5</t>
        </is>
      </c>
      <c r="B2679" t="inlineStr">
        <is>
          <t>Profundidad del agua subterránea bajo el punto de referencia</t>
        </is>
      </c>
      <c r="C2679" t="n">
        <v>1</v>
      </c>
      <c r="D2679" t="inlineStr">
        <is>
          <t>1.570</t>
        </is>
      </c>
      <c r="E2679" t="inlineStr">
        <is>
          <t>08-07-2025 12:39:00</t>
        </is>
      </c>
      <c r="F2679" t="inlineStr">
        <is>
          <t>mbpr</t>
        </is>
      </c>
      <c r="G2679" t="inlineStr">
        <is>
          <t>No aplica</t>
        </is>
      </c>
      <c r="H2679" t="inlineStr"/>
      <c r="I2679" t="inlineStr">
        <is>
          <t>SQM</t>
        </is>
      </c>
    </row>
    <row r="2680">
      <c r="A2680" t="inlineStr">
        <is>
          <t>L14-5</t>
        </is>
      </c>
      <c r="B2680" t="inlineStr">
        <is>
          <t>Profundidad del agua subterránea bajo el nivel de terreno</t>
        </is>
      </c>
      <c r="C2680" t="n">
        <v>2</v>
      </c>
      <c r="D2680" t="n">
        <v>0.384</v>
      </c>
      <c r="E2680" t="inlineStr">
        <is>
          <t>08-07-2025 12:39:00</t>
        </is>
      </c>
      <c r="F2680" t="inlineStr">
        <is>
          <t>mbnt</t>
        </is>
      </c>
      <c r="G2680" t="inlineStr">
        <is>
          <t>No aplica</t>
        </is>
      </c>
      <c r="H2680" t="inlineStr"/>
      <c r="I2680" t="inlineStr">
        <is>
          <t>SQM</t>
        </is>
      </c>
    </row>
    <row r="2681">
      <c r="A2681" t="inlineStr">
        <is>
          <t>L14-5</t>
        </is>
      </c>
      <c r="B2681" t="inlineStr">
        <is>
          <t>Cota del agua subterránea</t>
        </is>
      </c>
      <c r="C2681" t="n">
        <v>3</v>
      </c>
      <c r="D2681" t="inlineStr">
        <is>
          <t>2300.445</t>
        </is>
      </c>
      <c r="E2681" t="inlineStr">
        <is>
          <t>14-07-2025 11:48:00</t>
        </is>
      </c>
      <c r="F2681" t="inlineStr">
        <is>
          <t>msnm</t>
        </is>
      </c>
      <c r="G2681" t="inlineStr">
        <is>
          <t>No aplica</t>
        </is>
      </c>
      <c r="H2681" t="inlineStr"/>
      <c r="I2681" t="inlineStr">
        <is>
          <t>SQM</t>
        </is>
      </c>
    </row>
    <row r="2682">
      <c r="A2682" t="inlineStr">
        <is>
          <t>L14-5</t>
        </is>
      </c>
      <c r="B2682" t="inlineStr">
        <is>
          <t>Profundidad del agua subterránea bajo el punto de referencia</t>
        </is>
      </c>
      <c r="C2682" t="n">
        <v>1</v>
      </c>
      <c r="D2682" t="inlineStr">
        <is>
          <t>1.566</t>
        </is>
      </c>
      <c r="E2682" t="inlineStr">
        <is>
          <t>14-07-2025 11:48:00</t>
        </is>
      </c>
      <c r="F2682" t="inlineStr">
        <is>
          <t>mbpr</t>
        </is>
      </c>
      <c r="G2682" t="inlineStr">
        <is>
          <t>No aplica</t>
        </is>
      </c>
      <c r="H2682" t="inlineStr"/>
      <c r="I2682" t="inlineStr">
        <is>
          <t>SQM</t>
        </is>
      </c>
    </row>
    <row r="2683">
      <c r="A2683" t="inlineStr">
        <is>
          <t>L14-5</t>
        </is>
      </c>
      <c r="B2683" t="inlineStr">
        <is>
          <t>Profundidad del agua subterránea bajo el nivel de terreno</t>
        </is>
      </c>
      <c r="C2683" t="n">
        <v>2</v>
      </c>
      <c r="D2683" t="n">
        <v>0.38</v>
      </c>
      <c r="E2683" t="inlineStr">
        <is>
          <t>14-07-2025 11:48:00</t>
        </is>
      </c>
      <c r="F2683" t="inlineStr">
        <is>
          <t>mbnt</t>
        </is>
      </c>
      <c r="G2683" t="inlineStr">
        <is>
          <t>No aplica</t>
        </is>
      </c>
      <c r="H2683" t="inlineStr"/>
      <c r="I2683" t="inlineStr">
        <is>
          <t>SQM</t>
        </is>
      </c>
    </row>
    <row r="2684">
      <c r="A2684" t="inlineStr">
        <is>
          <t>L14-5</t>
        </is>
      </c>
      <c r="B2684" t="inlineStr">
        <is>
          <t>Cota del agua subterránea</t>
        </is>
      </c>
      <c r="C2684" t="n">
        <v>3</v>
      </c>
      <c r="D2684" t="inlineStr">
        <is>
          <t>2300.465</t>
        </is>
      </c>
      <c r="E2684" t="inlineStr">
        <is>
          <t>12-08-2025 11:30:00</t>
        </is>
      </c>
      <c r="F2684" t="inlineStr">
        <is>
          <t>msnm</t>
        </is>
      </c>
      <c r="G2684" t="inlineStr">
        <is>
          <t>No aplica</t>
        </is>
      </c>
      <c r="H2684" t="inlineStr"/>
      <c r="I2684" t="inlineStr">
        <is>
          <t>SQM</t>
        </is>
      </c>
    </row>
    <row r="2685">
      <c r="A2685" t="inlineStr">
        <is>
          <t>L14-5</t>
        </is>
      </c>
      <c r="B2685" t="inlineStr">
        <is>
          <t>Profundidad del agua subterránea bajo el punto de referencia</t>
        </is>
      </c>
      <c r="C2685" t="n">
        <v>1</v>
      </c>
      <c r="D2685" t="inlineStr">
        <is>
          <t>1.546</t>
        </is>
      </c>
      <c r="E2685" t="inlineStr">
        <is>
          <t>12-08-2025 11:30:00</t>
        </is>
      </c>
      <c r="F2685" t="inlineStr">
        <is>
          <t>mbpr</t>
        </is>
      </c>
      <c r="G2685" t="inlineStr">
        <is>
          <t>No aplica</t>
        </is>
      </c>
      <c r="H2685" t="inlineStr"/>
      <c r="I2685" t="inlineStr">
        <is>
          <t>SQM</t>
        </is>
      </c>
    </row>
    <row r="2686">
      <c r="A2686" t="inlineStr">
        <is>
          <t>L14-5</t>
        </is>
      </c>
      <c r="B2686" t="inlineStr">
        <is>
          <t>Profundidad del agua subterránea bajo el nivel de terreno</t>
        </is>
      </c>
      <c r="C2686" t="n">
        <v>2</v>
      </c>
      <c r="D2686" t="n">
        <v>0.36</v>
      </c>
      <c r="E2686" t="inlineStr">
        <is>
          <t>12-08-2025 11:30:00</t>
        </is>
      </c>
      <c r="F2686" t="inlineStr">
        <is>
          <t>mbnt</t>
        </is>
      </c>
      <c r="G2686" t="inlineStr">
        <is>
          <t>No aplica</t>
        </is>
      </c>
      <c r="H2686" t="inlineStr"/>
      <c r="I2686" t="inlineStr">
        <is>
          <t>SQM</t>
        </is>
      </c>
    </row>
    <row r="2687">
      <c r="A2687" t="inlineStr">
        <is>
          <t>L14-5</t>
        </is>
      </c>
      <c r="B2687" t="inlineStr">
        <is>
          <t>Cota del agua subterránea</t>
        </is>
      </c>
      <c r="C2687" t="n">
        <v>3</v>
      </c>
      <c r="D2687" t="inlineStr">
        <is>
          <t>2300.436</t>
        </is>
      </c>
      <c r="E2687" t="inlineStr">
        <is>
          <t>08-09-2025 12:37:00</t>
        </is>
      </c>
      <c r="F2687" t="inlineStr">
        <is>
          <t>msnm</t>
        </is>
      </c>
      <c r="G2687" t="inlineStr">
        <is>
          <t>No aplica</t>
        </is>
      </c>
      <c r="H2687" t="inlineStr"/>
      <c r="I2687" t="inlineStr">
        <is>
          <t>SQM</t>
        </is>
      </c>
    </row>
    <row r="2688">
      <c r="A2688" t="inlineStr">
        <is>
          <t>L14-5</t>
        </is>
      </c>
      <c r="B2688" t="inlineStr">
        <is>
          <t>Profundidad del agua subterránea bajo el punto de referencia</t>
        </is>
      </c>
      <c r="C2688" t="n">
        <v>1</v>
      </c>
      <c r="D2688" t="inlineStr">
        <is>
          <t>1.575</t>
        </is>
      </c>
      <c r="E2688" t="inlineStr">
        <is>
          <t>08-09-2025 12:37:00</t>
        </is>
      </c>
      <c r="F2688" t="inlineStr">
        <is>
          <t>mbpr</t>
        </is>
      </c>
      <c r="G2688" t="inlineStr">
        <is>
          <t>No aplica</t>
        </is>
      </c>
      <c r="H2688" t="inlineStr"/>
      <c r="I2688" t="inlineStr">
        <is>
          <t>SQM</t>
        </is>
      </c>
    </row>
    <row r="2689">
      <c r="A2689" t="inlineStr">
        <is>
          <t>L14-5</t>
        </is>
      </c>
      <c r="B2689" t="inlineStr">
        <is>
          <t>Profundidad del agua subterránea bajo el nivel de terreno</t>
        </is>
      </c>
      <c r="C2689" t="n">
        <v>2</v>
      </c>
      <c r="D2689" t="n">
        <v>0.389</v>
      </c>
      <c r="E2689" t="inlineStr">
        <is>
          <t>08-09-2025 12:37:00</t>
        </is>
      </c>
      <c r="F2689" t="inlineStr">
        <is>
          <t>mbnt</t>
        </is>
      </c>
      <c r="G2689" t="inlineStr">
        <is>
          <t>No aplica</t>
        </is>
      </c>
      <c r="H2689" t="inlineStr"/>
      <c r="I2689" t="inlineStr">
        <is>
          <t>SQM</t>
        </is>
      </c>
    </row>
    <row r="2690">
      <c r="A2690" t="inlineStr">
        <is>
          <t>L14-5</t>
        </is>
      </c>
      <c r="B2690" t="inlineStr">
        <is>
          <t>Cota del agua subterránea</t>
        </is>
      </c>
      <c r="C2690" t="n">
        <v>3</v>
      </c>
      <c r="D2690" t="inlineStr">
        <is>
          <t>2300.408</t>
        </is>
      </c>
      <c r="E2690" t="inlineStr">
        <is>
          <t>21-10-2025 13:09:00</t>
        </is>
      </c>
      <c r="F2690" t="inlineStr">
        <is>
          <t>msnm</t>
        </is>
      </c>
      <c r="G2690" t="inlineStr">
        <is>
          <t>No aplica</t>
        </is>
      </c>
      <c r="H2690" t="inlineStr"/>
      <c r="I2690" t="inlineStr">
        <is>
          <t>SQM</t>
        </is>
      </c>
    </row>
    <row r="2691">
      <c r="A2691" t="inlineStr">
        <is>
          <t>L14-5</t>
        </is>
      </c>
      <c r="B2691" t="inlineStr">
        <is>
          <t>Profundidad del agua subterránea bajo el punto de referencia</t>
        </is>
      </c>
      <c r="C2691" t="n">
        <v>1</v>
      </c>
      <c r="D2691" t="inlineStr">
        <is>
          <t>1.603</t>
        </is>
      </c>
      <c r="E2691" t="inlineStr">
        <is>
          <t>21-10-2025 13:09:00</t>
        </is>
      </c>
      <c r="F2691" t="inlineStr">
        <is>
          <t>mbpr</t>
        </is>
      </c>
      <c r="G2691" t="inlineStr">
        <is>
          <t>No aplica</t>
        </is>
      </c>
      <c r="H2691" t="inlineStr"/>
      <c r="I2691" t="inlineStr">
        <is>
          <t>SQM</t>
        </is>
      </c>
    </row>
    <row r="2692">
      <c r="A2692" t="inlineStr">
        <is>
          <t>L14-5</t>
        </is>
      </c>
      <c r="B2692" t="inlineStr">
        <is>
          <t>Profundidad del agua subterránea bajo el nivel de terreno</t>
        </is>
      </c>
      <c r="C2692" t="n">
        <v>2</v>
      </c>
      <c r="D2692" t="n">
        <v>0.417</v>
      </c>
      <c r="E2692" t="inlineStr">
        <is>
          <t>21-10-2025 13:09:00</t>
        </is>
      </c>
      <c r="F2692" t="inlineStr">
        <is>
          <t>mbnt</t>
        </is>
      </c>
      <c r="G2692" t="inlineStr">
        <is>
          <t>No aplica</t>
        </is>
      </c>
      <c r="H2692" t="inlineStr"/>
      <c r="I2692" t="inlineStr">
        <is>
          <t>SQM</t>
        </is>
      </c>
    </row>
    <row r="2693">
      <c r="A2693" t="inlineStr">
        <is>
          <t>L14-5</t>
        </is>
      </c>
      <c r="B2693" t="inlineStr">
        <is>
          <t>Cota del agua subterránea</t>
        </is>
      </c>
      <c r="C2693" t="n">
        <v>3</v>
      </c>
      <c r="D2693" t="inlineStr">
        <is>
          <t>2300.390</t>
        </is>
      </c>
      <c r="E2693" t="inlineStr">
        <is>
          <t>04-11-2025 11:09:00</t>
        </is>
      </c>
      <c r="F2693" t="inlineStr">
        <is>
          <t>msnm</t>
        </is>
      </c>
      <c r="G2693" t="inlineStr">
        <is>
          <t>No aplica</t>
        </is>
      </c>
      <c r="H2693" t="inlineStr"/>
      <c r="I2693" t="inlineStr">
        <is>
          <t>SQM</t>
        </is>
      </c>
    </row>
    <row r="2694">
      <c r="A2694" t="inlineStr">
        <is>
          <t>L14-5</t>
        </is>
      </c>
      <c r="B2694" t="inlineStr">
        <is>
          <t>Profundidad del agua subterránea bajo el punto de referencia</t>
        </is>
      </c>
      <c r="C2694" t="n">
        <v>1</v>
      </c>
      <c r="D2694" t="inlineStr">
        <is>
          <t>1.621</t>
        </is>
      </c>
      <c r="E2694" t="inlineStr">
        <is>
          <t>04-11-2025 11:09:00</t>
        </is>
      </c>
      <c r="F2694" t="inlineStr">
        <is>
          <t>mbpr</t>
        </is>
      </c>
      <c r="G2694" t="inlineStr">
        <is>
          <t>No aplica</t>
        </is>
      </c>
      <c r="H2694" t="inlineStr"/>
      <c r="I2694" t="inlineStr">
        <is>
          <t>SQM</t>
        </is>
      </c>
    </row>
    <row r="2695">
      <c r="A2695" t="inlineStr">
        <is>
          <t>L14-5</t>
        </is>
      </c>
      <c r="B2695" t="inlineStr">
        <is>
          <t>Profundidad del agua subterránea bajo el nivel de terreno</t>
        </is>
      </c>
      <c r="C2695" t="n">
        <v>2</v>
      </c>
      <c r="D2695" t="n">
        <v>0.435</v>
      </c>
      <c r="E2695" t="inlineStr">
        <is>
          <t>04-11-2025 11:09:00</t>
        </is>
      </c>
      <c r="F2695" t="inlineStr">
        <is>
          <t>mbnt</t>
        </is>
      </c>
      <c r="G2695" t="inlineStr">
        <is>
          <t>No aplica</t>
        </is>
      </c>
      <c r="H2695" t="inlineStr"/>
      <c r="I2695" t="inlineStr">
        <is>
          <t>SQM</t>
        </is>
      </c>
    </row>
    <row r="2696">
      <c r="A2696" t="inlineStr">
        <is>
          <t>L14-5</t>
        </is>
      </c>
      <c r="B2696" t="inlineStr">
        <is>
          <t>Cota del agua subterránea</t>
        </is>
      </c>
      <c r="C2696" t="n">
        <v>3</v>
      </c>
      <c r="D2696" t="inlineStr">
        <is>
          <t>2300.479</t>
        </is>
      </c>
      <c r="E2696" t="inlineStr">
        <is>
          <t>02-12-2025 11:36:00</t>
        </is>
      </c>
      <c r="F2696" t="inlineStr">
        <is>
          <t>msnm</t>
        </is>
      </c>
      <c r="G2696" t="inlineStr">
        <is>
          <t>No aplica</t>
        </is>
      </c>
      <c r="H2696" t="inlineStr"/>
      <c r="I2696" t="inlineStr">
        <is>
          <t>SQM</t>
        </is>
      </c>
    </row>
    <row r="2697">
      <c r="A2697" t="inlineStr">
        <is>
          <t>L14-5</t>
        </is>
      </c>
      <c r="B2697" t="inlineStr">
        <is>
          <t>Profundidad del agua subterránea bajo el punto de referencia</t>
        </is>
      </c>
      <c r="C2697" t="n">
        <v>1</v>
      </c>
      <c r="D2697" t="inlineStr">
        <is>
          <t>1.532</t>
        </is>
      </c>
      <c r="E2697" t="inlineStr">
        <is>
          <t>02-12-2025 11:36:00</t>
        </is>
      </c>
      <c r="F2697" t="inlineStr">
        <is>
          <t>mbpr</t>
        </is>
      </c>
      <c r="G2697" t="inlineStr">
        <is>
          <t>No aplica</t>
        </is>
      </c>
      <c r="H2697" t="inlineStr"/>
      <c r="I2697" t="inlineStr">
        <is>
          <t>SQM</t>
        </is>
      </c>
    </row>
    <row r="2698">
      <c r="A2698" t="inlineStr">
        <is>
          <t>L14-5</t>
        </is>
      </c>
      <c r="B2698" t="inlineStr">
        <is>
          <t>Profundidad del agua subterránea bajo el nivel de terreno</t>
        </is>
      </c>
      <c r="C2698" t="n">
        <v>2</v>
      </c>
      <c r="D2698" t="n">
        <v>0.346</v>
      </c>
      <c r="E2698" t="inlineStr">
        <is>
          <t>02-12-2025 11:36:00</t>
        </is>
      </c>
      <c r="F2698" t="inlineStr">
        <is>
          <t>mbnt</t>
        </is>
      </c>
      <c r="G2698" t="inlineStr">
        <is>
          <t>No aplica</t>
        </is>
      </c>
      <c r="H2698" t="inlineStr"/>
      <c r="I2698" t="inlineStr">
        <is>
          <t>SQM</t>
        </is>
      </c>
    </row>
    <row r="2699">
      <c r="A2699" t="inlineStr">
        <is>
          <t>L14-6</t>
        </is>
      </c>
      <c r="B2699" t="inlineStr">
        <is>
          <t>Cota del agua subterránea</t>
        </is>
      </c>
      <c r="C2699" t="n">
        <v>3</v>
      </c>
      <c r="D2699" t="inlineStr">
        <is>
          <t>2300.016</t>
        </is>
      </c>
      <c r="E2699" t="inlineStr">
        <is>
          <t>08-07-2025 12:33:00</t>
        </is>
      </c>
      <c r="F2699" t="inlineStr">
        <is>
          <t>msnm</t>
        </is>
      </c>
      <c r="G2699" t="inlineStr">
        <is>
          <t>No aplica</t>
        </is>
      </c>
      <c r="H2699" t="inlineStr"/>
      <c r="I2699" t="inlineStr">
        <is>
          <t>SQM</t>
        </is>
      </c>
    </row>
    <row r="2700">
      <c r="A2700" t="inlineStr">
        <is>
          <t>L14-6</t>
        </is>
      </c>
      <c r="B2700" t="inlineStr">
        <is>
          <t>Profundidad del agua subterránea bajo el punto de referencia</t>
        </is>
      </c>
      <c r="C2700" t="n">
        <v>1</v>
      </c>
      <c r="D2700" t="inlineStr">
        <is>
          <t>1.800</t>
        </is>
      </c>
      <c r="E2700" t="inlineStr">
        <is>
          <t>08-07-2025 12:33:00</t>
        </is>
      </c>
      <c r="F2700" t="inlineStr">
        <is>
          <t>mbpr</t>
        </is>
      </c>
      <c r="G2700" t="inlineStr">
        <is>
          <t>No aplica</t>
        </is>
      </c>
      <c r="H2700" t="inlineStr"/>
      <c r="I2700" t="inlineStr">
        <is>
          <t>SQM</t>
        </is>
      </c>
    </row>
    <row r="2701">
      <c r="A2701" t="inlineStr">
        <is>
          <t>L14-6</t>
        </is>
      </c>
      <c r="B2701" t="inlineStr">
        <is>
          <t>Profundidad del agua subterránea bajo el nivel de terreno</t>
        </is>
      </c>
      <c r="C2701" t="n">
        <v>2</v>
      </c>
      <c r="D2701" t="n">
        <v>0.652</v>
      </c>
      <c r="E2701" t="inlineStr">
        <is>
          <t>08-07-2025 12:33:00</t>
        </is>
      </c>
      <c r="F2701" t="inlineStr">
        <is>
          <t>mbnt</t>
        </is>
      </c>
      <c r="G2701" t="inlineStr">
        <is>
          <t>No aplica</t>
        </is>
      </c>
      <c r="H2701" t="inlineStr"/>
      <c r="I2701" t="inlineStr">
        <is>
          <t>SQM</t>
        </is>
      </c>
    </row>
    <row r="2702">
      <c r="A2702" t="inlineStr">
        <is>
          <t>L14-6</t>
        </is>
      </c>
      <c r="B2702" t="inlineStr">
        <is>
          <t>Cota del agua subterránea</t>
        </is>
      </c>
      <c r="C2702" t="n">
        <v>3</v>
      </c>
      <c r="D2702" t="inlineStr">
        <is>
          <t>2300.036</t>
        </is>
      </c>
      <c r="E2702" t="inlineStr">
        <is>
          <t>12-08-2025 11:39:00</t>
        </is>
      </c>
      <c r="F2702" t="inlineStr">
        <is>
          <t>msnm</t>
        </is>
      </c>
      <c r="G2702" t="inlineStr">
        <is>
          <t>No aplica</t>
        </is>
      </c>
      <c r="H2702" t="inlineStr"/>
      <c r="I2702" t="inlineStr">
        <is>
          <t>SQM</t>
        </is>
      </c>
    </row>
    <row r="2703">
      <c r="A2703" t="inlineStr">
        <is>
          <t>L14-6</t>
        </is>
      </c>
      <c r="B2703" t="inlineStr">
        <is>
          <t>Profundidad del agua subterránea bajo el punto de referencia</t>
        </is>
      </c>
      <c r="C2703" t="n">
        <v>1</v>
      </c>
      <c r="D2703" t="inlineStr">
        <is>
          <t>1.780</t>
        </is>
      </c>
      <c r="E2703" t="inlineStr">
        <is>
          <t>12-08-2025 11:39:00</t>
        </is>
      </c>
      <c r="F2703" t="inlineStr">
        <is>
          <t>mbpr</t>
        </is>
      </c>
      <c r="G2703" t="inlineStr">
        <is>
          <t>No aplica</t>
        </is>
      </c>
      <c r="H2703" t="inlineStr"/>
      <c r="I2703" t="inlineStr">
        <is>
          <t>SQM</t>
        </is>
      </c>
    </row>
    <row r="2704">
      <c r="A2704" t="inlineStr">
        <is>
          <t>L14-6</t>
        </is>
      </c>
      <c r="B2704" t="inlineStr">
        <is>
          <t>Profundidad del agua subterránea bajo el nivel de terreno</t>
        </is>
      </c>
      <c r="C2704" t="n">
        <v>2</v>
      </c>
      <c r="D2704" t="n">
        <v>0.632</v>
      </c>
      <c r="E2704" t="inlineStr">
        <is>
          <t>12-08-2025 11:39:00</t>
        </is>
      </c>
      <c r="F2704" t="inlineStr">
        <is>
          <t>mbnt</t>
        </is>
      </c>
      <c r="G2704" t="inlineStr">
        <is>
          <t>No aplica</t>
        </is>
      </c>
      <c r="H2704" t="inlineStr"/>
      <c r="I2704" t="inlineStr">
        <is>
          <t>SQM</t>
        </is>
      </c>
    </row>
    <row r="2705">
      <c r="A2705" t="inlineStr">
        <is>
          <t>L14-6</t>
        </is>
      </c>
      <c r="B2705" t="inlineStr">
        <is>
          <t>Cota del agua subterránea</t>
        </is>
      </c>
      <c r="C2705" t="n">
        <v>3</v>
      </c>
      <c r="D2705" t="inlineStr">
        <is>
          <t>2300.025</t>
        </is>
      </c>
      <c r="E2705" t="inlineStr">
        <is>
          <t>08-09-2025 12:44:00</t>
        </is>
      </c>
      <c r="F2705" t="inlineStr">
        <is>
          <t>msnm</t>
        </is>
      </c>
      <c r="G2705" t="inlineStr">
        <is>
          <t>No aplica</t>
        </is>
      </c>
      <c r="H2705" t="inlineStr"/>
      <c r="I2705" t="inlineStr">
        <is>
          <t>SQM</t>
        </is>
      </c>
    </row>
    <row r="2706">
      <c r="A2706" t="inlineStr">
        <is>
          <t>L14-6</t>
        </is>
      </c>
      <c r="B2706" t="inlineStr">
        <is>
          <t>Profundidad del agua subterránea bajo el punto de referencia</t>
        </is>
      </c>
      <c r="C2706" t="n">
        <v>1</v>
      </c>
      <c r="D2706" t="inlineStr">
        <is>
          <t>1.791</t>
        </is>
      </c>
      <c r="E2706" t="inlineStr">
        <is>
          <t>08-09-2025 12:44:00</t>
        </is>
      </c>
      <c r="F2706" t="inlineStr">
        <is>
          <t>mbpr</t>
        </is>
      </c>
      <c r="G2706" t="inlineStr">
        <is>
          <t>No aplica</t>
        </is>
      </c>
      <c r="H2706" t="inlineStr"/>
      <c r="I2706" t="inlineStr">
        <is>
          <t>SQM</t>
        </is>
      </c>
    </row>
    <row r="2707">
      <c r="A2707" t="inlineStr">
        <is>
          <t>L14-6</t>
        </is>
      </c>
      <c r="B2707" t="inlineStr">
        <is>
          <t>Profundidad del agua subterránea bajo el nivel de terreno</t>
        </is>
      </c>
      <c r="C2707" t="n">
        <v>2</v>
      </c>
      <c r="D2707" t="n">
        <v>0.643</v>
      </c>
      <c r="E2707" t="inlineStr">
        <is>
          <t>08-09-2025 12:44:00</t>
        </is>
      </c>
      <c r="F2707" t="inlineStr">
        <is>
          <t>mbnt</t>
        </is>
      </c>
      <c r="G2707" t="inlineStr">
        <is>
          <t>No aplica</t>
        </is>
      </c>
      <c r="H2707" t="inlineStr"/>
      <c r="I2707" t="inlineStr">
        <is>
          <t>SQM</t>
        </is>
      </c>
    </row>
    <row r="2708">
      <c r="A2708" t="inlineStr">
        <is>
          <t>L14-6</t>
        </is>
      </c>
      <c r="B2708" t="inlineStr">
        <is>
          <t>Cota del agua subterránea</t>
        </is>
      </c>
      <c r="C2708" t="n">
        <v>3</v>
      </c>
      <c r="D2708" t="inlineStr">
        <is>
          <t>2300.015</t>
        </is>
      </c>
      <c r="E2708" t="inlineStr">
        <is>
          <t>21-10-2025 13:01:00</t>
        </is>
      </c>
      <c r="F2708" t="inlineStr">
        <is>
          <t>msnm</t>
        </is>
      </c>
      <c r="G2708" t="inlineStr">
        <is>
          <t>No aplica</t>
        </is>
      </c>
      <c r="H2708" t="inlineStr"/>
      <c r="I2708" t="inlineStr">
        <is>
          <t>SQM</t>
        </is>
      </c>
    </row>
    <row r="2709">
      <c r="A2709" t="inlineStr">
        <is>
          <t>L14-6</t>
        </is>
      </c>
      <c r="B2709" t="inlineStr">
        <is>
          <t>Profundidad del agua subterránea bajo el punto de referencia</t>
        </is>
      </c>
      <c r="C2709" t="n">
        <v>1</v>
      </c>
      <c r="D2709" t="inlineStr">
        <is>
          <t>1.801</t>
        </is>
      </c>
      <c r="E2709" t="inlineStr">
        <is>
          <t>21-10-2025 13:01:00</t>
        </is>
      </c>
      <c r="F2709" t="inlineStr">
        <is>
          <t>mbpr</t>
        </is>
      </c>
      <c r="G2709" t="inlineStr">
        <is>
          <t>No aplica</t>
        </is>
      </c>
      <c r="H2709" t="inlineStr"/>
      <c r="I2709" t="inlineStr">
        <is>
          <t>SQM</t>
        </is>
      </c>
    </row>
    <row r="2710">
      <c r="A2710" t="inlineStr">
        <is>
          <t>L14-6</t>
        </is>
      </c>
      <c r="B2710" t="inlineStr">
        <is>
          <t>Profundidad del agua subterránea bajo el nivel de terreno</t>
        </is>
      </c>
      <c r="C2710" t="n">
        <v>2</v>
      </c>
      <c r="D2710" t="n">
        <v>0.653</v>
      </c>
      <c r="E2710" t="inlineStr">
        <is>
          <t>21-10-2025 13:01:00</t>
        </is>
      </c>
      <c r="F2710" t="inlineStr">
        <is>
          <t>mbnt</t>
        </is>
      </c>
      <c r="G2710" t="inlineStr">
        <is>
          <t>No aplica</t>
        </is>
      </c>
      <c r="H2710" t="inlineStr"/>
      <c r="I2710" t="inlineStr">
        <is>
          <t>SQM</t>
        </is>
      </c>
    </row>
    <row r="2711">
      <c r="A2711" t="inlineStr">
        <is>
          <t>L14-6</t>
        </is>
      </c>
      <c r="B2711" t="inlineStr">
        <is>
          <t>Cota del agua subterránea</t>
        </is>
      </c>
      <c r="C2711" t="n">
        <v>3</v>
      </c>
      <c r="D2711" t="inlineStr">
        <is>
          <t>2300.002</t>
        </is>
      </c>
      <c r="E2711" t="inlineStr">
        <is>
          <t>04-11-2025 11:14:00</t>
        </is>
      </c>
      <c r="F2711" t="inlineStr">
        <is>
          <t>msnm</t>
        </is>
      </c>
      <c r="G2711" t="inlineStr">
        <is>
          <t>No aplica</t>
        </is>
      </c>
      <c r="H2711" t="inlineStr"/>
      <c r="I2711" t="inlineStr">
        <is>
          <t>SQM</t>
        </is>
      </c>
    </row>
    <row r="2712">
      <c r="A2712" t="inlineStr">
        <is>
          <t>L14-6</t>
        </is>
      </c>
      <c r="B2712" t="inlineStr">
        <is>
          <t>Profundidad del agua subterránea bajo el punto de referencia</t>
        </is>
      </c>
      <c r="C2712" t="n">
        <v>1</v>
      </c>
      <c r="D2712" t="inlineStr">
        <is>
          <t>1.814</t>
        </is>
      </c>
      <c r="E2712" t="inlineStr">
        <is>
          <t>04-11-2025 11:14:00</t>
        </is>
      </c>
      <c r="F2712" t="inlineStr">
        <is>
          <t>mbpr</t>
        </is>
      </c>
      <c r="G2712" t="inlineStr">
        <is>
          <t>No aplica</t>
        </is>
      </c>
      <c r="H2712" t="inlineStr"/>
      <c r="I2712" t="inlineStr">
        <is>
          <t>SQM</t>
        </is>
      </c>
    </row>
    <row r="2713">
      <c r="A2713" t="inlineStr">
        <is>
          <t>L14-6</t>
        </is>
      </c>
      <c r="B2713" t="inlineStr">
        <is>
          <t>Profundidad del agua subterránea bajo el nivel de terreno</t>
        </is>
      </c>
      <c r="C2713" t="n">
        <v>2</v>
      </c>
      <c r="D2713" t="n">
        <v>0.666</v>
      </c>
      <c r="E2713" t="inlineStr">
        <is>
          <t>04-11-2025 11:14:00</t>
        </is>
      </c>
      <c r="F2713" t="inlineStr">
        <is>
          <t>mbnt</t>
        </is>
      </c>
      <c r="G2713" t="inlineStr">
        <is>
          <t>No aplica</t>
        </is>
      </c>
      <c r="H2713" t="inlineStr"/>
      <c r="I2713" t="inlineStr">
        <is>
          <t>SQM</t>
        </is>
      </c>
    </row>
    <row r="2714">
      <c r="A2714" t="inlineStr">
        <is>
          <t>L14-6</t>
        </is>
      </c>
      <c r="B2714" t="inlineStr">
        <is>
          <t>Cota del agua subterránea</t>
        </is>
      </c>
      <c r="C2714" t="n">
        <v>3</v>
      </c>
      <c r="D2714" t="inlineStr">
        <is>
          <t>2299.995</t>
        </is>
      </c>
      <c r="E2714" t="inlineStr">
        <is>
          <t>02-12-2025 11:30:00</t>
        </is>
      </c>
      <c r="F2714" t="inlineStr">
        <is>
          <t>msnm</t>
        </is>
      </c>
      <c r="G2714" t="inlineStr">
        <is>
          <t>No aplica</t>
        </is>
      </c>
      <c r="H2714" t="inlineStr"/>
      <c r="I2714" t="inlineStr">
        <is>
          <t>SQM</t>
        </is>
      </c>
    </row>
    <row r="2715">
      <c r="A2715" t="inlineStr">
        <is>
          <t>L14-6</t>
        </is>
      </c>
      <c r="B2715" t="inlineStr">
        <is>
          <t>Profundidad del agua subterránea bajo el punto de referencia</t>
        </is>
      </c>
      <c r="C2715" t="n">
        <v>1</v>
      </c>
      <c r="D2715" t="inlineStr">
        <is>
          <t>1.821</t>
        </is>
      </c>
      <c r="E2715" t="inlineStr">
        <is>
          <t>02-12-2025 11:30:00</t>
        </is>
      </c>
      <c r="F2715" t="inlineStr">
        <is>
          <t>mbpr</t>
        </is>
      </c>
      <c r="G2715" t="inlineStr">
        <is>
          <t>No aplica</t>
        </is>
      </c>
      <c r="H2715" t="inlineStr"/>
      <c r="I2715" t="inlineStr">
        <is>
          <t>SQM</t>
        </is>
      </c>
    </row>
    <row r="2716">
      <c r="A2716" t="inlineStr">
        <is>
          <t>L14-6</t>
        </is>
      </c>
      <c r="B2716" t="inlineStr">
        <is>
          <t>Profundidad del agua subterránea bajo el nivel de terreno</t>
        </is>
      </c>
      <c r="C2716" t="n">
        <v>2</v>
      </c>
      <c r="D2716" t="n">
        <v>0.673</v>
      </c>
      <c r="E2716" t="inlineStr">
        <is>
          <t>02-12-2025 11:30:00</t>
        </is>
      </c>
      <c r="F2716" t="inlineStr">
        <is>
          <t>mbnt</t>
        </is>
      </c>
      <c r="G2716" t="inlineStr">
        <is>
          <t>No aplica</t>
        </is>
      </c>
      <c r="H2716" t="inlineStr"/>
      <c r="I2716" t="inlineStr">
        <is>
          <t>SQM</t>
        </is>
      </c>
    </row>
    <row r="2717">
      <c r="A2717" t="inlineStr">
        <is>
          <t>L14-7</t>
        </is>
      </c>
      <c r="B2717" t="inlineStr">
        <is>
          <t>Cota del agua subterránea</t>
        </is>
      </c>
      <c r="C2717" t="n">
        <v>3</v>
      </c>
      <c r="D2717" t="inlineStr">
        <is>
          <t>2299.710</t>
        </is>
      </c>
      <c r="E2717" t="inlineStr">
        <is>
          <t>08-07-2025 12:26:00</t>
        </is>
      </c>
      <c r="F2717" t="inlineStr">
        <is>
          <t>msnm</t>
        </is>
      </c>
      <c r="G2717" t="inlineStr">
        <is>
          <t>No aplica</t>
        </is>
      </c>
      <c r="H2717" t="inlineStr"/>
      <c r="I2717" t="inlineStr">
        <is>
          <t>SQM</t>
        </is>
      </c>
    </row>
    <row r="2718">
      <c r="A2718" t="inlineStr">
        <is>
          <t>L14-7</t>
        </is>
      </c>
      <c r="B2718" t="inlineStr">
        <is>
          <t>Profundidad del agua subterránea bajo el punto de referencia</t>
        </is>
      </c>
      <c r="C2718" t="n">
        <v>1</v>
      </c>
      <c r="D2718" t="inlineStr">
        <is>
          <t>2.573</t>
        </is>
      </c>
      <c r="E2718" t="inlineStr">
        <is>
          <t>08-07-2025 12:26:00</t>
        </is>
      </c>
      <c r="F2718" t="inlineStr">
        <is>
          <t>mbpr</t>
        </is>
      </c>
      <c r="G2718" t="inlineStr">
        <is>
          <t>No aplica</t>
        </is>
      </c>
      <c r="H2718" t="inlineStr"/>
      <c r="I2718" t="inlineStr">
        <is>
          <t>SQM</t>
        </is>
      </c>
    </row>
    <row r="2719">
      <c r="A2719" t="inlineStr">
        <is>
          <t>L14-7</t>
        </is>
      </c>
      <c r="B2719" t="inlineStr">
        <is>
          <t>Profundidad del agua subterránea bajo el nivel de terreno</t>
        </is>
      </c>
      <c r="C2719" t="n">
        <v>2</v>
      </c>
      <c r="D2719" t="n">
        <v>0.892</v>
      </c>
      <c r="E2719" t="inlineStr">
        <is>
          <t>08-07-2025 12:26:00</t>
        </is>
      </c>
      <c r="F2719" t="inlineStr">
        <is>
          <t>mbnt</t>
        </is>
      </c>
      <c r="G2719" t="inlineStr">
        <is>
          <t>No aplica</t>
        </is>
      </c>
      <c r="H2719" t="inlineStr"/>
      <c r="I2719" t="inlineStr">
        <is>
          <t>SQM</t>
        </is>
      </c>
    </row>
    <row r="2720">
      <c r="A2720" t="inlineStr">
        <is>
          <t>L14-7</t>
        </is>
      </c>
      <c r="B2720" t="inlineStr">
        <is>
          <t>Cota del agua subterránea</t>
        </is>
      </c>
      <c r="C2720" t="n">
        <v>3</v>
      </c>
      <c r="D2720" t="inlineStr">
        <is>
          <t>2299.712</t>
        </is>
      </c>
      <c r="E2720" t="inlineStr">
        <is>
          <t>14-07-2025 12:11:00</t>
        </is>
      </c>
      <c r="F2720" t="inlineStr">
        <is>
          <t>msnm</t>
        </is>
      </c>
      <c r="G2720" t="inlineStr">
        <is>
          <t>No aplica</t>
        </is>
      </c>
      <c r="H2720" t="inlineStr"/>
      <c r="I2720" t="inlineStr">
        <is>
          <t>SQM</t>
        </is>
      </c>
    </row>
    <row r="2721">
      <c r="A2721" t="inlineStr">
        <is>
          <t>L14-7</t>
        </is>
      </c>
      <c r="B2721" t="inlineStr">
        <is>
          <t>Profundidad del agua subterránea bajo el punto de referencia</t>
        </is>
      </c>
      <c r="C2721" t="n">
        <v>1</v>
      </c>
      <c r="D2721" t="inlineStr">
        <is>
          <t>2.571</t>
        </is>
      </c>
      <c r="E2721" t="inlineStr">
        <is>
          <t>14-07-2025 12:11:00</t>
        </is>
      </c>
      <c r="F2721" t="inlineStr">
        <is>
          <t>mbpr</t>
        </is>
      </c>
      <c r="G2721" t="inlineStr">
        <is>
          <t>No aplica</t>
        </is>
      </c>
      <c r="H2721" t="inlineStr"/>
      <c r="I2721" t="inlineStr">
        <is>
          <t>SQM</t>
        </is>
      </c>
    </row>
    <row r="2722">
      <c r="A2722" t="inlineStr">
        <is>
          <t>L14-7</t>
        </is>
      </c>
      <c r="B2722" t="inlineStr">
        <is>
          <t>Profundidad del agua subterránea bajo el nivel de terreno</t>
        </is>
      </c>
      <c r="C2722" t="n">
        <v>2</v>
      </c>
      <c r="D2722" t="n">
        <v>0.89</v>
      </c>
      <c r="E2722" t="inlineStr">
        <is>
          <t>14-07-2025 12:11:00</t>
        </is>
      </c>
      <c r="F2722" t="inlineStr">
        <is>
          <t>mbnt</t>
        </is>
      </c>
      <c r="G2722" t="inlineStr">
        <is>
          <t>No aplica</t>
        </is>
      </c>
      <c r="H2722" t="inlineStr"/>
      <c r="I2722" t="inlineStr">
        <is>
          <t>SQM</t>
        </is>
      </c>
    </row>
    <row r="2723">
      <c r="A2723" t="inlineStr">
        <is>
          <t>L14-7</t>
        </is>
      </c>
      <c r="B2723" t="inlineStr">
        <is>
          <t>Cota del agua subterránea</t>
        </is>
      </c>
      <c r="C2723" t="n">
        <v>3</v>
      </c>
      <c r="D2723" t="inlineStr">
        <is>
          <t>2299.733</t>
        </is>
      </c>
      <c r="E2723" t="inlineStr">
        <is>
          <t>12-08-2025 11:45:00</t>
        </is>
      </c>
      <c r="F2723" t="inlineStr">
        <is>
          <t>msnm</t>
        </is>
      </c>
      <c r="G2723" t="inlineStr">
        <is>
          <t>No aplica</t>
        </is>
      </c>
      <c r="H2723" t="inlineStr"/>
      <c r="I2723" t="inlineStr">
        <is>
          <t>SQM</t>
        </is>
      </c>
    </row>
    <row r="2724">
      <c r="A2724" t="inlineStr">
        <is>
          <t>L14-7</t>
        </is>
      </c>
      <c r="B2724" t="inlineStr">
        <is>
          <t>Profundidad del agua subterránea bajo el punto de referencia</t>
        </is>
      </c>
      <c r="C2724" t="n">
        <v>1</v>
      </c>
      <c r="D2724" t="inlineStr">
        <is>
          <t>2.550</t>
        </is>
      </c>
      <c r="E2724" t="inlineStr">
        <is>
          <t>12-08-2025 11:45:00</t>
        </is>
      </c>
      <c r="F2724" t="inlineStr">
        <is>
          <t>mbpr</t>
        </is>
      </c>
      <c r="G2724" t="inlineStr">
        <is>
          <t>No aplica</t>
        </is>
      </c>
      <c r="H2724" t="inlineStr"/>
      <c r="I2724" t="inlineStr">
        <is>
          <t>SQM</t>
        </is>
      </c>
    </row>
    <row r="2725">
      <c r="A2725" t="inlineStr">
        <is>
          <t>L14-7</t>
        </is>
      </c>
      <c r="B2725" t="inlineStr">
        <is>
          <t>Profundidad del agua subterránea bajo el nivel de terreno</t>
        </is>
      </c>
      <c r="C2725" t="n">
        <v>2</v>
      </c>
      <c r="D2725" t="n">
        <v>0.869</v>
      </c>
      <c r="E2725" t="inlineStr">
        <is>
          <t>12-08-2025 11:45:00</t>
        </is>
      </c>
      <c r="F2725" t="inlineStr">
        <is>
          <t>mbnt</t>
        </is>
      </c>
      <c r="G2725" t="inlineStr">
        <is>
          <t>No aplica</t>
        </is>
      </c>
      <c r="H2725" t="inlineStr"/>
      <c r="I2725" t="inlineStr">
        <is>
          <t>SQM</t>
        </is>
      </c>
    </row>
    <row r="2726">
      <c r="A2726" t="inlineStr">
        <is>
          <t>L14-7</t>
        </is>
      </c>
      <c r="B2726" t="inlineStr">
        <is>
          <t>Cota del agua subterránea</t>
        </is>
      </c>
      <c r="C2726" t="n">
        <v>3</v>
      </c>
      <c r="D2726" t="inlineStr">
        <is>
          <t>2299.746</t>
        </is>
      </c>
      <c r="E2726" t="inlineStr">
        <is>
          <t>08-09-2025 12:52:00</t>
        </is>
      </c>
      <c r="F2726" t="inlineStr">
        <is>
          <t>msnm</t>
        </is>
      </c>
      <c r="G2726" t="inlineStr">
        <is>
          <t>No aplica</t>
        </is>
      </c>
      <c r="H2726" t="inlineStr"/>
      <c r="I2726" t="inlineStr">
        <is>
          <t>SQM</t>
        </is>
      </c>
    </row>
    <row r="2727">
      <c r="A2727" t="inlineStr">
        <is>
          <t>L14-7</t>
        </is>
      </c>
      <c r="B2727" t="inlineStr">
        <is>
          <t>Profundidad del agua subterránea bajo el punto de referencia</t>
        </is>
      </c>
      <c r="C2727" t="n">
        <v>1</v>
      </c>
      <c r="D2727" t="inlineStr">
        <is>
          <t>2.537</t>
        </is>
      </c>
      <c r="E2727" t="inlineStr">
        <is>
          <t>08-09-2025 12:52:00</t>
        </is>
      </c>
      <c r="F2727" t="inlineStr">
        <is>
          <t>mbpr</t>
        </is>
      </c>
      <c r="G2727" t="inlineStr">
        <is>
          <t>No aplica</t>
        </is>
      </c>
      <c r="H2727" t="inlineStr"/>
      <c r="I2727" t="inlineStr">
        <is>
          <t>SQM</t>
        </is>
      </c>
    </row>
    <row r="2728">
      <c r="A2728" t="inlineStr">
        <is>
          <t>L14-7</t>
        </is>
      </c>
      <c r="B2728" t="inlineStr">
        <is>
          <t>Profundidad del agua subterránea bajo el nivel de terreno</t>
        </is>
      </c>
      <c r="C2728" t="n">
        <v>2</v>
      </c>
      <c r="D2728" t="n">
        <v>0.856</v>
      </c>
      <c r="E2728" t="inlineStr">
        <is>
          <t>08-09-2025 12:52:00</t>
        </is>
      </c>
      <c r="F2728" t="inlineStr">
        <is>
          <t>mbnt</t>
        </is>
      </c>
      <c r="G2728" t="inlineStr">
        <is>
          <t>No aplica</t>
        </is>
      </c>
      <c r="H2728" t="inlineStr"/>
      <c r="I2728" t="inlineStr">
        <is>
          <t>SQM</t>
        </is>
      </c>
    </row>
    <row r="2729">
      <c r="A2729" t="inlineStr">
        <is>
          <t>L14-7</t>
        </is>
      </c>
      <c r="B2729" t="inlineStr">
        <is>
          <t>Cota del agua subterránea</t>
        </is>
      </c>
      <c r="C2729" t="n">
        <v>3</v>
      </c>
      <c r="D2729" t="inlineStr">
        <is>
          <t>2299.750</t>
        </is>
      </c>
      <c r="E2729" t="inlineStr">
        <is>
          <t>21-10-2025 12:53:00</t>
        </is>
      </c>
      <c r="F2729" t="inlineStr">
        <is>
          <t>msnm</t>
        </is>
      </c>
      <c r="G2729" t="inlineStr">
        <is>
          <t>No aplica</t>
        </is>
      </c>
      <c r="H2729" t="inlineStr"/>
      <c r="I2729" t="inlineStr">
        <is>
          <t>SQM</t>
        </is>
      </c>
    </row>
    <row r="2730">
      <c r="A2730" t="inlineStr">
        <is>
          <t>L14-7</t>
        </is>
      </c>
      <c r="B2730" t="inlineStr">
        <is>
          <t>Profundidad del agua subterránea bajo el punto de referencia</t>
        </is>
      </c>
      <c r="C2730" t="n">
        <v>1</v>
      </c>
      <c r="D2730" t="inlineStr">
        <is>
          <t>2.533</t>
        </is>
      </c>
      <c r="E2730" t="inlineStr">
        <is>
          <t>21-10-2025 12:53:00</t>
        </is>
      </c>
      <c r="F2730" t="inlineStr">
        <is>
          <t>mbpr</t>
        </is>
      </c>
      <c r="G2730" t="inlineStr">
        <is>
          <t>No aplica</t>
        </is>
      </c>
      <c r="H2730" t="inlineStr"/>
      <c r="I2730" t="inlineStr">
        <is>
          <t>SQM</t>
        </is>
      </c>
    </row>
    <row r="2731">
      <c r="A2731" t="inlineStr">
        <is>
          <t>L14-7</t>
        </is>
      </c>
      <c r="B2731" t="inlineStr">
        <is>
          <t>Profundidad del agua subterránea bajo el nivel de terreno</t>
        </is>
      </c>
      <c r="C2731" t="n">
        <v>2</v>
      </c>
      <c r="D2731" t="n">
        <v>0.852</v>
      </c>
      <c r="E2731" t="inlineStr">
        <is>
          <t>21-10-2025 12:53:00</t>
        </is>
      </c>
      <c r="F2731" t="inlineStr">
        <is>
          <t>mbnt</t>
        </is>
      </c>
      <c r="G2731" t="inlineStr">
        <is>
          <t>No aplica</t>
        </is>
      </c>
      <c r="H2731" t="inlineStr"/>
      <c r="I2731" t="inlineStr">
        <is>
          <t>SQM</t>
        </is>
      </c>
    </row>
    <row r="2732">
      <c r="A2732" t="inlineStr">
        <is>
          <t>L14-7</t>
        </is>
      </c>
      <c r="B2732" t="inlineStr">
        <is>
          <t>Cota del agua subterránea</t>
        </is>
      </c>
      <c r="C2732" t="n">
        <v>3</v>
      </c>
      <c r="D2732" t="inlineStr">
        <is>
          <t>2299.736</t>
        </is>
      </c>
      <c r="E2732" t="inlineStr">
        <is>
          <t>04-11-2025 11:20:00</t>
        </is>
      </c>
      <c r="F2732" t="inlineStr">
        <is>
          <t>msnm</t>
        </is>
      </c>
      <c r="G2732" t="inlineStr">
        <is>
          <t>No aplica</t>
        </is>
      </c>
      <c r="H2732" t="inlineStr"/>
      <c r="I2732" t="inlineStr">
        <is>
          <t>SQM</t>
        </is>
      </c>
    </row>
    <row r="2733">
      <c r="A2733" t="inlineStr">
        <is>
          <t>L14-7</t>
        </is>
      </c>
      <c r="B2733" t="inlineStr">
        <is>
          <t>Profundidad del agua subterránea bajo el punto de referencia</t>
        </is>
      </c>
      <c r="C2733" t="n">
        <v>1</v>
      </c>
      <c r="D2733" t="inlineStr">
        <is>
          <t>2.547</t>
        </is>
      </c>
      <c r="E2733" t="inlineStr">
        <is>
          <t>04-11-2025 11:20:00</t>
        </is>
      </c>
      <c r="F2733" t="inlineStr">
        <is>
          <t>mbpr</t>
        </is>
      </c>
      <c r="G2733" t="inlineStr">
        <is>
          <t>No aplica</t>
        </is>
      </c>
      <c r="H2733" t="inlineStr"/>
      <c r="I2733" t="inlineStr">
        <is>
          <t>SQM</t>
        </is>
      </c>
    </row>
    <row r="2734">
      <c r="A2734" t="inlineStr">
        <is>
          <t>L14-7</t>
        </is>
      </c>
      <c r="B2734" t="inlineStr">
        <is>
          <t>Profundidad del agua subterránea bajo el nivel de terreno</t>
        </is>
      </c>
      <c r="C2734" t="n">
        <v>2</v>
      </c>
      <c r="D2734" t="n">
        <v>0.866</v>
      </c>
      <c r="E2734" t="inlineStr">
        <is>
          <t>04-11-2025 11:20:00</t>
        </is>
      </c>
      <c r="F2734" t="inlineStr">
        <is>
          <t>mbnt</t>
        </is>
      </c>
      <c r="G2734" t="inlineStr">
        <is>
          <t>No aplica</t>
        </is>
      </c>
      <c r="H2734" t="inlineStr"/>
      <c r="I2734" t="inlineStr">
        <is>
          <t>SQM</t>
        </is>
      </c>
    </row>
    <row r="2735">
      <c r="A2735" t="inlineStr">
        <is>
          <t>L14-7</t>
        </is>
      </c>
      <c r="B2735" t="inlineStr">
        <is>
          <t>Cota del agua subterránea</t>
        </is>
      </c>
      <c r="C2735" t="n">
        <v>3</v>
      </c>
      <c r="D2735" t="inlineStr">
        <is>
          <t>2299.723</t>
        </is>
      </c>
      <c r="E2735" t="inlineStr">
        <is>
          <t>02-12-2025 11:23:00</t>
        </is>
      </c>
      <c r="F2735" t="inlineStr">
        <is>
          <t>msnm</t>
        </is>
      </c>
      <c r="G2735" t="inlineStr">
        <is>
          <t>No aplica</t>
        </is>
      </c>
      <c r="H2735" t="inlineStr"/>
      <c r="I2735" t="inlineStr">
        <is>
          <t>SQM</t>
        </is>
      </c>
    </row>
    <row r="2736">
      <c r="A2736" t="inlineStr">
        <is>
          <t>L14-7</t>
        </is>
      </c>
      <c r="B2736" t="inlineStr">
        <is>
          <t>Profundidad del agua subterránea bajo el punto de referencia</t>
        </is>
      </c>
      <c r="C2736" t="n">
        <v>1</v>
      </c>
      <c r="D2736" t="inlineStr">
        <is>
          <t>2.560</t>
        </is>
      </c>
      <c r="E2736" t="inlineStr">
        <is>
          <t>02-12-2025 11:23:00</t>
        </is>
      </c>
      <c r="F2736" t="inlineStr">
        <is>
          <t>mbpr</t>
        </is>
      </c>
      <c r="G2736" t="inlineStr">
        <is>
          <t>No aplica</t>
        </is>
      </c>
      <c r="H2736" t="inlineStr"/>
      <c r="I2736" t="inlineStr">
        <is>
          <t>SQM</t>
        </is>
      </c>
    </row>
    <row r="2737">
      <c r="A2737" t="inlineStr">
        <is>
          <t>L14-7</t>
        </is>
      </c>
      <c r="B2737" t="inlineStr">
        <is>
          <t>Profundidad del agua subterránea bajo el nivel de terreno</t>
        </is>
      </c>
      <c r="C2737" t="n">
        <v>2</v>
      </c>
      <c r="D2737" t="n">
        <v>0.879</v>
      </c>
      <c r="E2737" t="inlineStr">
        <is>
          <t>02-12-2025 11:23:00</t>
        </is>
      </c>
      <c r="F2737" t="inlineStr">
        <is>
          <t>mbnt</t>
        </is>
      </c>
      <c r="G2737" t="inlineStr">
        <is>
          <t>No aplica</t>
        </is>
      </c>
      <c r="H2737" t="inlineStr"/>
      <c r="I2737" t="inlineStr">
        <is>
          <t>SQM</t>
        </is>
      </c>
    </row>
    <row r="2738">
      <c r="A2738" t="inlineStr">
        <is>
          <t>L2-10</t>
        </is>
      </c>
      <c r="B2738" t="inlineStr">
        <is>
          <t>Cota del agua subterránea</t>
        </is>
      </c>
      <c r="C2738" t="n">
        <v>3</v>
      </c>
      <c r="D2738" t="inlineStr">
        <is>
          <t>2299.431</t>
        </is>
      </c>
      <c r="E2738" t="inlineStr">
        <is>
          <t>19-07-2025 13:36:00</t>
        </is>
      </c>
      <c r="F2738" t="inlineStr">
        <is>
          <t>msnm</t>
        </is>
      </c>
      <c r="G2738" t="inlineStr">
        <is>
          <t>No aplica</t>
        </is>
      </c>
      <c r="H2738" t="inlineStr"/>
      <c r="I2738" t="inlineStr">
        <is>
          <t>SQM</t>
        </is>
      </c>
    </row>
    <row r="2739">
      <c r="A2739" t="inlineStr">
        <is>
          <t>L2-10</t>
        </is>
      </c>
      <c r="B2739" t="inlineStr">
        <is>
          <t>Profundidad del agua subterránea bajo el punto de referencia</t>
        </is>
      </c>
      <c r="C2739" t="n">
        <v>1</v>
      </c>
      <c r="D2739" t="inlineStr">
        <is>
          <t>1.290</t>
        </is>
      </c>
      <c r="E2739" t="inlineStr">
        <is>
          <t>19-07-2025 13:36:00</t>
        </is>
      </c>
      <c r="F2739" t="inlineStr">
        <is>
          <t>mbpr</t>
        </is>
      </c>
      <c r="G2739" t="inlineStr">
        <is>
          <t>No aplica</t>
        </is>
      </c>
      <c r="H2739" t="inlineStr"/>
      <c r="I2739" t="inlineStr">
        <is>
          <t>SQM</t>
        </is>
      </c>
    </row>
    <row r="2740">
      <c r="A2740" t="inlineStr">
        <is>
          <t>L2-10</t>
        </is>
      </c>
      <c r="B2740" t="inlineStr">
        <is>
          <t>Profundidad del agua subterránea bajo el nivel de terreno</t>
        </is>
      </c>
      <c r="C2740" t="n">
        <v>2</v>
      </c>
      <c r="D2740" t="n">
        <v>0.62</v>
      </c>
      <c r="E2740" t="inlineStr">
        <is>
          <t>19-07-2025 13:36:00</t>
        </is>
      </c>
      <c r="F2740" t="inlineStr">
        <is>
          <t>mbnt</t>
        </is>
      </c>
      <c r="G2740" t="inlineStr">
        <is>
          <t>No aplica</t>
        </is>
      </c>
      <c r="H2740" t="inlineStr"/>
      <c r="I2740" t="inlineStr">
        <is>
          <t>SQM</t>
        </is>
      </c>
    </row>
    <row r="2741">
      <c r="A2741" t="inlineStr">
        <is>
          <t>L2-10</t>
        </is>
      </c>
      <c r="B2741" t="inlineStr">
        <is>
          <t>Cota del agua subterránea</t>
        </is>
      </c>
      <c r="C2741" t="n">
        <v>3</v>
      </c>
      <c r="D2741" t="inlineStr">
        <is>
          <t>2299.440</t>
        </is>
      </c>
      <c r="E2741" t="inlineStr">
        <is>
          <t>17-08-2025 11:43:00</t>
        </is>
      </c>
      <c r="F2741" t="inlineStr">
        <is>
          <t>msnm</t>
        </is>
      </c>
      <c r="G2741" t="inlineStr">
        <is>
          <t>No aplica</t>
        </is>
      </c>
      <c r="H2741" t="inlineStr"/>
      <c r="I2741" t="inlineStr">
        <is>
          <t>SQM</t>
        </is>
      </c>
    </row>
    <row r="2742">
      <c r="A2742" t="inlineStr">
        <is>
          <t>L2-10</t>
        </is>
      </c>
      <c r="B2742" t="inlineStr">
        <is>
          <t>Profundidad del agua subterránea bajo el punto de referencia</t>
        </is>
      </c>
      <c r="C2742" t="n">
        <v>1</v>
      </c>
      <c r="D2742" t="inlineStr">
        <is>
          <t>1.281</t>
        </is>
      </c>
      <c r="E2742" t="inlineStr">
        <is>
          <t>17-08-2025 11:43:00</t>
        </is>
      </c>
      <c r="F2742" t="inlineStr">
        <is>
          <t>mbpr</t>
        </is>
      </c>
      <c r="G2742" t="inlineStr">
        <is>
          <t>No aplica</t>
        </is>
      </c>
      <c r="H2742" t="inlineStr"/>
      <c r="I2742" t="inlineStr">
        <is>
          <t>SQM</t>
        </is>
      </c>
    </row>
    <row r="2743">
      <c r="A2743" t="inlineStr">
        <is>
          <t>L2-10</t>
        </is>
      </c>
      <c r="B2743" t="inlineStr">
        <is>
          <t>Profundidad del agua subterránea bajo el nivel de terreno</t>
        </is>
      </c>
      <c r="C2743" t="n">
        <v>2</v>
      </c>
      <c r="D2743" t="n">
        <v>0.611</v>
      </c>
      <c r="E2743" t="inlineStr">
        <is>
          <t>17-08-2025 11:43:00</t>
        </is>
      </c>
      <c r="F2743" t="inlineStr">
        <is>
          <t>mbnt</t>
        </is>
      </c>
      <c r="G2743" t="inlineStr">
        <is>
          <t>No aplica</t>
        </is>
      </c>
      <c r="H2743" t="inlineStr"/>
      <c r="I2743" t="inlineStr">
        <is>
          <t>SQM</t>
        </is>
      </c>
    </row>
    <row r="2744">
      <c r="A2744" t="inlineStr">
        <is>
          <t>L2-10</t>
        </is>
      </c>
      <c r="B2744" t="inlineStr">
        <is>
          <t>Cota del agua subterránea</t>
        </is>
      </c>
      <c r="C2744" t="n">
        <v>3</v>
      </c>
      <c r="D2744" t="inlineStr">
        <is>
          <t>2299.419</t>
        </is>
      </c>
      <c r="E2744" t="inlineStr">
        <is>
          <t>22-09-2025 13:55:00</t>
        </is>
      </c>
      <c r="F2744" t="inlineStr">
        <is>
          <t>msnm</t>
        </is>
      </c>
      <c r="G2744" t="inlineStr">
        <is>
          <t>No aplica</t>
        </is>
      </c>
      <c r="H2744" t="inlineStr"/>
      <c r="I2744" t="inlineStr">
        <is>
          <t>SQM</t>
        </is>
      </c>
    </row>
    <row r="2745">
      <c r="A2745" t="inlineStr">
        <is>
          <t>L2-10</t>
        </is>
      </c>
      <c r="B2745" t="inlineStr">
        <is>
          <t>Profundidad del agua subterránea bajo el punto de referencia</t>
        </is>
      </c>
      <c r="C2745" t="n">
        <v>1</v>
      </c>
      <c r="D2745" t="inlineStr">
        <is>
          <t>1.302</t>
        </is>
      </c>
      <c r="E2745" t="inlineStr">
        <is>
          <t>22-09-2025 13:55:00</t>
        </is>
      </c>
      <c r="F2745" t="inlineStr">
        <is>
          <t>mbpr</t>
        </is>
      </c>
      <c r="G2745" t="inlineStr">
        <is>
          <t>No aplica</t>
        </is>
      </c>
      <c r="H2745" t="inlineStr"/>
      <c r="I2745" t="inlineStr">
        <is>
          <t>SQM</t>
        </is>
      </c>
    </row>
    <row r="2746">
      <c r="A2746" t="inlineStr">
        <is>
          <t>L2-10</t>
        </is>
      </c>
      <c r="B2746" t="inlineStr">
        <is>
          <t>Profundidad del agua subterránea bajo el nivel de terreno</t>
        </is>
      </c>
      <c r="C2746" t="n">
        <v>2</v>
      </c>
      <c r="D2746" t="n">
        <v>0.632</v>
      </c>
      <c r="E2746" t="inlineStr">
        <is>
          <t>22-09-2025 13:55:00</t>
        </is>
      </c>
      <c r="F2746" t="inlineStr">
        <is>
          <t>mbnt</t>
        </is>
      </c>
      <c r="G2746" t="inlineStr">
        <is>
          <t>No aplica</t>
        </is>
      </c>
      <c r="H2746" t="inlineStr"/>
      <c r="I2746" t="inlineStr">
        <is>
          <t>SQM</t>
        </is>
      </c>
    </row>
    <row r="2747">
      <c r="A2747" t="inlineStr">
        <is>
          <t>L2-10</t>
        </is>
      </c>
      <c r="B2747" t="inlineStr">
        <is>
          <t>Cota del agua subterránea</t>
        </is>
      </c>
      <c r="C2747" t="n">
        <v>3</v>
      </c>
      <c r="D2747" t="inlineStr">
        <is>
          <t>2299.404</t>
        </is>
      </c>
      <c r="E2747" t="inlineStr">
        <is>
          <t>19-10-2025 13:02:00</t>
        </is>
      </c>
      <c r="F2747" t="inlineStr">
        <is>
          <t>msnm</t>
        </is>
      </c>
      <c r="G2747" t="inlineStr">
        <is>
          <t>No aplica</t>
        </is>
      </c>
      <c r="H2747" t="inlineStr"/>
      <c r="I2747" t="inlineStr">
        <is>
          <t>SQM</t>
        </is>
      </c>
    </row>
    <row r="2748">
      <c r="A2748" t="inlineStr">
        <is>
          <t>L2-10</t>
        </is>
      </c>
      <c r="B2748" t="inlineStr">
        <is>
          <t>Profundidad del agua subterránea bajo el punto de referencia</t>
        </is>
      </c>
      <c r="C2748" t="n">
        <v>1</v>
      </c>
      <c r="D2748" t="inlineStr">
        <is>
          <t>1.317</t>
        </is>
      </c>
      <c r="E2748" t="inlineStr">
        <is>
          <t>19-10-2025 13:02:00</t>
        </is>
      </c>
      <c r="F2748" t="inlineStr">
        <is>
          <t>mbpr</t>
        </is>
      </c>
      <c r="G2748" t="inlineStr">
        <is>
          <t>No aplica</t>
        </is>
      </c>
      <c r="H2748" t="inlineStr"/>
      <c r="I2748" t="inlineStr">
        <is>
          <t>SQM</t>
        </is>
      </c>
    </row>
    <row r="2749">
      <c r="A2749" t="inlineStr">
        <is>
          <t>L2-10</t>
        </is>
      </c>
      <c r="B2749" t="inlineStr">
        <is>
          <t>Profundidad del agua subterránea bajo el nivel de terreno</t>
        </is>
      </c>
      <c r="C2749" t="n">
        <v>2</v>
      </c>
      <c r="D2749" t="n">
        <v>0.647</v>
      </c>
      <c r="E2749" t="inlineStr">
        <is>
          <t>19-10-2025 13:02:00</t>
        </is>
      </c>
      <c r="F2749" t="inlineStr">
        <is>
          <t>mbnt</t>
        </is>
      </c>
      <c r="G2749" t="inlineStr">
        <is>
          <t>No aplica</t>
        </is>
      </c>
      <c r="H2749" t="inlineStr"/>
      <c r="I2749" t="inlineStr">
        <is>
          <t>SQM</t>
        </is>
      </c>
    </row>
    <row r="2750">
      <c r="A2750" t="inlineStr">
        <is>
          <t>L2-10</t>
        </is>
      </c>
      <c r="B2750" t="inlineStr">
        <is>
          <t>Cota del agua subterránea</t>
        </is>
      </c>
      <c r="C2750" t="n">
        <v>3</v>
      </c>
      <c r="D2750" t="inlineStr">
        <is>
          <t>2299.390</t>
        </is>
      </c>
      <c r="E2750" t="inlineStr">
        <is>
          <t>17-11-2025 13:14:00</t>
        </is>
      </c>
      <c r="F2750" t="inlineStr">
        <is>
          <t>msnm</t>
        </is>
      </c>
      <c r="G2750" t="inlineStr">
        <is>
          <t>No aplica</t>
        </is>
      </c>
      <c r="H2750" t="inlineStr"/>
      <c r="I2750" t="inlineStr">
        <is>
          <t>SQM</t>
        </is>
      </c>
    </row>
    <row r="2751">
      <c r="A2751" t="inlineStr">
        <is>
          <t>L2-10</t>
        </is>
      </c>
      <c r="B2751" t="inlineStr">
        <is>
          <t>Profundidad del agua subterránea bajo el punto de referencia</t>
        </is>
      </c>
      <c r="C2751" t="n">
        <v>1</v>
      </c>
      <c r="D2751" t="inlineStr">
        <is>
          <t>1.331</t>
        </is>
      </c>
      <c r="E2751" t="inlineStr">
        <is>
          <t>17-11-2025 13:14:00</t>
        </is>
      </c>
      <c r="F2751" t="inlineStr">
        <is>
          <t>mbpr</t>
        </is>
      </c>
      <c r="G2751" t="inlineStr">
        <is>
          <t>No aplica</t>
        </is>
      </c>
      <c r="H2751" t="inlineStr"/>
      <c r="I2751" t="inlineStr">
        <is>
          <t>SQM</t>
        </is>
      </c>
    </row>
    <row r="2752">
      <c r="A2752" t="inlineStr">
        <is>
          <t>L2-10</t>
        </is>
      </c>
      <c r="B2752" t="inlineStr">
        <is>
          <t>Profundidad del agua subterránea bajo el nivel de terreno</t>
        </is>
      </c>
      <c r="C2752" t="n">
        <v>2</v>
      </c>
      <c r="D2752" t="n">
        <v>0.661</v>
      </c>
      <c r="E2752" t="inlineStr">
        <is>
          <t>17-11-2025 13:14:00</t>
        </is>
      </c>
      <c r="F2752" t="inlineStr">
        <is>
          <t>mbnt</t>
        </is>
      </c>
      <c r="G2752" t="inlineStr">
        <is>
          <t>No aplica</t>
        </is>
      </c>
      <c r="H2752" t="inlineStr"/>
      <c r="I2752" t="inlineStr">
        <is>
          <t>SQM</t>
        </is>
      </c>
    </row>
    <row r="2753">
      <c r="A2753" t="inlineStr">
        <is>
          <t>L2-10</t>
        </is>
      </c>
      <c r="B2753" t="inlineStr">
        <is>
          <t>Cota del agua subterránea</t>
        </is>
      </c>
      <c r="C2753" t="n">
        <v>3</v>
      </c>
      <c r="D2753" t="inlineStr">
        <is>
          <t>2299.372</t>
        </is>
      </c>
      <c r="E2753" t="inlineStr">
        <is>
          <t>08-12-2025 11:04:00</t>
        </is>
      </c>
      <c r="F2753" t="inlineStr">
        <is>
          <t>msnm</t>
        </is>
      </c>
      <c r="G2753" t="inlineStr">
        <is>
          <t>No aplica</t>
        </is>
      </c>
      <c r="H2753" t="inlineStr"/>
      <c r="I2753" t="inlineStr">
        <is>
          <t>SQM</t>
        </is>
      </c>
    </row>
    <row r="2754">
      <c r="A2754" t="inlineStr">
        <is>
          <t>L2-10</t>
        </is>
      </c>
      <c r="B2754" t="inlineStr">
        <is>
          <t>Profundidad del agua subterránea bajo el punto de referencia</t>
        </is>
      </c>
      <c r="C2754" t="n">
        <v>1</v>
      </c>
      <c r="D2754" t="inlineStr">
        <is>
          <t>1.349</t>
        </is>
      </c>
      <c r="E2754" t="inlineStr">
        <is>
          <t>08-12-2025 11:04:00</t>
        </is>
      </c>
      <c r="F2754" t="inlineStr">
        <is>
          <t>mbpr</t>
        </is>
      </c>
      <c r="G2754" t="inlineStr">
        <is>
          <t>No aplica</t>
        </is>
      </c>
      <c r="H2754" t="inlineStr"/>
      <c r="I2754" t="inlineStr">
        <is>
          <t>SQM</t>
        </is>
      </c>
    </row>
    <row r="2755">
      <c r="A2755" t="inlineStr">
        <is>
          <t>L2-10</t>
        </is>
      </c>
      <c r="B2755" t="inlineStr">
        <is>
          <t>Profundidad del agua subterránea bajo el nivel de terreno</t>
        </is>
      </c>
      <c r="C2755" t="n">
        <v>2</v>
      </c>
      <c r="D2755" t="n">
        <v>0.679</v>
      </c>
      <c r="E2755" t="inlineStr">
        <is>
          <t>08-12-2025 11:04:00</t>
        </is>
      </c>
      <c r="F2755" t="inlineStr">
        <is>
          <t>mbnt</t>
        </is>
      </c>
      <c r="G2755" t="inlineStr">
        <is>
          <t>No aplica</t>
        </is>
      </c>
      <c r="H2755" t="inlineStr"/>
      <c r="I2755" t="inlineStr">
        <is>
          <t>SQM</t>
        </is>
      </c>
    </row>
    <row r="2756">
      <c r="A2756" t="inlineStr">
        <is>
          <t>L2-11</t>
        </is>
      </c>
      <c r="B2756" t="inlineStr">
        <is>
          <t>Cota del agua subterránea</t>
        </is>
      </c>
      <c r="C2756" t="n">
        <v>3</v>
      </c>
      <c r="D2756" t="inlineStr">
        <is>
          <t>2298.373</t>
        </is>
      </c>
      <c r="E2756" t="inlineStr">
        <is>
          <t>20-07-2025 12:17:00</t>
        </is>
      </c>
      <c r="F2756" t="inlineStr">
        <is>
          <t>msnm</t>
        </is>
      </c>
      <c r="G2756" t="inlineStr">
        <is>
          <t>No aplica</t>
        </is>
      </c>
      <c r="H2756" t="inlineStr"/>
      <c r="I2756" t="inlineStr">
        <is>
          <t>SQM</t>
        </is>
      </c>
    </row>
    <row r="2757">
      <c r="A2757" t="inlineStr">
        <is>
          <t>L2-11</t>
        </is>
      </c>
      <c r="B2757" t="inlineStr">
        <is>
          <t>Profundidad del agua subterránea bajo el punto de referencia</t>
        </is>
      </c>
      <c r="C2757" t="n">
        <v>1</v>
      </c>
      <c r="D2757" t="inlineStr">
        <is>
          <t>3.079</t>
        </is>
      </c>
      <c r="E2757" t="inlineStr">
        <is>
          <t>20-07-2025 12:17:00</t>
        </is>
      </c>
      <c r="F2757" t="inlineStr">
        <is>
          <t>mbpr</t>
        </is>
      </c>
      <c r="G2757" t="inlineStr">
        <is>
          <t>No aplica</t>
        </is>
      </c>
      <c r="H2757" t="inlineStr"/>
      <c r="I2757" t="inlineStr">
        <is>
          <t>SQM</t>
        </is>
      </c>
    </row>
    <row r="2758">
      <c r="A2758" t="inlineStr">
        <is>
          <t>L2-11</t>
        </is>
      </c>
      <c r="B2758" t="inlineStr">
        <is>
          <t>Profundidad del agua subterránea bajo el nivel de terreno</t>
        </is>
      </c>
      <c r="C2758" t="n">
        <v>2</v>
      </c>
      <c r="D2758" t="n">
        <v>2.12</v>
      </c>
      <c r="E2758" t="inlineStr">
        <is>
          <t>20-07-2025 12:17:00</t>
        </is>
      </c>
      <c r="F2758" t="inlineStr">
        <is>
          <t>mbnt</t>
        </is>
      </c>
      <c r="G2758" t="inlineStr">
        <is>
          <t>No aplica</t>
        </is>
      </c>
      <c r="H2758" t="inlineStr"/>
      <c r="I2758" t="inlineStr">
        <is>
          <t>SQM</t>
        </is>
      </c>
    </row>
    <row r="2759">
      <c r="A2759" t="inlineStr">
        <is>
          <t>L2-11</t>
        </is>
      </c>
      <c r="B2759" t="inlineStr">
        <is>
          <t>Cota del agua subterránea</t>
        </is>
      </c>
      <c r="C2759" t="n">
        <v>3</v>
      </c>
      <c r="D2759" t="inlineStr">
        <is>
          <t>2298.391</t>
        </is>
      </c>
      <c r="E2759" t="inlineStr">
        <is>
          <t>16-08-2025 13:26:00</t>
        </is>
      </c>
      <c r="F2759" t="inlineStr">
        <is>
          <t>msnm</t>
        </is>
      </c>
      <c r="G2759" t="inlineStr">
        <is>
          <t>No aplica</t>
        </is>
      </c>
      <c r="H2759" t="inlineStr"/>
      <c r="I2759" t="inlineStr">
        <is>
          <t>SQM</t>
        </is>
      </c>
    </row>
    <row r="2760">
      <c r="A2760" t="inlineStr">
        <is>
          <t>L2-11</t>
        </is>
      </c>
      <c r="B2760" t="inlineStr">
        <is>
          <t>Profundidad del agua subterránea bajo el punto de referencia</t>
        </is>
      </c>
      <c r="C2760" t="n">
        <v>1</v>
      </c>
      <c r="D2760" t="inlineStr">
        <is>
          <t>3.061</t>
        </is>
      </c>
      <c r="E2760" t="inlineStr">
        <is>
          <t>16-08-2025 13:26:00</t>
        </is>
      </c>
      <c r="F2760" t="inlineStr">
        <is>
          <t>mbpr</t>
        </is>
      </c>
      <c r="G2760" t="inlineStr">
        <is>
          <t>No aplica</t>
        </is>
      </c>
      <c r="H2760" t="inlineStr"/>
      <c r="I2760" t="inlineStr">
        <is>
          <t>SQM</t>
        </is>
      </c>
    </row>
    <row r="2761">
      <c r="A2761" t="inlineStr">
        <is>
          <t>L2-11</t>
        </is>
      </c>
      <c r="B2761" t="inlineStr">
        <is>
          <t>Profundidad del agua subterránea bajo el nivel de terreno</t>
        </is>
      </c>
      <c r="C2761" t="n">
        <v>2</v>
      </c>
      <c r="D2761" t="n">
        <v>2.102</v>
      </c>
      <c r="E2761" t="inlineStr">
        <is>
          <t>16-08-2025 13:26:00</t>
        </is>
      </c>
      <c r="F2761" t="inlineStr">
        <is>
          <t>mbnt</t>
        </is>
      </c>
      <c r="G2761" t="inlineStr">
        <is>
          <t>No aplica</t>
        </is>
      </c>
      <c r="H2761" t="inlineStr"/>
      <c r="I2761" t="inlineStr">
        <is>
          <t>SQM</t>
        </is>
      </c>
    </row>
    <row r="2762">
      <c r="A2762" t="inlineStr">
        <is>
          <t>L2-11</t>
        </is>
      </c>
      <c r="B2762" t="inlineStr">
        <is>
          <t>Cota del agua subterránea</t>
        </is>
      </c>
      <c r="C2762" t="n">
        <v>3</v>
      </c>
      <c r="D2762" t="inlineStr">
        <is>
          <t>2298.364</t>
        </is>
      </c>
      <c r="E2762" t="inlineStr">
        <is>
          <t>23-09-2025 10:18:00</t>
        </is>
      </c>
      <c r="F2762" t="inlineStr">
        <is>
          <t>msnm</t>
        </is>
      </c>
      <c r="G2762" t="inlineStr">
        <is>
          <t>No aplica</t>
        </is>
      </c>
      <c r="H2762" t="inlineStr"/>
      <c r="I2762" t="inlineStr">
        <is>
          <t>SQM</t>
        </is>
      </c>
    </row>
    <row r="2763">
      <c r="A2763" t="inlineStr">
        <is>
          <t>L2-11</t>
        </is>
      </c>
      <c r="B2763" t="inlineStr">
        <is>
          <t>Profundidad del agua subterránea bajo el punto de referencia</t>
        </is>
      </c>
      <c r="C2763" t="n">
        <v>1</v>
      </c>
      <c r="D2763" t="inlineStr">
        <is>
          <t>3.088</t>
        </is>
      </c>
      <c r="E2763" t="inlineStr">
        <is>
          <t>23-09-2025 10:18:00</t>
        </is>
      </c>
      <c r="F2763" t="inlineStr">
        <is>
          <t>mbpr</t>
        </is>
      </c>
      <c r="G2763" t="inlineStr">
        <is>
          <t>No aplica</t>
        </is>
      </c>
      <c r="H2763" t="inlineStr"/>
      <c r="I2763" t="inlineStr">
        <is>
          <t>SQM</t>
        </is>
      </c>
    </row>
    <row r="2764">
      <c r="A2764" t="inlineStr">
        <is>
          <t>L2-11</t>
        </is>
      </c>
      <c r="B2764" t="inlineStr">
        <is>
          <t>Profundidad del agua subterránea bajo el nivel de terreno</t>
        </is>
      </c>
      <c r="C2764" t="n">
        <v>2</v>
      </c>
      <c r="D2764" t="n">
        <v>2.129</v>
      </c>
      <c r="E2764" t="inlineStr">
        <is>
          <t>23-09-2025 10:18:00</t>
        </is>
      </c>
      <c r="F2764" t="inlineStr">
        <is>
          <t>mbnt</t>
        </is>
      </c>
      <c r="G2764" t="inlineStr">
        <is>
          <t>No aplica</t>
        </is>
      </c>
      <c r="H2764" t="inlineStr"/>
      <c r="I2764" t="inlineStr">
        <is>
          <t>SQM</t>
        </is>
      </c>
    </row>
    <row r="2765">
      <c r="A2765" t="inlineStr">
        <is>
          <t>L2-11</t>
        </is>
      </c>
      <c r="B2765" t="inlineStr">
        <is>
          <t>Cota del agua subterránea</t>
        </is>
      </c>
      <c r="C2765" t="n">
        <v>3</v>
      </c>
      <c r="D2765" t="inlineStr">
        <is>
          <t>2298.338</t>
        </is>
      </c>
      <c r="E2765" t="inlineStr">
        <is>
          <t>30-10-2025 11:33:00</t>
        </is>
      </c>
      <c r="F2765" t="inlineStr">
        <is>
          <t>msnm</t>
        </is>
      </c>
      <c r="G2765" t="inlineStr">
        <is>
          <t>No aplica</t>
        </is>
      </c>
      <c r="H2765" t="inlineStr"/>
      <c r="I2765" t="inlineStr">
        <is>
          <t>SQM</t>
        </is>
      </c>
    </row>
    <row r="2766">
      <c r="A2766" t="inlineStr">
        <is>
          <t>L2-11</t>
        </is>
      </c>
      <c r="B2766" t="inlineStr">
        <is>
          <t>Profundidad del agua subterránea bajo el punto de referencia</t>
        </is>
      </c>
      <c r="C2766" t="n">
        <v>1</v>
      </c>
      <c r="D2766" t="inlineStr">
        <is>
          <t>3.114</t>
        </is>
      </c>
      <c r="E2766" t="inlineStr">
        <is>
          <t>30-10-2025 11:33:00</t>
        </is>
      </c>
      <c r="F2766" t="inlineStr">
        <is>
          <t>mbpr</t>
        </is>
      </c>
      <c r="G2766" t="inlineStr">
        <is>
          <t>No aplica</t>
        </is>
      </c>
      <c r="H2766" t="inlineStr"/>
      <c r="I2766" t="inlineStr">
        <is>
          <t>SQM</t>
        </is>
      </c>
    </row>
    <row r="2767">
      <c r="A2767" t="inlineStr">
        <is>
          <t>L2-11</t>
        </is>
      </c>
      <c r="B2767" t="inlineStr">
        <is>
          <t>Profundidad del agua subterránea bajo el nivel de terreno</t>
        </is>
      </c>
      <c r="C2767" t="n">
        <v>2</v>
      </c>
      <c r="D2767" t="n">
        <v>2.155</v>
      </c>
      <c r="E2767" t="inlineStr">
        <is>
          <t>30-10-2025 11:33:00</t>
        </is>
      </c>
      <c r="F2767" t="inlineStr">
        <is>
          <t>mbnt</t>
        </is>
      </c>
      <c r="G2767" t="inlineStr">
        <is>
          <t>No aplica</t>
        </is>
      </c>
      <c r="H2767" t="inlineStr"/>
      <c r="I2767" t="inlineStr">
        <is>
          <t>SQM</t>
        </is>
      </c>
    </row>
    <row r="2768">
      <c r="A2768" t="inlineStr">
        <is>
          <t>L2-11</t>
        </is>
      </c>
      <c r="B2768" t="inlineStr">
        <is>
          <t>Cota del agua subterránea</t>
        </is>
      </c>
      <c r="C2768" t="n">
        <v>3</v>
      </c>
      <c r="D2768" t="inlineStr">
        <is>
          <t>2298.324</t>
        </is>
      </c>
      <c r="E2768" t="inlineStr">
        <is>
          <t>18-11-2025 13:31:00</t>
        </is>
      </c>
      <c r="F2768" t="inlineStr">
        <is>
          <t>msnm</t>
        </is>
      </c>
      <c r="G2768" t="inlineStr">
        <is>
          <t>No aplica</t>
        </is>
      </c>
      <c r="H2768" t="inlineStr"/>
      <c r="I2768" t="inlineStr">
        <is>
          <t>SQM</t>
        </is>
      </c>
    </row>
    <row r="2769">
      <c r="A2769" t="inlineStr">
        <is>
          <t>L2-11</t>
        </is>
      </c>
      <c r="B2769" t="inlineStr">
        <is>
          <t>Profundidad del agua subterránea bajo el punto de referencia</t>
        </is>
      </c>
      <c r="C2769" t="n">
        <v>1</v>
      </c>
      <c r="D2769" t="inlineStr">
        <is>
          <t>3.128</t>
        </is>
      </c>
      <c r="E2769" t="inlineStr">
        <is>
          <t>18-11-2025 13:31:00</t>
        </is>
      </c>
      <c r="F2769" t="inlineStr">
        <is>
          <t>mbpr</t>
        </is>
      </c>
      <c r="G2769" t="inlineStr">
        <is>
          <t>No aplica</t>
        </is>
      </c>
      <c r="H2769" t="inlineStr"/>
      <c r="I2769" t="inlineStr">
        <is>
          <t>SQM</t>
        </is>
      </c>
    </row>
    <row r="2770">
      <c r="A2770" t="inlineStr">
        <is>
          <t>L2-11</t>
        </is>
      </c>
      <c r="B2770" t="inlineStr">
        <is>
          <t>Profundidad del agua subterránea bajo el nivel de terreno</t>
        </is>
      </c>
      <c r="C2770" t="n">
        <v>2</v>
      </c>
      <c r="D2770" t="n">
        <v>2.169</v>
      </c>
      <c r="E2770" t="inlineStr">
        <is>
          <t>18-11-2025 13:31:00</t>
        </is>
      </c>
      <c r="F2770" t="inlineStr">
        <is>
          <t>mbnt</t>
        </is>
      </c>
      <c r="G2770" t="inlineStr">
        <is>
          <t>No aplica</t>
        </is>
      </c>
      <c r="H2770" t="inlineStr"/>
      <c r="I2770" t="inlineStr">
        <is>
          <t>SQM</t>
        </is>
      </c>
    </row>
    <row r="2771">
      <c r="A2771" t="inlineStr">
        <is>
          <t>L2-11</t>
        </is>
      </c>
      <c r="B2771" t="inlineStr">
        <is>
          <t>Cota del agua subterránea</t>
        </is>
      </c>
      <c r="C2771" t="n">
        <v>3</v>
      </c>
      <c r="D2771" t="inlineStr">
        <is>
          <t>2298.309</t>
        </is>
      </c>
      <c r="E2771" t="inlineStr">
        <is>
          <t>13-12-2025 13:36:00</t>
        </is>
      </c>
      <c r="F2771" t="inlineStr">
        <is>
          <t>msnm</t>
        </is>
      </c>
      <c r="G2771" t="inlineStr">
        <is>
          <t>No aplica</t>
        </is>
      </c>
      <c r="H2771" t="inlineStr"/>
      <c r="I2771" t="inlineStr">
        <is>
          <t>SQM</t>
        </is>
      </c>
    </row>
    <row r="2772">
      <c r="A2772" t="inlineStr">
        <is>
          <t>L2-11</t>
        </is>
      </c>
      <c r="B2772" t="inlineStr">
        <is>
          <t>Profundidad del agua subterránea bajo el punto de referencia</t>
        </is>
      </c>
      <c r="C2772" t="n">
        <v>1</v>
      </c>
      <c r="D2772" t="inlineStr">
        <is>
          <t>3.143</t>
        </is>
      </c>
      <c r="E2772" t="inlineStr">
        <is>
          <t>13-12-2025 13:36:00</t>
        </is>
      </c>
      <c r="F2772" t="inlineStr">
        <is>
          <t>mbpr</t>
        </is>
      </c>
      <c r="G2772" t="inlineStr">
        <is>
          <t>No aplica</t>
        </is>
      </c>
      <c r="H2772" t="inlineStr"/>
      <c r="I2772" t="inlineStr">
        <is>
          <t>SQM</t>
        </is>
      </c>
    </row>
    <row r="2773">
      <c r="A2773" t="inlineStr">
        <is>
          <t>L2-11</t>
        </is>
      </c>
      <c r="B2773" t="inlineStr">
        <is>
          <t>Profundidad del agua subterránea bajo el nivel de terreno</t>
        </is>
      </c>
      <c r="C2773" t="n">
        <v>2</v>
      </c>
      <c r="D2773" t="n">
        <v>2.184</v>
      </c>
      <c r="E2773" t="inlineStr">
        <is>
          <t>13-12-2025 13:36:00</t>
        </is>
      </c>
      <c r="F2773" t="inlineStr">
        <is>
          <t>mbnt</t>
        </is>
      </c>
      <c r="G2773" t="inlineStr">
        <is>
          <t>No aplica</t>
        </is>
      </c>
      <c r="H2773" t="inlineStr"/>
      <c r="I2773" t="inlineStr">
        <is>
          <t>SQM</t>
        </is>
      </c>
    </row>
    <row r="2774">
      <c r="A2774" t="inlineStr">
        <is>
          <t>L2-12</t>
        </is>
      </c>
      <c r="B2774" t="inlineStr">
        <is>
          <t>Cota del agua subterránea</t>
        </is>
      </c>
      <c r="C2774" t="n">
        <v>3</v>
      </c>
      <c r="D2774" t="inlineStr">
        <is>
          <t>2298.350</t>
        </is>
      </c>
      <c r="E2774" t="inlineStr">
        <is>
          <t>20-07-2025 12:35:00</t>
        </is>
      </c>
      <c r="F2774" t="inlineStr">
        <is>
          <t>msnm</t>
        </is>
      </c>
      <c r="G2774" t="inlineStr">
        <is>
          <t>No aplica</t>
        </is>
      </c>
      <c r="H2774" t="inlineStr"/>
      <c r="I2774" t="inlineStr">
        <is>
          <t>SQM</t>
        </is>
      </c>
    </row>
    <row r="2775">
      <c r="A2775" t="inlineStr">
        <is>
          <t>L2-12</t>
        </is>
      </c>
      <c r="B2775" t="inlineStr">
        <is>
          <t>Profundidad del agua subterránea bajo el punto de referencia</t>
        </is>
      </c>
      <c r="C2775" t="n">
        <v>1</v>
      </c>
      <c r="D2775" t="inlineStr">
        <is>
          <t>2.690</t>
        </is>
      </c>
      <c r="E2775" t="inlineStr">
        <is>
          <t>20-07-2025 12:35:00</t>
        </is>
      </c>
      <c r="F2775" t="inlineStr">
        <is>
          <t>mbpr</t>
        </is>
      </c>
      <c r="G2775" t="inlineStr">
        <is>
          <t>No aplica</t>
        </is>
      </c>
      <c r="H2775" t="inlineStr"/>
      <c r="I2775" t="inlineStr">
        <is>
          <t>SQM</t>
        </is>
      </c>
    </row>
    <row r="2776">
      <c r="A2776" t="inlineStr">
        <is>
          <t>L2-12</t>
        </is>
      </c>
      <c r="B2776" t="inlineStr">
        <is>
          <t>Profundidad del agua subterránea bajo el nivel de terreno</t>
        </is>
      </c>
      <c r="C2776" t="n">
        <v>2</v>
      </c>
      <c r="D2776" t="n">
        <v>1.805</v>
      </c>
      <c r="E2776" t="inlineStr">
        <is>
          <t>20-07-2025 12:35:00</t>
        </is>
      </c>
      <c r="F2776" t="inlineStr">
        <is>
          <t>mbnt</t>
        </is>
      </c>
      <c r="G2776" t="inlineStr">
        <is>
          <t>No aplica</t>
        </is>
      </c>
      <c r="H2776" t="inlineStr"/>
      <c r="I2776" t="inlineStr">
        <is>
          <t>SQM</t>
        </is>
      </c>
    </row>
    <row r="2777">
      <c r="A2777" t="inlineStr">
        <is>
          <t>L2-12</t>
        </is>
      </c>
      <c r="B2777" t="inlineStr">
        <is>
          <t>Cota del agua subterránea</t>
        </is>
      </c>
      <c r="C2777" t="n">
        <v>3</v>
      </c>
      <c r="D2777" t="inlineStr">
        <is>
          <t>2298.361</t>
        </is>
      </c>
      <c r="E2777" t="inlineStr">
        <is>
          <t>17-08-2025 10:48:00</t>
        </is>
      </c>
      <c r="F2777" t="inlineStr">
        <is>
          <t>msnm</t>
        </is>
      </c>
      <c r="G2777" t="inlineStr">
        <is>
          <t>No aplica</t>
        </is>
      </c>
      <c r="H2777" t="inlineStr"/>
      <c r="I2777" t="inlineStr">
        <is>
          <t>SQM</t>
        </is>
      </c>
    </row>
    <row r="2778">
      <c r="A2778" t="inlineStr">
        <is>
          <t>L2-12</t>
        </is>
      </c>
      <c r="B2778" t="inlineStr">
        <is>
          <t>Profundidad del agua subterránea bajo el punto de referencia</t>
        </is>
      </c>
      <c r="C2778" t="n">
        <v>1</v>
      </c>
      <c r="D2778" t="inlineStr">
        <is>
          <t>2.679</t>
        </is>
      </c>
      <c r="E2778" t="inlineStr">
        <is>
          <t>17-08-2025 10:48:00</t>
        </is>
      </c>
      <c r="F2778" t="inlineStr">
        <is>
          <t>mbpr</t>
        </is>
      </c>
      <c r="G2778" t="inlineStr">
        <is>
          <t>No aplica</t>
        </is>
      </c>
      <c r="H2778" t="inlineStr"/>
      <c r="I2778" t="inlineStr">
        <is>
          <t>SQM</t>
        </is>
      </c>
    </row>
    <row r="2779">
      <c r="A2779" t="inlineStr">
        <is>
          <t>L2-12</t>
        </is>
      </c>
      <c r="B2779" t="inlineStr">
        <is>
          <t>Profundidad del agua subterránea bajo el nivel de terreno</t>
        </is>
      </c>
      <c r="C2779" t="n">
        <v>2</v>
      </c>
      <c r="D2779" t="n">
        <v>1.794</v>
      </c>
      <c r="E2779" t="inlineStr">
        <is>
          <t>17-08-2025 10:48:00</t>
        </is>
      </c>
      <c r="F2779" t="inlineStr">
        <is>
          <t>mbnt</t>
        </is>
      </c>
      <c r="G2779" t="inlineStr">
        <is>
          <t>No aplica</t>
        </is>
      </c>
      <c r="H2779" t="inlineStr"/>
      <c r="I2779" t="inlineStr">
        <is>
          <t>SQM</t>
        </is>
      </c>
    </row>
    <row r="2780">
      <c r="A2780" t="inlineStr">
        <is>
          <t>L2-12</t>
        </is>
      </c>
      <c r="B2780" t="inlineStr">
        <is>
          <t>Cota del agua subterránea</t>
        </is>
      </c>
      <c r="C2780" t="n">
        <v>3</v>
      </c>
      <c r="D2780" t="inlineStr">
        <is>
          <t>2298.353</t>
        </is>
      </c>
      <c r="E2780" t="inlineStr">
        <is>
          <t>23-09-2025 10:27:00</t>
        </is>
      </c>
      <c r="F2780" t="inlineStr">
        <is>
          <t>msnm</t>
        </is>
      </c>
      <c r="G2780" t="inlineStr">
        <is>
          <t>No aplica</t>
        </is>
      </c>
      <c r="H2780" t="inlineStr"/>
      <c r="I2780" t="inlineStr">
        <is>
          <t>SQM</t>
        </is>
      </c>
    </row>
    <row r="2781">
      <c r="A2781" t="inlineStr">
        <is>
          <t>L2-12</t>
        </is>
      </c>
      <c r="B2781" t="inlineStr">
        <is>
          <t>Profundidad del agua subterránea bajo el punto de referencia</t>
        </is>
      </c>
      <c r="C2781" t="n">
        <v>1</v>
      </c>
      <c r="D2781" t="inlineStr">
        <is>
          <t>2.687</t>
        </is>
      </c>
      <c r="E2781" t="inlineStr">
        <is>
          <t>23-09-2025 10:27:00</t>
        </is>
      </c>
      <c r="F2781" t="inlineStr">
        <is>
          <t>mbpr</t>
        </is>
      </c>
      <c r="G2781" t="inlineStr">
        <is>
          <t>No aplica</t>
        </is>
      </c>
      <c r="H2781" t="inlineStr"/>
      <c r="I2781" t="inlineStr">
        <is>
          <t>SQM</t>
        </is>
      </c>
    </row>
    <row r="2782">
      <c r="A2782" t="inlineStr">
        <is>
          <t>L2-12</t>
        </is>
      </c>
      <c r="B2782" t="inlineStr">
        <is>
          <t>Profundidad del agua subterránea bajo el nivel de terreno</t>
        </is>
      </c>
      <c r="C2782" t="n">
        <v>2</v>
      </c>
      <c r="D2782" t="n">
        <v>1.802</v>
      </c>
      <c r="E2782" t="inlineStr">
        <is>
          <t>23-09-2025 10:27:00</t>
        </is>
      </c>
      <c r="F2782" t="inlineStr">
        <is>
          <t>mbnt</t>
        </is>
      </c>
      <c r="G2782" t="inlineStr">
        <is>
          <t>No aplica</t>
        </is>
      </c>
      <c r="H2782" t="inlineStr"/>
      <c r="I2782" t="inlineStr">
        <is>
          <t>SQM</t>
        </is>
      </c>
    </row>
    <row r="2783">
      <c r="A2783" t="inlineStr">
        <is>
          <t>L2-12</t>
        </is>
      </c>
      <c r="B2783" t="inlineStr">
        <is>
          <t>Cota del agua subterránea</t>
        </is>
      </c>
      <c r="C2783" t="n">
        <v>3</v>
      </c>
      <c r="D2783" t="inlineStr">
        <is>
          <t>2298.345</t>
        </is>
      </c>
      <c r="E2783" t="inlineStr">
        <is>
          <t>30-10-2025 11:49:00</t>
        </is>
      </c>
      <c r="F2783" t="inlineStr">
        <is>
          <t>msnm</t>
        </is>
      </c>
      <c r="G2783" t="inlineStr">
        <is>
          <t>No aplica</t>
        </is>
      </c>
      <c r="H2783" t="inlineStr"/>
      <c r="I2783" t="inlineStr">
        <is>
          <t>SQM</t>
        </is>
      </c>
    </row>
    <row r="2784">
      <c r="A2784" t="inlineStr">
        <is>
          <t>L2-12</t>
        </is>
      </c>
      <c r="B2784" t="inlineStr">
        <is>
          <t>Profundidad del agua subterránea bajo el punto de referencia</t>
        </is>
      </c>
      <c r="C2784" t="n">
        <v>1</v>
      </c>
      <c r="D2784" t="inlineStr">
        <is>
          <t>2.695</t>
        </is>
      </c>
      <c r="E2784" t="inlineStr">
        <is>
          <t>30-10-2025 11:49:00</t>
        </is>
      </c>
      <c r="F2784" t="inlineStr">
        <is>
          <t>mbpr</t>
        </is>
      </c>
      <c r="G2784" t="inlineStr">
        <is>
          <t>No aplica</t>
        </is>
      </c>
      <c r="H2784" t="inlineStr"/>
      <c r="I2784" t="inlineStr">
        <is>
          <t>SQM</t>
        </is>
      </c>
    </row>
    <row r="2785">
      <c r="A2785" t="inlineStr">
        <is>
          <t>L2-12</t>
        </is>
      </c>
      <c r="B2785" t="inlineStr">
        <is>
          <t>Profundidad del agua subterránea bajo el nivel de terreno</t>
        </is>
      </c>
      <c r="C2785" t="n">
        <v>2</v>
      </c>
      <c r="D2785" t="n">
        <v>1.81</v>
      </c>
      <c r="E2785" t="inlineStr">
        <is>
          <t>30-10-2025 11:49:00</t>
        </is>
      </c>
      <c r="F2785" t="inlineStr">
        <is>
          <t>mbnt</t>
        </is>
      </c>
      <c r="G2785" t="inlineStr">
        <is>
          <t>No aplica</t>
        </is>
      </c>
      <c r="H2785" t="inlineStr"/>
      <c r="I2785" t="inlineStr">
        <is>
          <t>SQM</t>
        </is>
      </c>
    </row>
    <row r="2786">
      <c r="A2786" t="inlineStr">
        <is>
          <t>L2-12</t>
        </is>
      </c>
      <c r="B2786" t="inlineStr">
        <is>
          <t>Cota del agua subterránea</t>
        </is>
      </c>
      <c r="C2786" t="n">
        <v>3</v>
      </c>
      <c r="D2786" t="inlineStr">
        <is>
          <t>2298.336</t>
        </is>
      </c>
      <c r="E2786" t="inlineStr">
        <is>
          <t>18-11-2025 11:33:00</t>
        </is>
      </c>
      <c r="F2786" t="inlineStr">
        <is>
          <t>msnm</t>
        </is>
      </c>
      <c r="G2786" t="inlineStr">
        <is>
          <t>No aplica</t>
        </is>
      </c>
      <c r="H2786" t="inlineStr"/>
      <c r="I2786" t="inlineStr">
        <is>
          <t>SQM</t>
        </is>
      </c>
    </row>
    <row r="2787">
      <c r="A2787" t="inlineStr">
        <is>
          <t>L2-12</t>
        </is>
      </c>
      <c r="B2787" t="inlineStr">
        <is>
          <t>Profundidad del agua subterránea bajo el punto de referencia</t>
        </is>
      </c>
      <c r="C2787" t="n">
        <v>1</v>
      </c>
      <c r="D2787" t="inlineStr">
        <is>
          <t>2.704</t>
        </is>
      </c>
      <c r="E2787" t="inlineStr">
        <is>
          <t>18-11-2025 11:33:00</t>
        </is>
      </c>
      <c r="F2787" t="inlineStr">
        <is>
          <t>mbpr</t>
        </is>
      </c>
      <c r="G2787" t="inlineStr">
        <is>
          <t>No aplica</t>
        </is>
      </c>
      <c r="H2787" t="inlineStr"/>
      <c r="I2787" t="inlineStr">
        <is>
          <t>SQM</t>
        </is>
      </c>
    </row>
    <row r="2788">
      <c r="A2788" t="inlineStr">
        <is>
          <t>L2-12</t>
        </is>
      </c>
      <c r="B2788" t="inlineStr">
        <is>
          <t>Profundidad del agua subterránea bajo el nivel de terreno</t>
        </is>
      </c>
      <c r="C2788" t="n">
        <v>2</v>
      </c>
      <c r="D2788" t="n">
        <v>1.819</v>
      </c>
      <c r="E2788" t="inlineStr">
        <is>
          <t>18-11-2025 11:33:00</t>
        </is>
      </c>
      <c r="F2788" t="inlineStr">
        <is>
          <t>mbnt</t>
        </is>
      </c>
      <c r="G2788" t="inlineStr">
        <is>
          <t>No aplica</t>
        </is>
      </c>
      <c r="H2788" t="inlineStr"/>
      <c r="I2788" t="inlineStr">
        <is>
          <t>SQM</t>
        </is>
      </c>
    </row>
    <row r="2789">
      <c r="A2789" t="inlineStr">
        <is>
          <t>L2-12</t>
        </is>
      </c>
      <c r="B2789" t="inlineStr">
        <is>
          <t>Cota del agua subterránea</t>
        </is>
      </c>
      <c r="C2789" t="n">
        <v>3</v>
      </c>
      <c r="D2789" t="inlineStr">
        <is>
          <t>2298.325</t>
        </is>
      </c>
      <c r="E2789" t="inlineStr">
        <is>
          <t>10-12-2025 12:00:00</t>
        </is>
      </c>
      <c r="F2789" t="inlineStr">
        <is>
          <t>msnm</t>
        </is>
      </c>
      <c r="G2789" t="inlineStr">
        <is>
          <t>No aplica</t>
        </is>
      </c>
      <c r="H2789" t="inlineStr"/>
      <c r="I2789" t="inlineStr">
        <is>
          <t>SQM</t>
        </is>
      </c>
    </row>
    <row r="2790">
      <c r="A2790" t="inlineStr">
        <is>
          <t>L2-12</t>
        </is>
      </c>
      <c r="B2790" t="inlineStr">
        <is>
          <t>Profundidad del agua subterránea bajo el punto de referencia</t>
        </is>
      </c>
      <c r="C2790" t="n">
        <v>1</v>
      </c>
      <c r="D2790" t="inlineStr">
        <is>
          <t>2.715</t>
        </is>
      </c>
      <c r="E2790" t="inlineStr">
        <is>
          <t>10-12-2025 12:00:00</t>
        </is>
      </c>
      <c r="F2790" t="inlineStr">
        <is>
          <t>mbpr</t>
        </is>
      </c>
      <c r="G2790" t="inlineStr">
        <is>
          <t>No aplica</t>
        </is>
      </c>
      <c r="H2790" t="inlineStr"/>
      <c r="I2790" t="inlineStr">
        <is>
          <t>SQM</t>
        </is>
      </c>
    </row>
    <row r="2791">
      <c r="A2791" t="inlineStr">
        <is>
          <t>L2-12</t>
        </is>
      </c>
      <c r="B2791" t="inlineStr">
        <is>
          <t>Profundidad del agua subterránea bajo el nivel de terreno</t>
        </is>
      </c>
      <c r="C2791" t="n">
        <v>2</v>
      </c>
      <c r="D2791" t="n">
        <v>1.83</v>
      </c>
      <c r="E2791" t="inlineStr">
        <is>
          <t>10-12-2025 12:00:00</t>
        </is>
      </c>
      <c r="F2791" t="inlineStr">
        <is>
          <t>mbnt</t>
        </is>
      </c>
      <c r="G2791" t="inlineStr">
        <is>
          <t>No aplica</t>
        </is>
      </c>
      <c r="H2791" t="inlineStr"/>
      <c r="I2791" t="inlineStr">
        <is>
          <t>SQM</t>
        </is>
      </c>
    </row>
    <row r="2792">
      <c r="A2792" t="inlineStr">
        <is>
          <t>L2-13</t>
        </is>
      </c>
      <c r="B2792" t="inlineStr">
        <is>
          <t>Cota del agua subterránea</t>
        </is>
      </c>
      <c r="C2792" t="n">
        <v>3</v>
      </c>
      <c r="D2792" t="inlineStr">
        <is>
          <t>2298.317</t>
        </is>
      </c>
      <c r="E2792" t="inlineStr">
        <is>
          <t>20-07-2025 12:44:00</t>
        </is>
      </c>
      <c r="F2792" t="inlineStr">
        <is>
          <t>msnm</t>
        </is>
      </c>
      <c r="G2792" t="inlineStr">
        <is>
          <t>No aplica</t>
        </is>
      </c>
      <c r="H2792" t="inlineStr"/>
      <c r="I2792" t="inlineStr">
        <is>
          <t>SQM</t>
        </is>
      </c>
    </row>
    <row r="2793">
      <c r="A2793" t="inlineStr">
        <is>
          <t>L2-13</t>
        </is>
      </c>
      <c r="B2793" t="inlineStr">
        <is>
          <t>Profundidad del agua subterránea bajo el punto de referencia</t>
        </is>
      </c>
      <c r="C2793" t="n">
        <v>1</v>
      </c>
      <c r="D2793" t="inlineStr">
        <is>
          <t>2.614</t>
        </is>
      </c>
      <c r="E2793" t="inlineStr">
        <is>
          <t>20-07-2025 12:44:00</t>
        </is>
      </c>
      <c r="F2793" t="inlineStr">
        <is>
          <t>mbpr</t>
        </is>
      </c>
      <c r="G2793" t="inlineStr">
        <is>
          <t>No aplica</t>
        </is>
      </c>
      <c r="H2793" t="inlineStr"/>
      <c r="I2793" t="inlineStr">
        <is>
          <t>SQM</t>
        </is>
      </c>
    </row>
    <row r="2794">
      <c r="A2794" t="inlineStr">
        <is>
          <t>L2-13</t>
        </is>
      </c>
      <c r="B2794" t="inlineStr">
        <is>
          <t>Profundidad del agua subterránea bajo el nivel de terreno</t>
        </is>
      </c>
      <c r="C2794" t="n">
        <v>2</v>
      </c>
      <c r="D2794" t="n">
        <v>1.687</v>
      </c>
      <c r="E2794" t="inlineStr">
        <is>
          <t>20-07-2025 12:44:00</t>
        </is>
      </c>
      <c r="F2794" t="inlineStr">
        <is>
          <t>mbnt</t>
        </is>
      </c>
      <c r="G2794" t="inlineStr">
        <is>
          <t>No aplica</t>
        </is>
      </c>
      <c r="H2794" t="inlineStr"/>
      <c r="I2794" t="inlineStr">
        <is>
          <t>SQM</t>
        </is>
      </c>
    </row>
    <row r="2795">
      <c r="A2795" t="inlineStr">
        <is>
          <t>L2-13</t>
        </is>
      </c>
      <c r="B2795" t="inlineStr">
        <is>
          <t>Cota del agua subterránea</t>
        </is>
      </c>
      <c r="C2795" t="n">
        <v>3</v>
      </c>
      <c r="D2795" t="inlineStr">
        <is>
          <t>2298.325</t>
        </is>
      </c>
      <c r="E2795" t="inlineStr">
        <is>
          <t>17-08-2025 10:55:00</t>
        </is>
      </c>
      <c r="F2795" t="inlineStr">
        <is>
          <t>msnm</t>
        </is>
      </c>
      <c r="G2795" t="inlineStr">
        <is>
          <t>No aplica</t>
        </is>
      </c>
      <c r="H2795" t="inlineStr"/>
      <c r="I2795" t="inlineStr">
        <is>
          <t>SQM</t>
        </is>
      </c>
    </row>
    <row r="2796">
      <c r="A2796" t="inlineStr">
        <is>
          <t>L2-13</t>
        </is>
      </c>
      <c r="B2796" t="inlineStr">
        <is>
          <t>Profundidad del agua subterránea bajo el punto de referencia</t>
        </is>
      </c>
      <c r="C2796" t="n">
        <v>1</v>
      </c>
      <c r="D2796" t="inlineStr">
        <is>
          <t>2.606</t>
        </is>
      </c>
      <c r="E2796" t="inlineStr">
        <is>
          <t>17-08-2025 10:55:00</t>
        </is>
      </c>
      <c r="F2796" t="inlineStr">
        <is>
          <t>mbpr</t>
        </is>
      </c>
      <c r="G2796" t="inlineStr">
        <is>
          <t>No aplica</t>
        </is>
      </c>
      <c r="H2796" t="inlineStr"/>
      <c r="I2796" t="inlineStr">
        <is>
          <t>SQM</t>
        </is>
      </c>
    </row>
    <row r="2797">
      <c r="A2797" t="inlineStr">
        <is>
          <t>L2-13</t>
        </is>
      </c>
      <c r="B2797" t="inlineStr">
        <is>
          <t>Profundidad del agua subterránea bajo el nivel de terreno</t>
        </is>
      </c>
      <c r="C2797" t="n">
        <v>2</v>
      </c>
      <c r="D2797" t="n">
        <v>1.679</v>
      </c>
      <c r="E2797" t="inlineStr">
        <is>
          <t>17-08-2025 10:55:00</t>
        </is>
      </c>
      <c r="F2797" t="inlineStr">
        <is>
          <t>mbnt</t>
        </is>
      </c>
      <c r="G2797" t="inlineStr">
        <is>
          <t>No aplica</t>
        </is>
      </c>
      <c r="H2797" t="inlineStr"/>
      <c r="I2797" t="inlineStr">
        <is>
          <t>SQM</t>
        </is>
      </c>
    </row>
    <row r="2798">
      <c r="A2798" t="inlineStr">
        <is>
          <t>L2-13</t>
        </is>
      </c>
      <c r="B2798" t="inlineStr">
        <is>
          <t>Cota del agua subterránea</t>
        </is>
      </c>
      <c r="C2798" t="n">
        <v>3</v>
      </c>
      <c r="D2798" t="inlineStr">
        <is>
          <t>2298.307</t>
        </is>
      </c>
      <c r="E2798" t="inlineStr">
        <is>
          <t>23-09-2025 10:35:00</t>
        </is>
      </c>
      <c r="F2798" t="inlineStr">
        <is>
          <t>msnm</t>
        </is>
      </c>
      <c r="G2798" t="inlineStr">
        <is>
          <t>No aplica</t>
        </is>
      </c>
      <c r="H2798" t="inlineStr"/>
      <c r="I2798" t="inlineStr">
        <is>
          <t>SQM</t>
        </is>
      </c>
    </row>
    <row r="2799">
      <c r="A2799" t="inlineStr">
        <is>
          <t>L2-13</t>
        </is>
      </c>
      <c r="B2799" t="inlineStr">
        <is>
          <t>Profundidad del agua subterránea bajo el punto de referencia</t>
        </is>
      </c>
      <c r="C2799" t="n">
        <v>1</v>
      </c>
      <c r="D2799" t="inlineStr">
        <is>
          <t>2.624</t>
        </is>
      </c>
      <c r="E2799" t="inlineStr">
        <is>
          <t>23-09-2025 10:35:00</t>
        </is>
      </c>
      <c r="F2799" t="inlineStr">
        <is>
          <t>mbpr</t>
        </is>
      </c>
      <c r="G2799" t="inlineStr">
        <is>
          <t>No aplica</t>
        </is>
      </c>
      <c r="H2799" t="inlineStr"/>
      <c r="I2799" t="inlineStr">
        <is>
          <t>SQM</t>
        </is>
      </c>
    </row>
    <row r="2800">
      <c r="A2800" t="inlineStr">
        <is>
          <t>L2-13</t>
        </is>
      </c>
      <c r="B2800" t="inlineStr">
        <is>
          <t>Profundidad del agua subterránea bajo el nivel de terreno</t>
        </is>
      </c>
      <c r="C2800" t="n">
        <v>2</v>
      </c>
      <c r="D2800" t="n">
        <v>1.697</v>
      </c>
      <c r="E2800" t="inlineStr">
        <is>
          <t>23-09-2025 10:35:00</t>
        </is>
      </c>
      <c r="F2800" t="inlineStr">
        <is>
          <t>mbnt</t>
        </is>
      </c>
      <c r="G2800" t="inlineStr">
        <is>
          <t>No aplica</t>
        </is>
      </c>
      <c r="H2800" t="inlineStr"/>
      <c r="I2800" t="inlineStr">
        <is>
          <t>SQM</t>
        </is>
      </c>
    </row>
    <row r="2801">
      <c r="A2801" t="inlineStr">
        <is>
          <t>L2-13</t>
        </is>
      </c>
      <c r="B2801" t="inlineStr">
        <is>
          <t>Cota del agua subterránea</t>
        </is>
      </c>
      <c r="C2801" t="n">
        <v>3</v>
      </c>
      <c r="D2801" t="inlineStr">
        <is>
          <t>2298.290</t>
        </is>
      </c>
      <c r="E2801" t="inlineStr">
        <is>
          <t>30-10-2025 11:59:00</t>
        </is>
      </c>
      <c r="F2801" t="inlineStr">
        <is>
          <t>msnm</t>
        </is>
      </c>
      <c r="G2801" t="inlineStr">
        <is>
          <t>No aplica</t>
        </is>
      </c>
      <c r="H2801" t="inlineStr"/>
      <c r="I2801" t="inlineStr">
        <is>
          <t>SQM</t>
        </is>
      </c>
    </row>
    <row r="2802">
      <c r="A2802" t="inlineStr">
        <is>
          <t>L2-13</t>
        </is>
      </c>
      <c r="B2802" t="inlineStr">
        <is>
          <t>Profundidad del agua subterránea bajo el punto de referencia</t>
        </is>
      </c>
      <c r="C2802" t="n">
        <v>1</v>
      </c>
      <c r="D2802" t="inlineStr">
        <is>
          <t>2.641</t>
        </is>
      </c>
      <c r="E2802" t="inlineStr">
        <is>
          <t>30-10-2025 11:59:00</t>
        </is>
      </c>
      <c r="F2802" t="inlineStr">
        <is>
          <t>mbpr</t>
        </is>
      </c>
      <c r="G2802" t="inlineStr">
        <is>
          <t>No aplica</t>
        </is>
      </c>
      <c r="H2802" t="inlineStr"/>
      <c r="I2802" t="inlineStr">
        <is>
          <t>SQM</t>
        </is>
      </c>
    </row>
    <row r="2803">
      <c r="A2803" t="inlineStr">
        <is>
          <t>L2-13</t>
        </is>
      </c>
      <c r="B2803" t="inlineStr">
        <is>
          <t>Profundidad del agua subterránea bajo el nivel de terreno</t>
        </is>
      </c>
      <c r="C2803" t="n">
        <v>2</v>
      </c>
      <c r="D2803" t="n">
        <v>1.714</v>
      </c>
      <c r="E2803" t="inlineStr">
        <is>
          <t>30-10-2025 11:59:00</t>
        </is>
      </c>
      <c r="F2803" t="inlineStr">
        <is>
          <t>mbnt</t>
        </is>
      </c>
      <c r="G2803" t="inlineStr">
        <is>
          <t>No aplica</t>
        </is>
      </c>
      <c r="H2803" t="inlineStr"/>
      <c r="I2803" t="inlineStr">
        <is>
          <t>SQM</t>
        </is>
      </c>
    </row>
    <row r="2804">
      <c r="A2804" t="inlineStr">
        <is>
          <t>L2-13</t>
        </is>
      </c>
      <c r="B2804" t="inlineStr">
        <is>
          <t>Cota del agua subterránea</t>
        </is>
      </c>
      <c r="C2804" t="n">
        <v>3</v>
      </c>
      <c r="D2804" t="inlineStr">
        <is>
          <t>2298.281</t>
        </is>
      </c>
      <c r="E2804" t="inlineStr">
        <is>
          <t>18-11-2025 11:40:00</t>
        </is>
      </c>
      <c r="F2804" t="inlineStr">
        <is>
          <t>msnm</t>
        </is>
      </c>
      <c r="G2804" t="inlineStr">
        <is>
          <t>No aplica</t>
        </is>
      </c>
      <c r="H2804" t="inlineStr"/>
      <c r="I2804" t="inlineStr">
        <is>
          <t>SQM</t>
        </is>
      </c>
    </row>
    <row r="2805">
      <c r="A2805" t="inlineStr">
        <is>
          <t>L2-13</t>
        </is>
      </c>
      <c r="B2805" t="inlineStr">
        <is>
          <t>Profundidad del agua subterránea bajo el punto de referencia</t>
        </is>
      </c>
      <c r="C2805" t="n">
        <v>1</v>
      </c>
      <c r="D2805" t="inlineStr">
        <is>
          <t>2.650</t>
        </is>
      </c>
      <c r="E2805" t="inlineStr">
        <is>
          <t>18-11-2025 11:40:00</t>
        </is>
      </c>
      <c r="F2805" t="inlineStr">
        <is>
          <t>mbpr</t>
        </is>
      </c>
      <c r="G2805" t="inlineStr">
        <is>
          <t>No aplica</t>
        </is>
      </c>
      <c r="H2805" t="inlineStr"/>
      <c r="I2805" t="inlineStr">
        <is>
          <t>SQM</t>
        </is>
      </c>
    </row>
    <row r="2806">
      <c r="A2806" t="inlineStr">
        <is>
          <t>L2-13</t>
        </is>
      </c>
      <c r="B2806" t="inlineStr">
        <is>
          <t>Profundidad del agua subterránea bajo el nivel de terreno</t>
        </is>
      </c>
      <c r="C2806" t="n">
        <v>2</v>
      </c>
      <c r="D2806" t="n">
        <v>1.723</v>
      </c>
      <c r="E2806" t="inlineStr">
        <is>
          <t>18-11-2025 11:40:00</t>
        </is>
      </c>
      <c r="F2806" t="inlineStr">
        <is>
          <t>mbnt</t>
        </is>
      </c>
      <c r="G2806" t="inlineStr">
        <is>
          <t>No aplica</t>
        </is>
      </c>
      <c r="H2806" t="inlineStr"/>
      <c r="I2806" t="inlineStr">
        <is>
          <t>SQM</t>
        </is>
      </c>
    </row>
    <row r="2807">
      <c r="A2807" t="inlineStr">
        <is>
          <t>L2-13</t>
        </is>
      </c>
      <c r="B2807" t="inlineStr">
        <is>
          <t>Cota del agua subterránea</t>
        </is>
      </c>
      <c r="C2807" t="n">
        <v>3</v>
      </c>
      <c r="D2807" t="inlineStr">
        <is>
          <t>2298.270</t>
        </is>
      </c>
      <c r="E2807" t="inlineStr">
        <is>
          <t>10-12-2025 13:03:00</t>
        </is>
      </c>
      <c r="F2807" t="inlineStr">
        <is>
          <t>msnm</t>
        </is>
      </c>
      <c r="G2807" t="inlineStr">
        <is>
          <t>No aplica</t>
        </is>
      </c>
      <c r="H2807" t="inlineStr"/>
      <c r="I2807" t="inlineStr">
        <is>
          <t>SQM</t>
        </is>
      </c>
    </row>
    <row r="2808">
      <c r="A2808" t="inlineStr">
        <is>
          <t>L2-13</t>
        </is>
      </c>
      <c r="B2808" t="inlineStr">
        <is>
          <t>Profundidad del agua subterránea bajo el punto de referencia</t>
        </is>
      </c>
      <c r="C2808" t="n">
        <v>1</v>
      </c>
      <c r="D2808" t="inlineStr">
        <is>
          <t>2.661</t>
        </is>
      </c>
      <c r="E2808" t="inlineStr">
        <is>
          <t>10-12-2025 13:03:00</t>
        </is>
      </c>
      <c r="F2808" t="inlineStr">
        <is>
          <t>mbpr</t>
        </is>
      </c>
      <c r="G2808" t="inlineStr">
        <is>
          <t>No aplica</t>
        </is>
      </c>
      <c r="H2808" t="inlineStr"/>
      <c r="I2808" t="inlineStr">
        <is>
          <t>SQM</t>
        </is>
      </c>
    </row>
    <row r="2809">
      <c r="A2809" t="inlineStr">
        <is>
          <t>L2-13</t>
        </is>
      </c>
      <c r="B2809" t="inlineStr">
        <is>
          <t>Profundidad del agua subterránea bajo el nivel de terreno</t>
        </is>
      </c>
      <c r="C2809" t="n">
        <v>2</v>
      </c>
      <c r="D2809" t="n">
        <v>1.734</v>
      </c>
      <c r="E2809" t="inlineStr">
        <is>
          <t>10-12-2025 13:03:00</t>
        </is>
      </c>
      <c r="F2809" t="inlineStr">
        <is>
          <t>mbnt</t>
        </is>
      </c>
      <c r="G2809" t="inlineStr">
        <is>
          <t>No aplica</t>
        </is>
      </c>
      <c r="H2809" t="inlineStr"/>
      <c r="I2809" t="inlineStr">
        <is>
          <t>SQM</t>
        </is>
      </c>
    </row>
    <row r="2810">
      <c r="A2810" t="inlineStr">
        <is>
          <t>L2-14</t>
        </is>
      </c>
      <c r="B2810" t="inlineStr">
        <is>
          <t>Cota del agua subterránea</t>
        </is>
      </c>
      <c r="C2810" t="n">
        <v>3</v>
      </c>
      <c r="D2810" t="inlineStr">
        <is>
          <t>2298.379</t>
        </is>
      </c>
      <c r="E2810" t="inlineStr">
        <is>
          <t>20-07-2025 13:18:00</t>
        </is>
      </c>
      <c r="F2810" t="inlineStr">
        <is>
          <t>msnm</t>
        </is>
      </c>
      <c r="G2810" t="inlineStr">
        <is>
          <t>No aplica</t>
        </is>
      </c>
      <c r="H2810" t="inlineStr"/>
      <c r="I2810" t="inlineStr">
        <is>
          <t>SQM</t>
        </is>
      </c>
    </row>
    <row r="2811">
      <c r="A2811" t="inlineStr">
        <is>
          <t>L2-14</t>
        </is>
      </c>
      <c r="B2811" t="inlineStr">
        <is>
          <t>Profundidad del agua subterránea bajo el punto de referencia</t>
        </is>
      </c>
      <c r="C2811" t="n">
        <v>1</v>
      </c>
      <c r="D2811" t="inlineStr">
        <is>
          <t>2.963</t>
        </is>
      </c>
      <c r="E2811" t="inlineStr">
        <is>
          <t>20-07-2025 13:18:00</t>
        </is>
      </c>
      <c r="F2811" t="inlineStr">
        <is>
          <t>mbpr</t>
        </is>
      </c>
      <c r="G2811" t="inlineStr">
        <is>
          <t>No aplica</t>
        </is>
      </c>
      <c r="H2811" t="inlineStr"/>
      <c r="I2811" t="inlineStr">
        <is>
          <t>SQM</t>
        </is>
      </c>
    </row>
    <row r="2812">
      <c r="A2812" t="inlineStr">
        <is>
          <t>L2-14</t>
        </is>
      </c>
      <c r="B2812" t="inlineStr">
        <is>
          <t>Profundidad del agua subterránea bajo el nivel de terreno</t>
        </is>
      </c>
      <c r="C2812" t="n">
        <v>2</v>
      </c>
      <c r="D2812" t="n">
        <v>2.181</v>
      </c>
      <c r="E2812" t="inlineStr">
        <is>
          <t>20-07-2025 13:18:00</t>
        </is>
      </c>
      <c r="F2812" t="inlineStr">
        <is>
          <t>mbnt</t>
        </is>
      </c>
      <c r="G2812" t="inlineStr">
        <is>
          <t>No aplica</t>
        </is>
      </c>
      <c r="H2812" t="inlineStr"/>
      <c r="I2812" t="inlineStr">
        <is>
          <t>SQM</t>
        </is>
      </c>
    </row>
    <row r="2813">
      <c r="A2813" t="inlineStr">
        <is>
          <t>L2-14</t>
        </is>
      </c>
      <c r="B2813" t="inlineStr">
        <is>
          <t>Cota del agua subterránea</t>
        </is>
      </c>
      <c r="C2813" t="n">
        <v>3</v>
      </c>
      <c r="D2813" t="inlineStr">
        <is>
          <t>2298.372</t>
        </is>
      </c>
      <c r="E2813" t="inlineStr">
        <is>
          <t>17-08-2025 10:32:00</t>
        </is>
      </c>
      <c r="F2813" t="inlineStr">
        <is>
          <t>msnm</t>
        </is>
      </c>
      <c r="G2813" t="inlineStr">
        <is>
          <t>No aplica</t>
        </is>
      </c>
      <c r="H2813" t="inlineStr"/>
      <c r="I2813" t="inlineStr">
        <is>
          <t>SQM</t>
        </is>
      </c>
    </row>
    <row r="2814">
      <c r="A2814" t="inlineStr">
        <is>
          <t>L2-14</t>
        </is>
      </c>
      <c r="B2814" t="inlineStr">
        <is>
          <t>Profundidad del agua subterránea bajo el punto de referencia</t>
        </is>
      </c>
      <c r="C2814" t="n">
        <v>1</v>
      </c>
      <c r="D2814" t="inlineStr">
        <is>
          <t>2.970</t>
        </is>
      </c>
      <c r="E2814" t="inlineStr">
        <is>
          <t>17-08-2025 10:32:00</t>
        </is>
      </c>
      <c r="F2814" t="inlineStr">
        <is>
          <t>mbpr</t>
        </is>
      </c>
      <c r="G2814" t="inlineStr">
        <is>
          <t>No aplica</t>
        </is>
      </c>
      <c r="H2814" t="inlineStr"/>
      <c r="I2814" t="inlineStr">
        <is>
          <t>SQM</t>
        </is>
      </c>
    </row>
    <row r="2815">
      <c r="A2815" t="inlineStr">
        <is>
          <t>L2-14</t>
        </is>
      </c>
      <c r="B2815" t="inlineStr">
        <is>
          <t>Profundidad del agua subterránea bajo el nivel de terreno</t>
        </is>
      </c>
      <c r="C2815" t="n">
        <v>2</v>
      </c>
      <c r="D2815" t="n">
        <v>2.188</v>
      </c>
      <c r="E2815" t="inlineStr">
        <is>
          <t>17-08-2025 10:32:00</t>
        </is>
      </c>
      <c r="F2815" t="inlineStr">
        <is>
          <t>mbnt</t>
        </is>
      </c>
      <c r="G2815" t="inlineStr">
        <is>
          <t>No aplica</t>
        </is>
      </c>
      <c r="H2815" t="inlineStr"/>
      <c r="I2815" t="inlineStr">
        <is>
          <t>SQM</t>
        </is>
      </c>
    </row>
    <row r="2816">
      <c r="A2816" t="inlineStr">
        <is>
          <t>L2-14</t>
        </is>
      </c>
      <c r="B2816" t="inlineStr">
        <is>
          <t>Cota del agua subterránea</t>
        </is>
      </c>
      <c r="C2816" t="n">
        <v>3</v>
      </c>
      <c r="D2816" t="inlineStr">
        <is>
          <t>2298.353</t>
        </is>
      </c>
      <c r="E2816" t="inlineStr">
        <is>
          <t>23-09-2025 10:51:00</t>
        </is>
      </c>
      <c r="F2816" t="inlineStr">
        <is>
          <t>msnm</t>
        </is>
      </c>
      <c r="G2816" t="inlineStr">
        <is>
          <t>No aplica</t>
        </is>
      </c>
      <c r="H2816" t="inlineStr"/>
      <c r="I2816" t="inlineStr">
        <is>
          <t>SQM</t>
        </is>
      </c>
    </row>
    <row r="2817">
      <c r="A2817" t="inlineStr">
        <is>
          <t>L2-14</t>
        </is>
      </c>
      <c r="B2817" t="inlineStr">
        <is>
          <t>Profundidad del agua subterránea bajo el punto de referencia</t>
        </is>
      </c>
      <c r="C2817" t="n">
        <v>1</v>
      </c>
      <c r="D2817" t="inlineStr">
        <is>
          <t>2.989</t>
        </is>
      </c>
      <c r="E2817" t="inlineStr">
        <is>
          <t>23-09-2025 10:51:00</t>
        </is>
      </c>
      <c r="F2817" t="inlineStr">
        <is>
          <t>mbpr</t>
        </is>
      </c>
      <c r="G2817" t="inlineStr">
        <is>
          <t>No aplica</t>
        </is>
      </c>
      <c r="H2817" t="inlineStr"/>
      <c r="I2817" t="inlineStr">
        <is>
          <t>SQM</t>
        </is>
      </c>
    </row>
    <row r="2818">
      <c r="A2818" t="inlineStr">
        <is>
          <t>L2-14</t>
        </is>
      </c>
      <c r="B2818" t="inlineStr">
        <is>
          <t>Profundidad del agua subterránea bajo el nivel de terreno</t>
        </is>
      </c>
      <c r="C2818" t="n">
        <v>2</v>
      </c>
      <c r="D2818" t="n">
        <v>2.207</v>
      </c>
      <c r="E2818" t="inlineStr">
        <is>
          <t>23-09-2025 10:51:00</t>
        </is>
      </c>
      <c r="F2818" t="inlineStr">
        <is>
          <t>mbnt</t>
        </is>
      </c>
      <c r="G2818" t="inlineStr">
        <is>
          <t>No aplica</t>
        </is>
      </c>
      <c r="H2818" t="inlineStr"/>
      <c r="I2818" t="inlineStr">
        <is>
          <t>SQM</t>
        </is>
      </c>
    </row>
    <row r="2819">
      <c r="A2819" t="inlineStr">
        <is>
          <t>L2-14</t>
        </is>
      </c>
      <c r="B2819" t="inlineStr">
        <is>
          <t>Cota del agua subterránea</t>
        </is>
      </c>
      <c r="C2819" t="n">
        <v>3</v>
      </c>
      <c r="D2819" t="inlineStr">
        <is>
          <t>2298.348</t>
        </is>
      </c>
      <c r="E2819" t="inlineStr">
        <is>
          <t>30-10-2025 12:25:00</t>
        </is>
      </c>
      <c r="F2819" t="inlineStr">
        <is>
          <t>msnm</t>
        </is>
      </c>
      <c r="G2819" t="inlineStr">
        <is>
          <t>No aplica</t>
        </is>
      </c>
      <c r="H2819" t="inlineStr"/>
      <c r="I2819" t="inlineStr">
        <is>
          <t>SQM</t>
        </is>
      </c>
    </row>
    <row r="2820">
      <c r="A2820" t="inlineStr">
        <is>
          <t>L2-14</t>
        </is>
      </c>
      <c r="B2820" t="inlineStr">
        <is>
          <t>Profundidad del agua subterránea bajo el punto de referencia</t>
        </is>
      </c>
      <c r="C2820" t="n">
        <v>1</v>
      </c>
      <c r="D2820" t="inlineStr">
        <is>
          <t>2.994</t>
        </is>
      </c>
      <c r="E2820" t="inlineStr">
        <is>
          <t>30-10-2025 12:25:00</t>
        </is>
      </c>
      <c r="F2820" t="inlineStr">
        <is>
          <t>mbpr</t>
        </is>
      </c>
      <c r="G2820" t="inlineStr">
        <is>
          <t>No aplica</t>
        </is>
      </c>
      <c r="H2820" t="inlineStr"/>
      <c r="I2820" t="inlineStr">
        <is>
          <t>SQM</t>
        </is>
      </c>
    </row>
    <row r="2821">
      <c r="A2821" t="inlineStr">
        <is>
          <t>L2-14</t>
        </is>
      </c>
      <c r="B2821" t="inlineStr">
        <is>
          <t>Profundidad del agua subterránea bajo el nivel de terreno</t>
        </is>
      </c>
      <c r="C2821" t="n">
        <v>2</v>
      </c>
      <c r="D2821" t="n">
        <v>2.212</v>
      </c>
      <c r="E2821" t="inlineStr">
        <is>
          <t>30-10-2025 12:25:00</t>
        </is>
      </c>
      <c r="F2821" t="inlineStr">
        <is>
          <t>mbnt</t>
        </is>
      </c>
      <c r="G2821" t="inlineStr">
        <is>
          <t>No aplica</t>
        </is>
      </c>
      <c r="H2821" t="inlineStr"/>
      <c r="I2821" t="inlineStr">
        <is>
          <t>SQM</t>
        </is>
      </c>
    </row>
    <row r="2822">
      <c r="A2822" t="inlineStr">
        <is>
          <t>L2-14</t>
        </is>
      </c>
      <c r="B2822" t="inlineStr">
        <is>
          <t>Cota del agua subterránea</t>
        </is>
      </c>
      <c r="C2822" t="n">
        <v>3</v>
      </c>
      <c r="D2822" t="inlineStr">
        <is>
          <t>2298.343</t>
        </is>
      </c>
      <c r="E2822" t="inlineStr">
        <is>
          <t>18-11-2025 11:54:00</t>
        </is>
      </c>
      <c r="F2822" t="inlineStr">
        <is>
          <t>msnm</t>
        </is>
      </c>
      <c r="G2822" t="inlineStr">
        <is>
          <t>No aplica</t>
        </is>
      </c>
      <c r="H2822" t="inlineStr"/>
      <c r="I2822" t="inlineStr">
        <is>
          <t>SQM</t>
        </is>
      </c>
    </row>
    <row r="2823">
      <c r="A2823" t="inlineStr">
        <is>
          <t>L2-14</t>
        </is>
      </c>
      <c r="B2823" t="inlineStr">
        <is>
          <t>Profundidad del agua subterránea bajo el punto de referencia</t>
        </is>
      </c>
      <c r="C2823" t="n">
        <v>1</v>
      </c>
      <c r="D2823" t="inlineStr">
        <is>
          <t>2.999</t>
        </is>
      </c>
      <c r="E2823" t="inlineStr">
        <is>
          <t>18-11-2025 11:54:00</t>
        </is>
      </c>
      <c r="F2823" t="inlineStr">
        <is>
          <t>mbpr</t>
        </is>
      </c>
      <c r="G2823" t="inlineStr">
        <is>
          <t>No aplica</t>
        </is>
      </c>
      <c r="H2823" t="inlineStr"/>
      <c r="I2823" t="inlineStr">
        <is>
          <t>SQM</t>
        </is>
      </c>
    </row>
    <row r="2824">
      <c r="A2824" t="inlineStr">
        <is>
          <t>L2-14</t>
        </is>
      </c>
      <c r="B2824" t="inlineStr">
        <is>
          <t>Profundidad del agua subterránea bajo el nivel de terreno</t>
        </is>
      </c>
      <c r="C2824" t="n">
        <v>2</v>
      </c>
      <c r="D2824" t="n">
        <v>2.217</v>
      </c>
      <c r="E2824" t="inlineStr">
        <is>
          <t>18-11-2025 11:54:00</t>
        </is>
      </c>
      <c r="F2824" t="inlineStr">
        <is>
          <t>mbnt</t>
        </is>
      </c>
      <c r="G2824" t="inlineStr">
        <is>
          <t>No aplica</t>
        </is>
      </c>
      <c r="H2824" t="inlineStr"/>
      <c r="I2824" t="inlineStr">
        <is>
          <t>SQM</t>
        </is>
      </c>
    </row>
    <row r="2825">
      <c r="A2825" t="inlineStr">
        <is>
          <t>L2-14</t>
        </is>
      </c>
      <c r="B2825" t="inlineStr">
        <is>
          <t>Cota del agua subterránea</t>
        </is>
      </c>
      <c r="C2825" t="n">
        <v>3</v>
      </c>
      <c r="D2825" t="inlineStr">
        <is>
          <t>2298.336</t>
        </is>
      </c>
      <c r="E2825" t="inlineStr">
        <is>
          <t>13-12-2025 14:05:00</t>
        </is>
      </c>
      <c r="F2825" t="inlineStr">
        <is>
          <t>msnm</t>
        </is>
      </c>
      <c r="G2825" t="inlineStr">
        <is>
          <t>No aplica</t>
        </is>
      </c>
      <c r="H2825" t="inlineStr"/>
      <c r="I2825" t="inlineStr">
        <is>
          <t>SQM</t>
        </is>
      </c>
    </row>
    <row r="2826">
      <c r="A2826" t="inlineStr">
        <is>
          <t>L2-14</t>
        </is>
      </c>
      <c r="B2826" t="inlineStr">
        <is>
          <t>Profundidad del agua subterránea bajo el punto de referencia</t>
        </is>
      </c>
      <c r="C2826" t="n">
        <v>1</v>
      </c>
      <c r="D2826" t="inlineStr">
        <is>
          <t>3.006</t>
        </is>
      </c>
      <c r="E2826" t="inlineStr">
        <is>
          <t>13-12-2025 14:05:00</t>
        </is>
      </c>
      <c r="F2826" t="inlineStr">
        <is>
          <t>mbpr</t>
        </is>
      </c>
      <c r="G2826" t="inlineStr">
        <is>
          <t>No aplica</t>
        </is>
      </c>
      <c r="H2826" t="inlineStr"/>
      <c r="I2826" t="inlineStr">
        <is>
          <t>SQM</t>
        </is>
      </c>
    </row>
    <row r="2827">
      <c r="A2827" t="inlineStr">
        <is>
          <t>L2-14</t>
        </is>
      </c>
      <c r="B2827" t="inlineStr">
        <is>
          <t>Profundidad del agua subterránea bajo el nivel de terreno</t>
        </is>
      </c>
      <c r="C2827" t="n">
        <v>2</v>
      </c>
      <c r="D2827" t="n">
        <v>2.224</v>
      </c>
      <c r="E2827" t="inlineStr">
        <is>
          <t>13-12-2025 14:05:00</t>
        </is>
      </c>
      <c r="F2827" t="inlineStr">
        <is>
          <t>mbnt</t>
        </is>
      </c>
      <c r="G2827" t="inlineStr">
        <is>
          <t>No aplica</t>
        </is>
      </c>
      <c r="H2827" t="inlineStr"/>
      <c r="I2827" t="inlineStr">
        <is>
          <t>SQM</t>
        </is>
      </c>
    </row>
    <row r="2828">
      <c r="A2828" t="inlineStr">
        <is>
          <t>L2-15</t>
        </is>
      </c>
      <c r="B2828" t="inlineStr">
        <is>
          <t>Cota del agua subterránea</t>
        </is>
      </c>
      <c r="C2828" t="n">
        <v>3</v>
      </c>
      <c r="D2828" t="inlineStr">
        <is>
          <t>2299.118</t>
        </is>
      </c>
      <c r="E2828" t="inlineStr">
        <is>
          <t>19-07-2025 13:12:00</t>
        </is>
      </c>
      <c r="F2828" t="inlineStr">
        <is>
          <t>msnm</t>
        </is>
      </c>
      <c r="G2828" t="inlineStr">
        <is>
          <t>No aplica</t>
        </is>
      </c>
      <c r="H2828" t="inlineStr"/>
      <c r="I2828" t="inlineStr">
        <is>
          <t>SQM</t>
        </is>
      </c>
    </row>
    <row r="2829">
      <c r="A2829" t="inlineStr">
        <is>
          <t>L2-15</t>
        </is>
      </c>
      <c r="B2829" t="inlineStr">
        <is>
          <t>Profundidad del agua subterránea bajo el punto de referencia</t>
        </is>
      </c>
      <c r="C2829" t="n">
        <v>1</v>
      </c>
      <c r="D2829" t="inlineStr">
        <is>
          <t>2.290</t>
        </is>
      </c>
      <c r="E2829" t="inlineStr">
        <is>
          <t>19-07-2025 13:12:00</t>
        </is>
      </c>
      <c r="F2829" t="inlineStr">
        <is>
          <t>mbpr</t>
        </is>
      </c>
      <c r="G2829" t="inlineStr">
        <is>
          <t>No aplica</t>
        </is>
      </c>
      <c r="H2829" t="inlineStr"/>
      <c r="I2829" t="inlineStr">
        <is>
          <t>SQM</t>
        </is>
      </c>
    </row>
    <row r="2830">
      <c r="A2830" t="inlineStr">
        <is>
          <t>L2-15</t>
        </is>
      </c>
      <c r="B2830" t="inlineStr">
        <is>
          <t>Profundidad del agua subterránea bajo el nivel de terreno</t>
        </is>
      </c>
      <c r="C2830" t="n">
        <v>2</v>
      </c>
      <c r="D2830" t="n">
        <v>1.409</v>
      </c>
      <c r="E2830" t="inlineStr">
        <is>
          <t>19-07-2025 13:12:00</t>
        </is>
      </c>
      <c r="F2830" t="inlineStr">
        <is>
          <t>mbnt</t>
        </is>
      </c>
      <c r="G2830" t="inlineStr">
        <is>
          <t>No aplica</t>
        </is>
      </c>
      <c r="H2830" t="inlineStr"/>
      <c r="I2830" t="inlineStr">
        <is>
          <t>SQM</t>
        </is>
      </c>
    </row>
    <row r="2831">
      <c r="A2831" t="inlineStr">
        <is>
          <t>L2-15</t>
        </is>
      </c>
      <c r="B2831" t="inlineStr">
        <is>
          <t>Cota del agua subterránea</t>
        </is>
      </c>
      <c r="C2831" t="n">
        <v>3</v>
      </c>
      <c r="D2831" t="inlineStr">
        <is>
          <t>2299.150</t>
        </is>
      </c>
      <c r="E2831" t="inlineStr">
        <is>
          <t>17-08-2025 11:17:00</t>
        </is>
      </c>
      <c r="F2831" t="inlineStr">
        <is>
          <t>msnm</t>
        </is>
      </c>
      <c r="G2831" t="inlineStr">
        <is>
          <t>No aplica</t>
        </is>
      </c>
      <c r="H2831" t="inlineStr"/>
      <c r="I2831" t="inlineStr">
        <is>
          <t>SQM</t>
        </is>
      </c>
    </row>
    <row r="2832">
      <c r="A2832" t="inlineStr">
        <is>
          <t>L2-15</t>
        </is>
      </c>
      <c r="B2832" t="inlineStr">
        <is>
          <t>Profundidad del agua subterránea bajo el punto de referencia</t>
        </is>
      </c>
      <c r="C2832" t="n">
        <v>1</v>
      </c>
      <c r="D2832" t="inlineStr">
        <is>
          <t>2.258</t>
        </is>
      </c>
      <c r="E2832" t="inlineStr">
        <is>
          <t>17-08-2025 11:17:00</t>
        </is>
      </c>
      <c r="F2832" t="inlineStr">
        <is>
          <t>mbpr</t>
        </is>
      </c>
      <c r="G2832" t="inlineStr">
        <is>
          <t>No aplica</t>
        </is>
      </c>
      <c r="H2832" t="inlineStr"/>
      <c r="I2832" t="inlineStr">
        <is>
          <t>SQM</t>
        </is>
      </c>
    </row>
    <row r="2833">
      <c r="A2833" t="inlineStr">
        <is>
          <t>L2-15</t>
        </is>
      </c>
      <c r="B2833" t="inlineStr">
        <is>
          <t>Profundidad del agua subterránea bajo el nivel de terreno</t>
        </is>
      </c>
      <c r="C2833" t="n">
        <v>2</v>
      </c>
      <c r="D2833" t="n">
        <v>1.377</v>
      </c>
      <c r="E2833" t="inlineStr">
        <is>
          <t>17-08-2025 11:17:00</t>
        </is>
      </c>
      <c r="F2833" t="inlineStr">
        <is>
          <t>mbnt</t>
        </is>
      </c>
      <c r="G2833" t="inlineStr">
        <is>
          <t>No aplica</t>
        </is>
      </c>
      <c r="H2833" t="inlineStr"/>
      <c r="I2833" t="inlineStr">
        <is>
          <t>SQM</t>
        </is>
      </c>
    </row>
    <row r="2834">
      <c r="A2834" t="inlineStr">
        <is>
          <t>L2-15</t>
        </is>
      </c>
      <c r="B2834" t="inlineStr">
        <is>
          <t>Cota del agua subterránea</t>
        </is>
      </c>
      <c r="C2834" t="n">
        <v>3</v>
      </c>
      <c r="D2834" t="inlineStr">
        <is>
          <t>2299.092</t>
        </is>
      </c>
      <c r="E2834" t="inlineStr">
        <is>
          <t>22-09-2025 14:33:00</t>
        </is>
      </c>
      <c r="F2834" t="inlineStr">
        <is>
          <t>msnm</t>
        </is>
      </c>
      <c r="G2834" t="inlineStr">
        <is>
          <t>No aplica</t>
        </is>
      </c>
      <c r="H2834" t="inlineStr"/>
      <c r="I2834" t="inlineStr">
        <is>
          <t>SQM</t>
        </is>
      </c>
    </row>
    <row r="2835">
      <c r="A2835" t="inlineStr">
        <is>
          <t>L2-15</t>
        </is>
      </c>
      <c r="B2835" t="inlineStr">
        <is>
          <t>Profundidad del agua subterránea bajo el punto de referencia</t>
        </is>
      </c>
      <c r="C2835" t="n">
        <v>1</v>
      </c>
      <c r="D2835" t="inlineStr">
        <is>
          <t>2.316</t>
        </is>
      </c>
      <c r="E2835" t="inlineStr">
        <is>
          <t>22-09-2025 14:33:00</t>
        </is>
      </c>
      <c r="F2835" t="inlineStr">
        <is>
          <t>mbpr</t>
        </is>
      </c>
      <c r="G2835" t="inlineStr">
        <is>
          <t>No aplica</t>
        </is>
      </c>
      <c r="H2835" t="inlineStr"/>
      <c r="I2835" t="inlineStr">
        <is>
          <t>SQM</t>
        </is>
      </c>
    </row>
    <row r="2836">
      <c r="A2836" t="inlineStr">
        <is>
          <t>L2-15</t>
        </is>
      </c>
      <c r="B2836" t="inlineStr">
        <is>
          <t>Profundidad del agua subterránea bajo el nivel de terreno</t>
        </is>
      </c>
      <c r="C2836" t="n">
        <v>2</v>
      </c>
      <c r="D2836" t="n">
        <v>1.435</v>
      </c>
      <c r="E2836" t="inlineStr">
        <is>
          <t>22-09-2025 14:33:00</t>
        </is>
      </c>
      <c r="F2836" t="inlineStr">
        <is>
          <t>mbnt</t>
        </is>
      </c>
      <c r="G2836" t="inlineStr">
        <is>
          <t>No aplica</t>
        </is>
      </c>
      <c r="H2836" t="inlineStr"/>
      <c r="I2836" t="inlineStr">
        <is>
          <t>SQM</t>
        </is>
      </c>
    </row>
    <row r="2837">
      <c r="A2837" t="inlineStr">
        <is>
          <t>L2-15</t>
        </is>
      </c>
      <c r="B2837" t="inlineStr">
        <is>
          <t>Cota del agua subterránea</t>
        </is>
      </c>
      <c r="C2837" t="n">
        <v>3</v>
      </c>
      <c r="D2837" t="inlineStr">
        <is>
          <t>2299.040</t>
        </is>
      </c>
      <c r="E2837" t="inlineStr">
        <is>
          <t>30-10-2025 10:39:00</t>
        </is>
      </c>
      <c r="F2837" t="inlineStr">
        <is>
          <t>msnm</t>
        </is>
      </c>
      <c r="G2837" t="inlineStr">
        <is>
          <t>No aplica</t>
        </is>
      </c>
      <c r="H2837" t="inlineStr"/>
      <c r="I2837" t="inlineStr">
        <is>
          <t>SQM</t>
        </is>
      </c>
    </row>
    <row r="2838">
      <c r="A2838" t="inlineStr">
        <is>
          <t>L2-15</t>
        </is>
      </c>
      <c r="B2838" t="inlineStr">
        <is>
          <t>Profundidad del agua subterránea bajo el punto de referencia</t>
        </is>
      </c>
      <c r="C2838" t="n">
        <v>1</v>
      </c>
      <c r="D2838" t="inlineStr">
        <is>
          <t>2.368</t>
        </is>
      </c>
      <c r="E2838" t="inlineStr">
        <is>
          <t>30-10-2025 10:39:00</t>
        </is>
      </c>
      <c r="F2838" t="inlineStr">
        <is>
          <t>mbpr</t>
        </is>
      </c>
      <c r="G2838" t="inlineStr">
        <is>
          <t>No aplica</t>
        </is>
      </c>
      <c r="H2838" t="inlineStr"/>
      <c r="I2838" t="inlineStr">
        <is>
          <t>SQM</t>
        </is>
      </c>
    </row>
    <row r="2839">
      <c r="A2839" t="inlineStr">
        <is>
          <t>L2-15</t>
        </is>
      </c>
      <c r="B2839" t="inlineStr">
        <is>
          <t>Profundidad del agua subterránea bajo el nivel de terreno</t>
        </is>
      </c>
      <c r="C2839" t="n">
        <v>2</v>
      </c>
      <c r="D2839" t="n">
        <v>1.487</v>
      </c>
      <c r="E2839" t="inlineStr">
        <is>
          <t>30-10-2025 10:39:00</t>
        </is>
      </c>
      <c r="F2839" t="inlineStr">
        <is>
          <t>mbnt</t>
        </is>
      </c>
      <c r="G2839" t="inlineStr">
        <is>
          <t>No aplica</t>
        </is>
      </c>
      <c r="H2839" t="inlineStr"/>
      <c r="I2839" t="inlineStr">
        <is>
          <t>SQM</t>
        </is>
      </c>
    </row>
    <row r="2840">
      <c r="A2840" t="inlineStr">
        <is>
          <t>L2-15</t>
        </is>
      </c>
      <c r="B2840" t="inlineStr">
        <is>
          <t>Cota del agua subterránea</t>
        </is>
      </c>
      <c r="C2840" t="n">
        <v>3</v>
      </c>
      <c r="D2840" t="inlineStr">
        <is>
          <t>2299.007</t>
        </is>
      </c>
      <c r="E2840" t="inlineStr">
        <is>
          <t>17-11-2025 12:23:00</t>
        </is>
      </c>
      <c r="F2840" t="inlineStr">
        <is>
          <t>msnm</t>
        </is>
      </c>
      <c r="G2840" t="inlineStr">
        <is>
          <t>No aplica</t>
        </is>
      </c>
      <c r="H2840" t="inlineStr"/>
      <c r="I2840" t="inlineStr">
        <is>
          <t>SQM</t>
        </is>
      </c>
    </row>
    <row r="2841">
      <c r="A2841" t="inlineStr">
        <is>
          <t>L2-15</t>
        </is>
      </c>
      <c r="B2841" t="inlineStr">
        <is>
          <t>Profundidad del agua subterránea bajo el punto de referencia</t>
        </is>
      </c>
      <c r="C2841" t="n">
        <v>1</v>
      </c>
      <c r="D2841" t="inlineStr">
        <is>
          <t>2.401</t>
        </is>
      </c>
      <c r="E2841" t="inlineStr">
        <is>
          <t>17-11-2025 12:23:00</t>
        </is>
      </c>
      <c r="F2841" t="inlineStr">
        <is>
          <t>mbpr</t>
        </is>
      </c>
      <c r="G2841" t="inlineStr">
        <is>
          <t>No aplica</t>
        </is>
      </c>
      <c r="H2841" t="inlineStr"/>
      <c r="I2841" t="inlineStr">
        <is>
          <t>SQM</t>
        </is>
      </c>
    </row>
    <row r="2842">
      <c r="A2842" t="inlineStr">
        <is>
          <t>L2-15</t>
        </is>
      </c>
      <c r="B2842" t="inlineStr">
        <is>
          <t>Profundidad del agua subterránea bajo el nivel de terreno</t>
        </is>
      </c>
      <c r="C2842" t="n">
        <v>2</v>
      </c>
      <c r="D2842" t="n">
        <v>1.52</v>
      </c>
      <c r="E2842" t="inlineStr">
        <is>
          <t>17-11-2025 12:23:00</t>
        </is>
      </c>
      <c r="F2842" t="inlineStr">
        <is>
          <t>mbnt</t>
        </is>
      </c>
      <c r="G2842" t="inlineStr">
        <is>
          <t>No aplica</t>
        </is>
      </c>
      <c r="H2842" t="inlineStr"/>
      <c r="I2842" t="inlineStr">
        <is>
          <t>SQM</t>
        </is>
      </c>
    </row>
    <row r="2843">
      <c r="A2843" t="inlineStr">
        <is>
          <t>L2-15</t>
        </is>
      </c>
      <c r="B2843" t="inlineStr">
        <is>
          <t>Cota del agua subterránea</t>
        </is>
      </c>
      <c r="C2843" t="n">
        <v>3</v>
      </c>
      <c r="D2843" t="inlineStr">
        <is>
          <t>2298.958</t>
        </is>
      </c>
      <c r="E2843" t="inlineStr">
        <is>
          <t>08-12-2025 11:52:00</t>
        </is>
      </c>
      <c r="F2843" t="inlineStr">
        <is>
          <t>msnm</t>
        </is>
      </c>
      <c r="G2843" t="inlineStr">
        <is>
          <t>No aplica</t>
        </is>
      </c>
      <c r="H2843" t="inlineStr"/>
      <c r="I2843" t="inlineStr">
        <is>
          <t>SQM</t>
        </is>
      </c>
    </row>
    <row r="2844">
      <c r="A2844" t="inlineStr">
        <is>
          <t>L2-15</t>
        </is>
      </c>
      <c r="B2844" t="inlineStr">
        <is>
          <t>Profundidad del agua subterránea bajo el punto de referencia</t>
        </is>
      </c>
      <c r="C2844" t="n">
        <v>1</v>
      </c>
      <c r="D2844" t="inlineStr">
        <is>
          <t>2.450</t>
        </is>
      </c>
      <c r="E2844" t="inlineStr">
        <is>
          <t>08-12-2025 11:52:00</t>
        </is>
      </c>
      <c r="F2844" t="inlineStr">
        <is>
          <t>mbpr</t>
        </is>
      </c>
      <c r="G2844" t="inlineStr">
        <is>
          <t>No aplica</t>
        </is>
      </c>
      <c r="H2844" t="inlineStr"/>
      <c r="I2844" t="inlineStr">
        <is>
          <t>SQM</t>
        </is>
      </c>
    </row>
    <row r="2845">
      <c r="A2845" t="inlineStr">
        <is>
          <t>L2-15</t>
        </is>
      </c>
      <c r="B2845" t="inlineStr">
        <is>
          <t>Profundidad del agua subterránea bajo el nivel de terreno</t>
        </is>
      </c>
      <c r="C2845" t="n">
        <v>2</v>
      </c>
      <c r="D2845" t="n">
        <v>1.569</v>
      </c>
      <c r="E2845" t="inlineStr">
        <is>
          <t>08-12-2025 11:52:00</t>
        </is>
      </c>
      <c r="F2845" t="inlineStr">
        <is>
          <t>mbnt</t>
        </is>
      </c>
      <c r="G2845" t="inlineStr">
        <is>
          <t>No aplica</t>
        </is>
      </c>
      <c r="H2845" t="inlineStr"/>
      <c r="I2845" t="inlineStr">
        <is>
          <t>SQM</t>
        </is>
      </c>
    </row>
    <row r="2846">
      <c r="A2846" t="inlineStr">
        <is>
          <t>L2-16</t>
        </is>
      </c>
      <c r="B2846" t="inlineStr">
        <is>
          <t>Cota del agua subterránea</t>
        </is>
      </c>
      <c r="C2846" t="n">
        <v>3</v>
      </c>
      <c r="D2846" t="inlineStr">
        <is>
          <t>2299.382</t>
        </is>
      </c>
      <c r="E2846" t="inlineStr">
        <is>
          <t>27-07-2025 12:42:00</t>
        </is>
      </c>
      <c r="F2846" t="inlineStr">
        <is>
          <t>msnm</t>
        </is>
      </c>
      <c r="G2846" t="inlineStr">
        <is>
          <t>No aplica</t>
        </is>
      </c>
      <c r="H2846" t="inlineStr"/>
      <c r="I2846" t="inlineStr">
        <is>
          <t>SQM</t>
        </is>
      </c>
    </row>
    <row r="2847">
      <c r="A2847" t="inlineStr">
        <is>
          <t>L2-16</t>
        </is>
      </c>
      <c r="B2847" t="inlineStr">
        <is>
          <t>Profundidad del agua subterránea bajo el punto de referencia</t>
        </is>
      </c>
      <c r="C2847" t="n">
        <v>1</v>
      </c>
      <c r="D2847" t="inlineStr">
        <is>
          <t>1.850</t>
        </is>
      </c>
      <c r="E2847" t="inlineStr">
        <is>
          <t>27-07-2025 12:42:00</t>
        </is>
      </c>
      <c r="F2847" t="inlineStr">
        <is>
          <t>mbpr</t>
        </is>
      </c>
      <c r="G2847" t="inlineStr">
        <is>
          <t>No aplica</t>
        </is>
      </c>
      <c r="H2847" t="inlineStr"/>
      <c r="I2847" t="inlineStr">
        <is>
          <t>SQM</t>
        </is>
      </c>
    </row>
    <row r="2848">
      <c r="A2848" t="inlineStr">
        <is>
          <t>L2-16</t>
        </is>
      </c>
      <c r="B2848" t="inlineStr">
        <is>
          <t>Profundidad del agua subterránea bajo el nivel de terreno</t>
        </is>
      </c>
      <c r="C2848" t="n">
        <v>2</v>
      </c>
      <c r="D2848" t="n">
        <v>0.866</v>
      </c>
      <c r="E2848" t="inlineStr">
        <is>
          <t>27-07-2025 12:42:00</t>
        </is>
      </c>
      <c r="F2848" t="inlineStr">
        <is>
          <t>mbnt</t>
        </is>
      </c>
      <c r="G2848" t="inlineStr">
        <is>
          <t>No aplica</t>
        </is>
      </c>
      <c r="H2848" t="inlineStr"/>
      <c r="I2848" t="inlineStr">
        <is>
          <t>SQM</t>
        </is>
      </c>
    </row>
    <row r="2849">
      <c r="A2849" t="inlineStr">
        <is>
          <t>L2-16</t>
        </is>
      </c>
      <c r="B2849" t="inlineStr">
        <is>
          <t>Cota del agua subterránea</t>
        </is>
      </c>
      <c r="C2849" t="n">
        <v>3</v>
      </c>
      <c r="D2849" t="inlineStr">
        <is>
          <t>2299.377</t>
        </is>
      </c>
      <c r="E2849" t="inlineStr">
        <is>
          <t>16-08-2025 13:11:00</t>
        </is>
      </c>
      <c r="F2849" t="inlineStr">
        <is>
          <t>msnm</t>
        </is>
      </c>
      <c r="G2849" t="inlineStr">
        <is>
          <t>No aplica</t>
        </is>
      </c>
      <c r="H2849" t="inlineStr"/>
      <c r="I2849" t="inlineStr">
        <is>
          <t>SQM</t>
        </is>
      </c>
    </row>
    <row r="2850">
      <c r="A2850" t="inlineStr">
        <is>
          <t>L2-16</t>
        </is>
      </c>
      <c r="B2850" t="inlineStr">
        <is>
          <t>Profundidad del agua subterránea bajo el punto de referencia</t>
        </is>
      </c>
      <c r="C2850" t="n">
        <v>1</v>
      </c>
      <c r="D2850" t="inlineStr">
        <is>
          <t>1.855</t>
        </is>
      </c>
      <c r="E2850" t="inlineStr">
        <is>
          <t>16-08-2025 13:11:00</t>
        </is>
      </c>
      <c r="F2850" t="inlineStr">
        <is>
          <t>mbpr</t>
        </is>
      </c>
      <c r="G2850" t="inlineStr">
        <is>
          <t>No aplica</t>
        </is>
      </c>
      <c r="H2850" t="inlineStr"/>
      <c r="I2850" t="inlineStr">
        <is>
          <t>SQM</t>
        </is>
      </c>
    </row>
    <row r="2851">
      <c r="A2851" t="inlineStr">
        <is>
          <t>L2-16</t>
        </is>
      </c>
      <c r="B2851" t="inlineStr">
        <is>
          <t>Profundidad del agua subterránea bajo el nivel de terreno</t>
        </is>
      </c>
      <c r="C2851" t="n">
        <v>2</v>
      </c>
      <c r="D2851" t="n">
        <v>0.871</v>
      </c>
      <c r="E2851" t="inlineStr">
        <is>
          <t>16-08-2025 13:11:00</t>
        </is>
      </c>
      <c r="F2851" t="inlineStr">
        <is>
          <t>mbnt</t>
        </is>
      </c>
      <c r="G2851" t="inlineStr">
        <is>
          <t>No aplica</t>
        </is>
      </c>
      <c r="H2851" t="inlineStr"/>
      <c r="I2851" t="inlineStr">
        <is>
          <t>SQM</t>
        </is>
      </c>
    </row>
    <row r="2852">
      <c r="A2852" t="inlineStr">
        <is>
          <t>L2-16</t>
        </is>
      </c>
      <c r="B2852" t="inlineStr">
        <is>
          <t>Cota del agua subterránea</t>
        </is>
      </c>
      <c r="C2852" t="n">
        <v>3</v>
      </c>
      <c r="D2852" t="inlineStr">
        <is>
          <t>2299.304</t>
        </is>
      </c>
      <c r="E2852" t="inlineStr">
        <is>
          <t>23-09-2025 13:00:00</t>
        </is>
      </c>
      <c r="F2852" t="inlineStr">
        <is>
          <t>msnm</t>
        </is>
      </c>
      <c r="G2852" t="inlineStr">
        <is>
          <t>No aplica</t>
        </is>
      </c>
      <c r="H2852" t="inlineStr"/>
      <c r="I2852" t="inlineStr">
        <is>
          <t>SQM</t>
        </is>
      </c>
    </row>
    <row r="2853">
      <c r="A2853" t="inlineStr">
        <is>
          <t>L2-16</t>
        </is>
      </c>
      <c r="B2853" t="inlineStr">
        <is>
          <t>Profundidad del agua subterránea bajo el punto de referencia</t>
        </is>
      </c>
      <c r="C2853" t="n">
        <v>1</v>
      </c>
      <c r="D2853" t="inlineStr">
        <is>
          <t>1.928</t>
        </is>
      </c>
      <c r="E2853" t="inlineStr">
        <is>
          <t>23-09-2025 13:00:00</t>
        </is>
      </c>
      <c r="F2853" t="inlineStr">
        <is>
          <t>mbpr</t>
        </is>
      </c>
      <c r="G2853" t="inlineStr">
        <is>
          <t>No aplica</t>
        </is>
      </c>
      <c r="H2853" t="inlineStr"/>
      <c r="I2853" t="inlineStr">
        <is>
          <t>SQM</t>
        </is>
      </c>
    </row>
    <row r="2854">
      <c r="A2854" t="inlineStr">
        <is>
          <t>L2-16</t>
        </is>
      </c>
      <c r="B2854" t="inlineStr">
        <is>
          <t>Profundidad del agua subterránea bajo el nivel de terreno</t>
        </is>
      </c>
      <c r="C2854" t="n">
        <v>2</v>
      </c>
      <c r="D2854" t="n">
        <v>0.944</v>
      </c>
      <c r="E2854" t="inlineStr">
        <is>
          <t>23-09-2025 13:00:00</t>
        </is>
      </c>
      <c r="F2854" t="inlineStr">
        <is>
          <t>mbnt</t>
        </is>
      </c>
      <c r="G2854" t="inlineStr">
        <is>
          <t>No aplica</t>
        </is>
      </c>
      <c r="H2854" t="inlineStr"/>
      <c r="I2854" t="inlineStr">
        <is>
          <t>SQM</t>
        </is>
      </c>
    </row>
    <row r="2855">
      <c r="A2855" t="inlineStr">
        <is>
          <t>L2-16</t>
        </is>
      </c>
      <c r="B2855" t="inlineStr">
        <is>
          <t>Cota del agua subterránea</t>
        </is>
      </c>
      <c r="C2855" t="n">
        <v>3</v>
      </c>
      <c r="D2855" t="inlineStr">
        <is>
          <t>2299.253</t>
        </is>
      </c>
      <c r="E2855" t="inlineStr">
        <is>
          <t>30-10-2025 12:12:00</t>
        </is>
      </c>
      <c r="F2855" t="inlineStr">
        <is>
          <t>msnm</t>
        </is>
      </c>
      <c r="G2855" t="inlineStr">
        <is>
          <t>No aplica</t>
        </is>
      </c>
      <c r="H2855" t="inlineStr"/>
      <c r="I2855" t="inlineStr">
        <is>
          <t>SQM</t>
        </is>
      </c>
    </row>
    <row r="2856">
      <c r="A2856" t="inlineStr">
        <is>
          <t>L2-16</t>
        </is>
      </c>
      <c r="B2856" t="inlineStr">
        <is>
          <t>Profundidad del agua subterránea bajo el punto de referencia</t>
        </is>
      </c>
      <c r="C2856" t="n">
        <v>1</v>
      </c>
      <c r="D2856" t="inlineStr">
        <is>
          <t>1.979</t>
        </is>
      </c>
      <c r="E2856" t="inlineStr">
        <is>
          <t>30-10-2025 12:12:00</t>
        </is>
      </c>
      <c r="F2856" t="inlineStr">
        <is>
          <t>mbpr</t>
        </is>
      </c>
      <c r="G2856" t="inlineStr">
        <is>
          <t>No aplica</t>
        </is>
      </c>
      <c r="H2856" t="inlineStr"/>
      <c r="I2856" t="inlineStr">
        <is>
          <t>SQM</t>
        </is>
      </c>
    </row>
    <row r="2857">
      <c r="A2857" t="inlineStr">
        <is>
          <t>L2-16</t>
        </is>
      </c>
      <c r="B2857" t="inlineStr">
        <is>
          <t>Profundidad del agua subterránea bajo el nivel de terreno</t>
        </is>
      </c>
      <c r="C2857" t="n">
        <v>2</v>
      </c>
      <c r="D2857" t="n">
        <v>0.995</v>
      </c>
      <c r="E2857" t="inlineStr">
        <is>
          <t>30-10-2025 12:12:00</t>
        </is>
      </c>
      <c r="F2857" t="inlineStr">
        <is>
          <t>mbnt</t>
        </is>
      </c>
      <c r="G2857" t="inlineStr">
        <is>
          <t>No aplica</t>
        </is>
      </c>
      <c r="H2857" t="inlineStr"/>
      <c r="I2857" t="inlineStr">
        <is>
          <t>SQM</t>
        </is>
      </c>
    </row>
    <row r="2858">
      <c r="A2858" t="inlineStr">
        <is>
          <t>L2-16</t>
        </is>
      </c>
      <c r="B2858" t="inlineStr">
        <is>
          <t>Cota del agua subterránea</t>
        </is>
      </c>
      <c r="C2858" t="n">
        <v>3</v>
      </c>
      <c r="D2858" t="inlineStr">
        <is>
          <t>2299.233</t>
        </is>
      </c>
      <c r="E2858" t="inlineStr">
        <is>
          <t>21-11-2025 14:17:00</t>
        </is>
      </c>
      <c r="F2858" t="inlineStr">
        <is>
          <t>msnm</t>
        </is>
      </c>
      <c r="G2858" t="inlineStr">
        <is>
          <t>No aplica</t>
        </is>
      </c>
      <c r="H2858" t="inlineStr"/>
      <c r="I2858" t="inlineStr">
        <is>
          <t>SQM</t>
        </is>
      </c>
    </row>
    <row r="2859">
      <c r="A2859" t="inlineStr">
        <is>
          <t>L2-16</t>
        </is>
      </c>
      <c r="B2859" t="inlineStr">
        <is>
          <t>Profundidad del agua subterránea bajo el punto de referencia</t>
        </is>
      </c>
      <c r="C2859" t="n">
        <v>1</v>
      </c>
      <c r="D2859" t="inlineStr">
        <is>
          <t>1.999</t>
        </is>
      </c>
      <c r="E2859" t="inlineStr">
        <is>
          <t>21-11-2025 14:17:00</t>
        </is>
      </c>
      <c r="F2859" t="inlineStr">
        <is>
          <t>mbpr</t>
        </is>
      </c>
      <c r="G2859" t="inlineStr">
        <is>
          <t>No aplica</t>
        </is>
      </c>
      <c r="H2859" t="inlineStr"/>
      <c r="I2859" t="inlineStr">
        <is>
          <t>SQM</t>
        </is>
      </c>
    </row>
    <row r="2860">
      <c r="A2860" t="inlineStr">
        <is>
          <t>L2-16</t>
        </is>
      </c>
      <c r="B2860" t="inlineStr">
        <is>
          <t>Profundidad del agua subterránea bajo el nivel de terreno</t>
        </is>
      </c>
      <c r="C2860" t="n">
        <v>2</v>
      </c>
      <c r="D2860" t="n">
        <v>1.015</v>
      </c>
      <c r="E2860" t="inlineStr">
        <is>
          <t>21-11-2025 14:17:00</t>
        </is>
      </c>
      <c r="F2860" t="inlineStr">
        <is>
          <t>mbnt</t>
        </is>
      </c>
      <c r="G2860" t="inlineStr">
        <is>
          <t>No aplica</t>
        </is>
      </c>
      <c r="H2860" t="inlineStr"/>
      <c r="I2860" t="inlineStr">
        <is>
          <t>SQM</t>
        </is>
      </c>
    </row>
    <row r="2861">
      <c r="A2861" t="inlineStr">
        <is>
          <t>L2-16</t>
        </is>
      </c>
      <c r="B2861" t="inlineStr">
        <is>
          <t>Cota del agua subterránea</t>
        </is>
      </c>
      <c r="C2861" t="n">
        <v>3</v>
      </c>
      <c r="D2861" t="inlineStr">
        <is>
          <t>2299.194</t>
        </is>
      </c>
      <c r="E2861" t="inlineStr">
        <is>
          <t>14-12-2025 11:59:00</t>
        </is>
      </c>
      <c r="F2861" t="inlineStr">
        <is>
          <t>msnm</t>
        </is>
      </c>
      <c r="G2861" t="inlineStr">
        <is>
          <t>No aplica</t>
        </is>
      </c>
      <c r="H2861" t="inlineStr"/>
      <c r="I2861" t="inlineStr">
        <is>
          <t>SQM</t>
        </is>
      </c>
    </row>
    <row r="2862">
      <c r="A2862" t="inlineStr">
        <is>
          <t>L2-16</t>
        </is>
      </c>
      <c r="B2862" t="inlineStr">
        <is>
          <t>Profundidad del agua subterránea bajo el punto de referencia</t>
        </is>
      </c>
      <c r="C2862" t="n">
        <v>1</v>
      </c>
      <c r="D2862" t="inlineStr">
        <is>
          <t>2.038</t>
        </is>
      </c>
      <c r="E2862" t="inlineStr">
        <is>
          <t>14-12-2025 11:59:00</t>
        </is>
      </c>
      <c r="F2862" t="inlineStr">
        <is>
          <t>mbpr</t>
        </is>
      </c>
      <c r="G2862" t="inlineStr">
        <is>
          <t>No aplica</t>
        </is>
      </c>
      <c r="H2862" t="inlineStr"/>
      <c r="I2862" t="inlineStr">
        <is>
          <t>SQM</t>
        </is>
      </c>
    </row>
    <row r="2863">
      <c r="A2863" t="inlineStr">
        <is>
          <t>L2-16</t>
        </is>
      </c>
      <c r="B2863" t="inlineStr">
        <is>
          <t>Profundidad del agua subterránea bajo el nivel de terreno</t>
        </is>
      </c>
      <c r="C2863" t="n">
        <v>2</v>
      </c>
      <c r="D2863" t="n">
        <v>1.054</v>
      </c>
      <c r="E2863" t="inlineStr">
        <is>
          <t>14-12-2025 11:59:00</t>
        </is>
      </c>
      <c r="F2863" t="inlineStr">
        <is>
          <t>mbnt</t>
        </is>
      </c>
      <c r="G2863" t="inlineStr">
        <is>
          <t>No aplica</t>
        </is>
      </c>
      <c r="H2863" t="inlineStr"/>
      <c r="I2863" t="inlineStr">
        <is>
          <t>SQM</t>
        </is>
      </c>
    </row>
    <row r="2864">
      <c r="A2864" t="inlineStr">
        <is>
          <t>L2-17</t>
        </is>
      </c>
      <c r="B2864" t="inlineStr">
        <is>
          <t>Cota del agua subterránea</t>
        </is>
      </c>
      <c r="C2864" t="n">
        <v>3</v>
      </c>
      <c r="D2864" t="inlineStr">
        <is>
          <t>2298.396</t>
        </is>
      </c>
      <c r="E2864" t="inlineStr">
        <is>
          <t>20-07-2025 13:49:00</t>
        </is>
      </c>
      <c r="F2864" t="inlineStr">
        <is>
          <t>msnm</t>
        </is>
      </c>
      <c r="G2864" t="inlineStr">
        <is>
          <t>No aplica</t>
        </is>
      </c>
      <c r="H2864" t="inlineStr"/>
      <c r="I2864" t="inlineStr">
        <is>
          <t>SQM</t>
        </is>
      </c>
    </row>
    <row r="2865">
      <c r="A2865" t="inlineStr">
        <is>
          <t>L2-17</t>
        </is>
      </c>
      <c r="B2865" t="inlineStr">
        <is>
          <t>Profundidad del agua subterránea bajo el punto de referencia</t>
        </is>
      </c>
      <c r="C2865" t="n">
        <v>1</v>
      </c>
      <c r="D2865" t="inlineStr">
        <is>
          <t>2.237</t>
        </is>
      </c>
      <c r="E2865" t="inlineStr">
        <is>
          <t>20-07-2025 13:49:00</t>
        </is>
      </c>
      <c r="F2865" t="inlineStr">
        <is>
          <t>mbpr</t>
        </is>
      </c>
      <c r="G2865" t="inlineStr">
        <is>
          <t>No aplica</t>
        </is>
      </c>
      <c r="H2865" t="inlineStr"/>
      <c r="I2865" t="inlineStr">
        <is>
          <t>SQM</t>
        </is>
      </c>
    </row>
    <row r="2866">
      <c r="A2866" t="inlineStr">
        <is>
          <t>L2-17</t>
        </is>
      </c>
      <c r="B2866" t="inlineStr">
        <is>
          <t>Profundidad del agua subterránea bajo el nivel de terreno</t>
        </is>
      </c>
      <c r="C2866" t="n">
        <v>2</v>
      </c>
      <c r="D2866" t="n">
        <v>1.252</v>
      </c>
      <c r="E2866" t="inlineStr">
        <is>
          <t>20-07-2025 13:49:00</t>
        </is>
      </c>
      <c r="F2866" t="inlineStr">
        <is>
          <t>mbnt</t>
        </is>
      </c>
      <c r="G2866" t="inlineStr">
        <is>
          <t>No aplica</t>
        </is>
      </c>
      <c r="H2866" t="inlineStr"/>
      <c r="I2866" t="inlineStr">
        <is>
          <t>SQM</t>
        </is>
      </c>
    </row>
    <row r="2867">
      <c r="A2867" t="inlineStr">
        <is>
          <t>L2-17</t>
        </is>
      </c>
      <c r="B2867" t="inlineStr">
        <is>
          <t>Cota del agua subterránea</t>
        </is>
      </c>
      <c r="C2867" t="n">
        <v>3</v>
      </c>
      <c r="D2867" t="inlineStr">
        <is>
          <t>2298.391</t>
        </is>
      </c>
      <c r="E2867" t="inlineStr">
        <is>
          <t>17-08-2025 10:06:00</t>
        </is>
      </c>
      <c r="F2867" t="inlineStr">
        <is>
          <t>msnm</t>
        </is>
      </c>
      <c r="G2867" t="inlineStr">
        <is>
          <t>No aplica</t>
        </is>
      </c>
      <c r="H2867" t="inlineStr"/>
      <c r="I2867" t="inlineStr">
        <is>
          <t>SQM</t>
        </is>
      </c>
    </row>
    <row r="2868">
      <c r="A2868" t="inlineStr">
        <is>
          <t>L2-17</t>
        </is>
      </c>
      <c r="B2868" t="inlineStr">
        <is>
          <t>Profundidad del agua subterránea bajo el punto de referencia</t>
        </is>
      </c>
      <c r="C2868" t="n">
        <v>1</v>
      </c>
      <c r="D2868" t="inlineStr">
        <is>
          <t>2.242</t>
        </is>
      </c>
      <c r="E2868" t="inlineStr">
        <is>
          <t>17-08-2025 10:06:00</t>
        </is>
      </c>
      <c r="F2868" t="inlineStr">
        <is>
          <t>mbpr</t>
        </is>
      </c>
      <c r="G2868" t="inlineStr">
        <is>
          <t>No aplica</t>
        </is>
      </c>
      <c r="H2868" t="inlineStr"/>
      <c r="I2868" t="inlineStr">
        <is>
          <t>SQM</t>
        </is>
      </c>
    </row>
    <row r="2869">
      <c r="A2869" t="inlineStr">
        <is>
          <t>L2-17</t>
        </is>
      </c>
      <c r="B2869" t="inlineStr">
        <is>
          <t>Profundidad del agua subterránea bajo el nivel de terreno</t>
        </is>
      </c>
      <c r="C2869" t="n">
        <v>2</v>
      </c>
      <c r="D2869" t="n">
        <v>1.257</v>
      </c>
      <c r="E2869" t="inlineStr">
        <is>
          <t>17-08-2025 10:06:00</t>
        </is>
      </c>
      <c r="F2869" t="inlineStr">
        <is>
          <t>mbnt</t>
        </is>
      </c>
      <c r="G2869" t="inlineStr">
        <is>
          <t>No aplica</t>
        </is>
      </c>
      <c r="H2869" t="inlineStr"/>
      <c r="I2869" t="inlineStr">
        <is>
          <t>SQM</t>
        </is>
      </c>
    </row>
    <row r="2870">
      <c r="A2870" t="inlineStr">
        <is>
          <t>L2-17</t>
        </is>
      </c>
      <c r="B2870" t="inlineStr">
        <is>
          <t>Cota del agua subterránea</t>
        </is>
      </c>
      <c r="C2870" t="n">
        <v>3</v>
      </c>
      <c r="D2870" t="inlineStr">
        <is>
          <t>2298.375</t>
        </is>
      </c>
      <c r="E2870" t="inlineStr">
        <is>
          <t>23-09-2025 11:20:00</t>
        </is>
      </c>
      <c r="F2870" t="inlineStr">
        <is>
          <t>msnm</t>
        </is>
      </c>
      <c r="G2870" t="inlineStr">
        <is>
          <t>No aplica</t>
        </is>
      </c>
      <c r="H2870" t="inlineStr"/>
      <c r="I2870" t="inlineStr">
        <is>
          <t>SQM</t>
        </is>
      </c>
    </row>
    <row r="2871">
      <c r="A2871" t="inlineStr">
        <is>
          <t>L2-17</t>
        </is>
      </c>
      <c r="B2871" t="inlineStr">
        <is>
          <t>Profundidad del agua subterránea bajo el punto de referencia</t>
        </is>
      </c>
      <c r="C2871" t="n">
        <v>1</v>
      </c>
      <c r="D2871" t="inlineStr">
        <is>
          <t>2.258</t>
        </is>
      </c>
      <c r="E2871" t="inlineStr">
        <is>
          <t>23-09-2025 11:20:00</t>
        </is>
      </c>
      <c r="F2871" t="inlineStr">
        <is>
          <t>mbpr</t>
        </is>
      </c>
      <c r="G2871" t="inlineStr">
        <is>
          <t>No aplica</t>
        </is>
      </c>
      <c r="H2871" t="inlineStr"/>
      <c r="I2871" t="inlineStr">
        <is>
          <t>SQM</t>
        </is>
      </c>
    </row>
    <row r="2872">
      <c r="A2872" t="inlineStr">
        <is>
          <t>L2-17</t>
        </is>
      </c>
      <c r="B2872" t="inlineStr">
        <is>
          <t>Profundidad del agua subterránea bajo el nivel de terreno</t>
        </is>
      </c>
      <c r="C2872" t="n">
        <v>2</v>
      </c>
      <c r="D2872" t="n">
        <v>1.273</v>
      </c>
      <c r="E2872" t="inlineStr">
        <is>
          <t>23-09-2025 11:20:00</t>
        </is>
      </c>
      <c r="F2872" t="inlineStr">
        <is>
          <t>mbnt</t>
        </is>
      </c>
      <c r="G2872" t="inlineStr">
        <is>
          <t>No aplica</t>
        </is>
      </c>
      <c r="H2872" t="inlineStr"/>
      <c r="I2872" t="inlineStr">
        <is>
          <t>SQM</t>
        </is>
      </c>
    </row>
    <row r="2873">
      <c r="A2873" t="inlineStr">
        <is>
          <t>L2-17</t>
        </is>
      </c>
      <c r="B2873" t="inlineStr">
        <is>
          <t>Cota del agua subterránea</t>
        </is>
      </c>
      <c r="C2873" t="n">
        <v>3</v>
      </c>
      <c r="D2873" t="inlineStr">
        <is>
          <t>2298.367</t>
        </is>
      </c>
      <c r="E2873" t="inlineStr">
        <is>
          <t>30-10-2025 09:50:00</t>
        </is>
      </c>
      <c r="F2873" t="inlineStr">
        <is>
          <t>msnm</t>
        </is>
      </c>
      <c r="G2873" t="inlineStr">
        <is>
          <t>No aplica</t>
        </is>
      </c>
      <c r="H2873" t="inlineStr"/>
      <c r="I2873" t="inlineStr">
        <is>
          <t>SQM</t>
        </is>
      </c>
    </row>
    <row r="2874">
      <c r="A2874" t="inlineStr">
        <is>
          <t>L2-17</t>
        </is>
      </c>
      <c r="B2874" t="inlineStr">
        <is>
          <t>Profundidad del agua subterránea bajo el punto de referencia</t>
        </is>
      </c>
      <c r="C2874" t="n">
        <v>1</v>
      </c>
      <c r="D2874" t="inlineStr">
        <is>
          <t>2.266</t>
        </is>
      </c>
      <c r="E2874" t="inlineStr">
        <is>
          <t>30-10-2025 09:50:00</t>
        </is>
      </c>
      <c r="F2874" t="inlineStr">
        <is>
          <t>mbpr</t>
        </is>
      </c>
      <c r="G2874" t="inlineStr">
        <is>
          <t>No aplica</t>
        </is>
      </c>
      <c r="H2874" t="inlineStr"/>
      <c r="I2874" t="inlineStr">
        <is>
          <t>SQM</t>
        </is>
      </c>
    </row>
    <row r="2875">
      <c r="A2875" t="inlineStr">
        <is>
          <t>L2-17</t>
        </is>
      </c>
      <c r="B2875" t="inlineStr">
        <is>
          <t>Profundidad del agua subterránea bajo el nivel de terreno</t>
        </is>
      </c>
      <c r="C2875" t="n">
        <v>2</v>
      </c>
      <c r="D2875" t="n">
        <v>1.281</v>
      </c>
      <c r="E2875" t="inlineStr">
        <is>
          <t>30-10-2025 09:50:00</t>
        </is>
      </c>
      <c r="F2875" t="inlineStr">
        <is>
          <t>mbnt</t>
        </is>
      </c>
      <c r="G2875" t="inlineStr">
        <is>
          <t>No aplica</t>
        </is>
      </c>
      <c r="H2875" t="inlineStr"/>
      <c r="I2875" t="inlineStr">
        <is>
          <t>SQM</t>
        </is>
      </c>
    </row>
    <row r="2876">
      <c r="A2876" t="inlineStr">
        <is>
          <t>L2-17</t>
        </is>
      </c>
      <c r="B2876" t="inlineStr">
        <is>
          <t>Cota del agua subterránea</t>
        </is>
      </c>
      <c r="C2876" t="n">
        <v>3</v>
      </c>
      <c r="D2876" t="inlineStr">
        <is>
          <t>2298.361</t>
        </is>
      </c>
      <c r="E2876" t="inlineStr">
        <is>
          <t>18-11-2025 12:18:00</t>
        </is>
      </c>
      <c r="F2876" t="inlineStr">
        <is>
          <t>msnm</t>
        </is>
      </c>
      <c r="G2876" t="inlineStr">
        <is>
          <t>No aplica</t>
        </is>
      </c>
      <c r="H2876" t="inlineStr"/>
      <c r="I2876" t="inlineStr">
        <is>
          <t>SQM</t>
        </is>
      </c>
    </row>
    <row r="2877">
      <c r="A2877" t="inlineStr">
        <is>
          <t>L2-17</t>
        </is>
      </c>
      <c r="B2877" t="inlineStr">
        <is>
          <t>Profundidad del agua subterránea bajo el punto de referencia</t>
        </is>
      </c>
      <c r="C2877" t="n">
        <v>1</v>
      </c>
      <c r="D2877" t="inlineStr">
        <is>
          <t>2.272</t>
        </is>
      </c>
      <c r="E2877" t="inlineStr">
        <is>
          <t>18-11-2025 12:18:00</t>
        </is>
      </c>
      <c r="F2877" t="inlineStr">
        <is>
          <t>mbpr</t>
        </is>
      </c>
      <c r="G2877" t="inlineStr">
        <is>
          <t>No aplica</t>
        </is>
      </c>
      <c r="H2877" t="inlineStr"/>
      <c r="I2877" t="inlineStr">
        <is>
          <t>SQM</t>
        </is>
      </c>
    </row>
    <row r="2878">
      <c r="A2878" t="inlineStr">
        <is>
          <t>L2-17</t>
        </is>
      </c>
      <c r="B2878" t="inlineStr">
        <is>
          <t>Profundidad del agua subterránea bajo el nivel de terreno</t>
        </is>
      </c>
      <c r="C2878" t="n">
        <v>2</v>
      </c>
      <c r="D2878" t="n">
        <v>1.287</v>
      </c>
      <c r="E2878" t="inlineStr">
        <is>
          <t>18-11-2025 12:18:00</t>
        </is>
      </c>
      <c r="F2878" t="inlineStr">
        <is>
          <t>mbnt</t>
        </is>
      </c>
      <c r="G2878" t="inlineStr">
        <is>
          <t>No aplica</t>
        </is>
      </c>
      <c r="H2878" t="inlineStr"/>
      <c r="I2878" t="inlineStr">
        <is>
          <t>SQM</t>
        </is>
      </c>
    </row>
    <row r="2879">
      <c r="A2879" t="inlineStr">
        <is>
          <t>L2-17</t>
        </is>
      </c>
      <c r="B2879" t="inlineStr">
        <is>
          <t>Cota del agua subterránea</t>
        </is>
      </c>
      <c r="C2879" t="n">
        <v>3</v>
      </c>
      <c r="D2879" t="inlineStr">
        <is>
          <t>2298.352</t>
        </is>
      </c>
      <c r="E2879" t="inlineStr">
        <is>
          <t>10-12-2025 14:06:00</t>
        </is>
      </c>
      <c r="F2879" t="inlineStr">
        <is>
          <t>msnm</t>
        </is>
      </c>
      <c r="G2879" t="inlineStr">
        <is>
          <t>No aplica</t>
        </is>
      </c>
      <c r="H2879" t="inlineStr"/>
      <c r="I2879" t="inlineStr">
        <is>
          <t>SQM</t>
        </is>
      </c>
    </row>
    <row r="2880">
      <c r="A2880" t="inlineStr">
        <is>
          <t>L2-17</t>
        </is>
      </c>
      <c r="B2880" t="inlineStr">
        <is>
          <t>Profundidad del agua subterránea bajo el punto de referencia</t>
        </is>
      </c>
      <c r="C2880" t="n">
        <v>1</v>
      </c>
      <c r="D2880" t="inlineStr">
        <is>
          <t>2.281</t>
        </is>
      </c>
      <c r="E2880" t="inlineStr">
        <is>
          <t>10-12-2025 14:06:00</t>
        </is>
      </c>
      <c r="F2880" t="inlineStr">
        <is>
          <t>mbpr</t>
        </is>
      </c>
      <c r="G2880" t="inlineStr">
        <is>
          <t>No aplica</t>
        </is>
      </c>
      <c r="H2880" t="inlineStr"/>
      <c r="I2880" t="inlineStr">
        <is>
          <t>SQM</t>
        </is>
      </c>
    </row>
    <row r="2881">
      <c r="A2881" t="inlineStr">
        <is>
          <t>L2-17</t>
        </is>
      </c>
      <c r="B2881" t="inlineStr">
        <is>
          <t>Profundidad del agua subterránea bajo el nivel de terreno</t>
        </is>
      </c>
      <c r="C2881" t="n">
        <v>2</v>
      </c>
      <c r="D2881" t="n">
        <v>1.296</v>
      </c>
      <c r="E2881" t="inlineStr">
        <is>
          <t>10-12-2025 14:06:00</t>
        </is>
      </c>
      <c r="F2881" t="inlineStr">
        <is>
          <t>mbnt</t>
        </is>
      </c>
      <c r="G2881" t="inlineStr">
        <is>
          <t>No aplica</t>
        </is>
      </c>
      <c r="H2881" t="inlineStr"/>
      <c r="I2881" t="inlineStr">
        <is>
          <t>SQM</t>
        </is>
      </c>
    </row>
    <row r="2882">
      <c r="A2882" t="inlineStr">
        <is>
          <t>L2-18</t>
        </is>
      </c>
      <c r="B2882" t="inlineStr">
        <is>
          <t>Cota del agua subterránea</t>
        </is>
      </c>
      <c r="C2882" t="n">
        <v>3</v>
      </c>
      <c r="D2882" t="inlineStr">
        <is>
          <t>2298.508</t>
        </is>
      </c>
      <c r="E2882" t="inlineStr">
        <is>
          <t>27-07-2025 12:06:00</t>
        </is>
      </c>
      <c r="F2882" t="inlineStr">
        <is>
          <t>msnm</t>
        </is>
      </c>
      <c r="G2882" t="inlineStr">
        <is>
          <t>No aplica</t>
        </is>
      </c>
      <c r="H2882" t="inlineStr"/>
      <c r="I2882" t="inlineStr">
        <is>
          <t>SQM</t>
        </is>
      </c>
    </row>
    <row r="2883">
      <c r="A2883" t="inlineStr">
        <is>
          <t>L2-18</t>
        </is>
      </c>
      <c r="B2883" t="inlineStr">
        <is>
          <t>Profundidad del agua subterránea bajo el punto de referencia</t>
        </is>
      </c>
      <c r="C2883" t="n">
        <v>1</v>
      </c>
      <c r="D2883" t="inlineStr">
        <is>
          <t>2.593</t>
        </is>
      </c>
      <c r="E2883" t="inlineStr">
        <is>
          <t>27-07-2025 12:06:00</t>
        </is>
      </c>
      <c r="F2883" t="inlineStr">
        <is>
          <t>mbpr</t>
        </is>
      </c>
      <c r="G2883" t="inlineStr">
        <is>
          <t>No aplica</t>
        </is>
      </c>
      <c r="H2883" t="inlineStr"/>
      <c r="I2883" t="inlineStr">
        <is>
          <t>SQM</t>
        </is>
      </c>
    </row>
    <row r="2884">
      <c r="A2884" t="inlineStr">
        <is>
          <t>L2-18</t>
        </is>
      </c>
      <c r="B2884" t="inlineStr">
        <is>
          <t>Profundidad del agua subterránea bajo el nivel de terreno</t>
        </is>
      </c>
      <c r="C2884" t="n">
        <v>2</v>
      </c>
      <c r="D2884" t="n">
        <v>2.038</v>
      </c>
      <c r="E2884" t="inlineStr">
        <is>
          <t>27-07-2025 12:06:00</t>
        </is>
      </c>
      <c r="F2884" t="inlineStr">
        <is>
          <t>mbnt</t>
        </is>
      </c>
      <c r="G2884" t="inlineStr">
        <is>
          <t>No aplica</t>
        </is>
      </c>
      <c r="H2884" t="inlineStr"/>
      <c r="I2884" t="inlineStr">
        <is>
          <t>SQM</t>
        </is>
      </c>
    </row>
    <row r="2885">
      <c r="A2885" t="inlineStr">
        <is>
          <t>L2-18</t>
        </is>
      </c>
      <c r="B2885" t="inlineStr">
        <is>
          <t>Cota del agua subterránea</t>
        </is>
      </c>
      <c r="C2885" t="n">
        <v>3</v>
      </c>
      <c r="D2885" t="inlineStr">
        <is>
          <t>2298.507</t>
        </is>
      </c>
      <c r="E2885" t="inlineStr">
        <is>
          <t>16-08-2025 11:51:00</t>
        </is>
      </c>
      <c r="F2885" t="inlineStr">
        <is>
          <t>msnm</t>
        </is>
      </c>
      <c r="G2885" t="inlineStr">
        <is>
          <t>No aplica</t>
        </is>
      </c>
      <c r="H2885" t="inlineStr"/>
      <c r="I2885" t="inlineStr">
        <is>
          <t>SQM</t>
        </is>
      </c>
    </row>
    <row r="2886">
      <c r="A2886" t="inlineStr">
        <is>
          <t>L2-18</t>
        </is>
      </c>
      <c r="B2886" t="inlineStr">
        <is>
          <t>Profundidad del agua subterránea bajo el punto de referencia</t>
        </is>
      </c>
      <c r="C2886" t="n">
        <v>1</v>
      </c>
      <c r="D2886" t="inlineStr">
        <is>
          <t>2.594</t>
        </is>
      </c>
      <c r="E2886" t="inlineStr">
        <is>
          <t>16-08-2025 11:51:00</t>
        </is>
      </c>
      <c r="F2886" t="inlineStr">
        <is>
          <t>mbpr</t>
        </is>
      </c>
      <c r="G2886" t="inlineStr">
        <is>
          <t>No aplica</t>
        </is>
      </c>
      <c r="H2886" t="inlineStr"/>
      <c r="I2886" t="inlineStr">
        <is>
          <t>SQM</t>
        </is>
      </c>
    </row>
    <row r="2887">
      <c r="A2887" t="inlineStr">
        <is>
          <t>L2-18</t>
        </is>
      </c>
      <c r="B2887" t="inlineStr">
        <is>
          <t>Profundidad del agua subterránea bajo el nivel de terreno</t>
        </is>
      </c>
      <c r="C2887" t="n">
        <v>2</v>
      </c>
      <c r="D2887" t="n">
        <v>2.039</v>
      </c>
      <c r="E2887" t="inlineStr">
        <is>
          <t>16-08-2025 11:51:00</t>
        </is>
      </c>
      <c r="F2887" t="inlineStr">
        <is>
          <t>mbnt</t>
        </is>
      </c>
      <c r="G2887" t="inlineStr">
        <is>
          <t>No aplica</t>
        </is>
      </c>
      <c r="H2887" t="inlineStr"/>
      <c r="I2887" t="inlineStr">
        <is>
          <t>SQM</t>
        </is>
      </c>
    </row>
    <row r="2888">
      <c r="A2888" t="inlineStr">
        <is>
          <t>L2-18</t>
        </is>
      </c>
      <c r="B2888" t="inlineStr">
        <is>
          <t>Cota del agua subterránea</t>
        </is>
      </c>
      <c r="C2888" t="n">
        <v>3</v>
      </c>
      <c r="D2888" t="inlineStr">
        <is>
          <t>2298.492</t>
        </is>
      </c>
      <c r="E2888" t="inlineStr">
        <is>
          <t>23-09-2025 11:59:00</t>
        </is>
      </c>
      <c r="F2888" t="inlineStr">
        <is>
          <t>msnm</t>
        </is>
      </c>
      <c r="G2888" t="inlineStr">
        <is>
          <t>No aplica</t>
        </is>
      </c>
      <c r="H2888" t="inlineStr"/>
      <c r="I2888" t="inlineStr">
        <is>
          <t>SQM</t>
        </is>
      </c>
    </row>
    <row r="2889">
      <c r="A2889" t="inlineStr">
        <is>
          <t>L2-18</t>
        </is>
      </c>
      <c r="B2889" t="inlineStr">
        <is>
          <t>Profundidad del agua subterránea bajo el punto de referencia</t>
        </is>
      </c>
      <c r="C2889" t="n">
        <v>1</v>
      </c>
      <c r="D2889" t="inlineStr">
        <is>
          <t>2.609</t>
        </is>
      </c>
      <c r="E2889" t="inlineStr">
        <is>
          <t>23-09-2025 11:59:00</t>
        </is>
      </c>
      <c r="F2889" t="inlineStr">
        <is>
          <t>mbpr</t>
        </is>
      </c>
      <c r="G2889" t="inlineStr">
        <is>
          <t>No aplica</t>
        </is>
      </c>
      <c r="H2889" t="inlineStr"/>
      <c r="I2889" t="inlineStr">
        <is>
          <t>SQM</t>
        </is>
      </c>
    </row>
    <row r="2890">
      <c r="A2890" t="inlineStr">
        <is>
          <t>L2-18</t>
        </is>
      </c>
      <c r="B2890" t="inlineStr">
        <is>
          <t>Profundidad del agua subterránea bajo el nivel de terreno</t>
        </is>
      </c>
      <c r="C2890" t="n">
        <v>2</v>
      </c>
      <c r="D2890" t="n">
        <v>2.054</v>
      </c>
      <c r="E2890" t="inlineStr">
        <is>
          <t>23-09-2025 11:59:00</t>
        </is>
      </c>
      <c r="F2890" t="inlineStr">
        <is>
          <t>mbnt</t>
        </is>
      </c>
      <c r="G2890" t="inlineStr">
        <is>
          <t>No aplica</t>
        </is>
      </c>
      <c r="H2890" t="inlineStr"/>
      <c r="I2890" t="inlineStr">
        <is>
          <t>SQM</t>
        </is>
      </c>
    </row>
    <row r="2891">
      <c r="A2891" t="inlineStr">
        <is>
          <t>L2-18</t>
        </is>
      </c>
      <c r="B2891" t="inlineStr">
        <is>
          <t>Cota del agua subterránea</t>
        </is>
      </c>
      <c r="C2891" t="n">
        <v>3</v>
      </c>
      <c r="D2891" t="inlineStr">
        <is>
          <t>2298.486</t>
        </is>
      </c>
      <c r="E2891" t="inlineStr">
        <is>
          <t>18-10-2025 16:07:00</t>
        </is>
      </c>
      <c r="F2891" t="inlineStr">
        <is>
          <t>msnm</t>
        </is>
      </c>
      <c r="G2891" t="inlineStr">
        <is>
          <t>No aplica</t>
        </is>
      </c>
      <c r="H2891" t="inlineStr"/>
      <c r="I2891" t="inlineStr">
        <is>
          <t>SQM</t>
        </is>
      </c>
    </row>
    <row r="2892">
      <c r="A2892" t="inlineStr">
        <is>
          <t>L2-18</t>
        </is>
      </c>
      <c r="B2892" t="inlineStr">
        <is>
          <t>Profundidad del agua subterránea bajo el punto de referencia</t>
        </is>
      </c>
      <c r="C2892" t="n">
        <v>1</v>
      </c>
      <c r="D2892" t="inlineStr">
        <is>
          <t>2.615</t>
        </is>
      </c>
      <c r="E2892" t="inlineStr">
        <is>
          <t>18-10-2025 16:07:00</t>
        </is>
      </c>
      <c r="F2892" t="inlineStr">
        <is>
          <t>mbpr</t>
        </is>
      </c>
      <c r="G2892" t="inlineStr">
        <is>
          <t>No aplica</t>
        </is>
      </c>
      <c r="H2892" t="inlineStr"/>
      <c r="I2892" t="inlineStr">
        <is>
          <t>SQM</t>
        </is>
      </c>
    </row>
    <row r="2893">
      <c r="A2893" t="inlineStr">
        <is>
          <t>L2-18</t>
        </is>
      </c>
      <c r="B2893" t="inlineStr">
        <is>
          <t>Profundidad del agua subterránea bajo el nivel de terreno</t>
        </is>
      </c>
      <c r="C2893" t="n">
        <v>2</v>
      </c>
      <c r="D2893" t="n">
        <v>2.06</v>
      </c>
      <c r="E2893" t="inlineStr">
        <is>
          <t>18-10-2025 16:07:00</t>
        </is>
      </c>
      <c r="F2893" t="inlineStr">
        <is>
          <t>mbnt</t>
        </is>
      </c>
      <c r="G2893" t="inlineStr">
        <is>
          <t>No aplica</t>
        </is>
      </c>
      <c r="H2893" t="inlineStr"/>
      <c r="I2893" t="inlineStr">
        <is>
          <t>SQM</t>
        </is>
      </c>
    </row>
    <row r="2894">
      <c r="A2894" t="inlineStr">
        <is>
          <t>L2-18</t>
        </is>
      </c>
      <c r="B2894" t="inlineStr">
        <is>
          <t>Cota del agua subterránea</t>
        </is>
      </c>
      <c r="C2894" t="n">
        <v>3</v>
      </c>
      <c r="D2894" t="inlineStr">
        <is>
          <t>2298.481</t>
        </is>
      </c>
      <c r="E2894" t="inlineStr">
        <is>
          <t>21-11-2025 15:09:00</t>
        </is>
      </c>
      <c r="F2894" t="inlineStr">
        <is>
          <t>msnm</t>
        </is>
      </c>
      <c r="G2894" t="inlineStr">
        <is>
          <t>No aplica</t>
        </is>
      </c>
      <c r="H2894" t="inlineStr"/>
      <c r="I2894" t="inlineStr">
        <is>
          <t>SQM</t>
        </is>
      </c>
    </row>
    <row r="2895">
      <c r="A2895" t="inlineStr">
        <is>
          <t>L2-18</t>
        </is>
      </c>
      <c r="B2895" t="inlineStr">
        <is>
          <t>Profundidad del agua subterránea bajo el punto de referencia</t>
        </is>
      </c>
      <c r="C2895" t="n">
        <v>1</v>
      </c>
      <c r="D2895" t="inlineStr">
        <is>
          <t>2.620</t>
        </is>
      </c>
      <c r="E2895" t="inlineStr">
        <is>
          <t>21-11-2025 15:09:00</t>
        </is>
      </c>
      <c r="F2895" t="inlineStr">
        <is>
          <t>mbpr</t>
        </is>
      </c>
      <c r="G2895" t="inlineStr">
        <is>
          <t>No aplica</t>
        </is>
      </c>
      <c r="H2895" t="inlineStr"/>
      <c r="I2895" t="inlineStr">
        <is>
          <t>SQM</t>
        </is>
      </c>
    </row>
    <row r="2896">
      <c r="A2896" t="inlineStr">
        <is>
          <t>L2-18</t>
        </is>
      </c>
      <c r="B2896" t="inlineStr">
        <is>
          <t>Profundidad del agua subterránea bajo el nivel de terreno</t>
        </is>
      </c>
      <c r="C2896" t="n">
        <v>2</v>
      </c>
      <c r="D2896" t="n">
        <v>2.065</v>
      </c>
      <c r="E2896" t="inlineStr">
        <is>
          <t>21-11-2025 15:09:00</t>
        </is>
      </c>
      <c r="F2896" t="inlineStr">
        <is>
          <t>mbnt</t>
        </is>
      </c>
      <c r="G2896" t="inlineStr">
        <is>
          <t>No aplica</t>
        </is>
      </c>
      <c r="H2896" t="inlineStr"/>
      <c r="I2896" t="inlineStr">
        <is>
          <t>SQM</t>
        </is>
      </c>
    </row>
    <row r="2897">
      <c r="A2897" t="inlineStr">
        <is>
          <t>L2-18</t>
        </is>
      </c>
      <c r="B2897" t="inlineStr">
        <is>
          <t>Cota del agua subterránea</t>
        </is>
      </c>
      <c r="C2897" t="n">
        <v>3</v>
      </c>
      <c r="D2897" t="inlineStr">
        <is>
          <t>2298.473</t>
        </is>
      </c>
      <c r="E2897" t="inlineStr">
        <is>
          <t>15-12-2025 11:58:00</t>
        </is>
      </c>
      <c r="F2897" t="inlineStr">
        <is>
          <t>msnm</t>
        </is>
      </c>
      <c r="G2897" t="inlineStr">
        <is>
          <t>No aplica</t>
        </is>
      </c>
      <c r="H2897" t="inlineStr"/>
      <c r="I2897" t="inlineStr">
        <is>
          <t>SQM</t>
        </is>
      </c>
    </row>
    <row r="2898">
      <c r="A2898" t="inlineStr">
        <is>
          <t>L2-18</t>
        </is>
      </c>
      <c r="B2898" t="inlineStr">
        <is>
          <t>Profundidad del agua subterránea bajo el punto de referencia</t>
        </is>
      </c>
      <c r="C2898" t="n">
        <v>1</v>
      </c>
      <c r="D2898" t="inlineStr">
        <is>
          <t>2.628</t>
        </is>
      </c>
      <c r="E2898" t="inlineStr">
        <is>
          <t>15-12-2025 11:58:00</t>
        </is>
      </c>
      <c r="F2898" t="inlineStr">
        <is>
          <t>mbpr</t>
        </is>
      </c>
      <c r="G2898" t="inlineStr">
        <is>
          <t>No aplica</t>
        </is>
      </c>
      <c r="H2898" t="inlineStr"/>
      <c r="I2898" t="inlineStr">
        <is>
          <t>SQM</t>
        </is>
      </c>
    </row>
    <row r="2899">
      <c r="A2899" t="inlineStr">
        <is>
          <t>L2-18</t>
        </is>
      </c>
      <c r="B2899" t="inlineStr">
        <is>
          <t>Profundidad del agua subterránea bajo el nivel de terreno</t>
        </is>
      </c>
      <c r="C2899" t="n">
        <v>2</v>
      </c>
      <c r="D2899" t="n">
        <v>2.073</v>
      </c>
      <c r="E2899" t="inlineStr">
        <is>
          <t>15-12-2025 11:58:00</t>
        </is>
      </c>
      <c r="F2899" t="inlineStr">
        <is>
          <t>mbnt</t>
        </is>
      </c>
      <c r="G2899" t="inlineStr">
        <is>
          <t>No aplica</t>
        </is>
      </c>
      <c r="H2899" t="inlineStr"/>
      <c r="I2899" t="inlineStr">
        <is>
          <t>SQM</t>
        </is>
      </c>
    </row>
    <row r="2900">
      <c r="A2900" t="inlineStr">
        <is>
          <t>L2-19</t>
        </is>
      </c>
      <c r="B2900" t="inlineStr">
        <is>
          <t>Cota del agua subterránea</t>
        </is>
      </c>
      <c r="C2900" t="n">
        <v>3</v>
      </c>
      <c r="D2900" t="inlineStr">
        <is>
          <t>2298.373</t>
        </is>
      </c>
      <c r="E2900" t="inlineStr">
        <is>
          <t>27-07-2025 12:00:00</t>
        </is>
      </c>
      <c r="F2900" t="inlineStr">
        <is>
          <t>msnm</t>
        </is>
      </c>
      <c r="G2900" t="inlineStr">
        <is>
          <t>No aplica</t>
        </is>
      </c>
      <c r="H2900" t="inlineStr"/>
      <c r="I2900" t="inlineStr">
        <is>
          <t>SQM</t>
        </is>
      </c>
    </row>
    <row r="2901">
      <c r="A2901" t="inlineStr">
        <is>
          <t>L2-19</t>
        </is>
      </c>
      <c r="B2901" t="inlineStr">
        <is>
          <t>Profundidad del agua subterránea bajo el punto de referencia</t>
        </is>
      </c>
      <c r="C2901" t="n">
        <v>1</v>
      </c>
      <c r="D2901" t="inlineStr">
        <is>
          <t>2.811</t>
        </is>
      </c>
      <c r="E2901" t="inlineStr">
        <is>
          <t>27-07-2025 12:00:00</t>
        </is>
      </c>
      <c r="F2901" t="inlineStr">
        <is>
          <t>mbpr</t>
        </is>
      </c>
      <c r="G2901" t="inlineStr">
        <is>
          <t>No aplica</t>
        </is>
      </c>
      <c r="H2901" t="inlineStr"/>
      <c r="I2901" t="inlineStr">
        <is>
          <t>SQM</t>
        </is>
      </c>
    </row>
    <row r="2902">
      <c r="A2902" t="inlineStr">
        <is>
          <t>L2-19</t>
        </is>
      </c>
      <c r="B2902" t="inlineStr">
        <is>
          <t>Profundidad del agua subterránea bajo el nivel de terreno</t>
        </is>
      </c>
      <c r="C2902" t="n">
        <v>2</v>
      </c>
      <c r="D2902" t="n">
        <v>1.832</v>
      </c>
      <c r="E2902" t="inlineStr">
        <is>
          <t>27-07-2025 12:00:00</t>
        </is>
      </c>
      <c r="F2902" t="inlineStr">
        <is>
          <t>mbnt</t>
        </is>
      </c>
      <c r="G2902" t="inlineStr">
        <is>
          <t>No aplica</t>
        </is>
      </c>
      <c r="H2902" t="inlineStr"/>
      <c r="I2902" t="inlineStr">
        <is>
          <t>SQM</t>
        </is>
      </c>
    </row>
    <row r="2903">
      <c r="A2903" t="inlineStr">
        <is>
          <t>L2-19</t>
        </is>
      </c>
      <c r="B2903" t="inlineStr">
        <is>
          <t>Cota del agua subterránea</t>
        </is>
      </c>
      <c r="C2903" t="n">
        <v>3</v>
      </c>
      <c r="D2903" t="inlineStr">
        <is>
          <t>2298.373</t>
        </is>
      </c>
      <c r="E2903" t="inlineStr">
        <is>
          <t>16-08-2025 11:54:00</t>
        </is>
      </c>
      <c r="F2903" t="inlineStr">
        <is>
          <t>msnm</t>
        </is>
      </c>
      <c r="G2903" t="inlineStr">
        <is>
          <t>No aplica</t>
        </is>
      </c>
      <c r="H2903" t="inlineStr"/>
      <c r="I2903" t="inlineStr">
        <is>
          <t>SQM</t>
        </is>
      </c>
    </row>
    <row r="2904">
      <c r="A2904" t="inlineStr">
        <is>
          <t>L2-19</t>
        </is>
      </c>
      <c r="B2904" t="inlineStr">
        <is>
          <t>Profundidad del agua subterránea bajo el punto de referencia</t>
        </is>
      </c>
      <c r="C2904" t="n">
        <v>1</v>
      </c>
      <c r="D2904" t="inlineStr">
        <is>
          <t>2.811</t>
        </is>
      </c>
      <c r="E2904" t="inlineStr">
        <is>
          <t>16-08-2025 11:54:00</t>
        </is>
      </c>
      <c r="F2904" t="inlineStr">
        <is>
          <t>mbpr</t>
        </is>
      </c>
      <c r="G2904" t="inlineStr">
        <is>
          <t>No aplica</t>
        </is>
      </c>
      <c r="H2904" t="inlineStr"/>
      <c r="I2904" t="inlineStr">
        <is>
          <t>SQM</t>
        </is>
      </c>
    </row>
    <row r="2905">
      <c r="A2905" t="inlineStr">
        <is>
          <t>L2-19</t>
        </is>
      </c>
      <c r="B2905" t="inlineStr">
        <is>
          <t>Profundidad del agua subterránea bajo el nivel de terreno</t>
        </is>
      </c>
      <c r="C2905" t="n">
        <v>2</v>
      </c>
      <c r="D2905" t="n">
        <v>1.832</v>
      </c>
      <c r="E2905" t="inlineStr">
        <is>
          <t>16-08-2025 11:54:00</t>
        </is>
      </c>
      <c r="F2905" t="inlineStr">
        <is>
          <t>mbnt</t>
        </is>
      </c>
      <c r="G2905" t="inlineStr">
        <is>
          <t>No aplica</t>
        </is>
      </c>
      <c r="H2905" t="inlineStr"/>
      <c r="I2905" t="inlineStr">
        <is>
          <t>SQM</t>
        </is>
      </c>
    </row>
    <row r="2906">
      <c r="A2906" t="inlineStr">
        <is>
          <t>L2-19</t>
        </is>
      </c>
      <c r="B2906" t="inlineStr">
        <is>
          <t>Cota del agua subterránea</t>
        </is>
      </c>
      <c r="C2906" t="n">
        <v>3</v>
      </c>
      <c r="D2906" t="inlineStr">
        <is>
          <t>2298.357</t>
        </is>
      </c>
      <c r="E2906" t="inlineStr">
        <is>
          <t>23-09-2025 11:55:00</t>
        </is>
      </c>
      <c r="F2906" t="inlineStr">
        <is>
          <t>msnm</t>
        </is>
      </c>
      <c r="G2906" t="inlineStr">
        <is>
          <t>No aplica</t>
        </is>
      </c>
      <c r="H2906" t="inlineStr"/>
      <c r="I2906" t="inlineStr">
        <is>
          <t>SQM</t>
        </is>
      </c>
    </row>
    <row r="2907">
      <c r="A2907" t="inlineStr">
        <is>
          <t>L2-19</t>
        </is>
      </c>
      <c r="B2907" t="inlineStr">
        <is>
          <t>Profundidad del agua subterránea bajo el punto de referencia</t>
        </is>
      </c>
      <c r="C2907" t="n">
        <v>1</v>
      </c>
      <c r="D2907" t="inlineStr">
        <is>
          <t>2.827</t>
        </is>
      </c>
      <c r="E2907" t="inlineStr">
        <is>
          <t>23-09-2025 11:55:00</t>
        </is>
      </c>
      <c r="F2907" t="inlineStr">
        <is>
          <t>mbpr</t>
        </is>
      </c>
      <c r="G2907" t="inlineStr">
        <is>
          <t>No aplica</t>
        </is>
      </c>
      <c r="H2907" t="inlineStr"/>
      <c r="I2907" t="inlineStr">
        <is>
          <t>SQM</t>
        </is>
      </c>
    </row>
    <row r="2908">
      <c r="A2908" t="inlineStr">
        <is>
          <t>L2-19</t>
        </is>
      </c>
      <c r="B2908" t="inlineStr">
        <is>
          <t>Profundidad del agua subterránea bajo el nivel de terreno</t>
        </is>
      </c>
      <c r="C2908" t="n">
        <v>2</v>
      </c>
      <c r="D2908" t="n">
        <v>1.848</v>
      </c>
      <c r="E2908" t="inlineStr">
        <is>
          <t>23-09-2025 11:55:00</t>
        </is>
      </c>
      <c r="F2908" t="inlineStr">
        <is>
          <t>mbnt</t>
        </is>
      </c>
      <c r="G2908" t="inlineStr">
        <is>
          <t>No aplica</t>
        </is>
      </c>
      <c r="H2908" t="inlineStr"/>
      <c r="I2908" t="inlineStr">
        <is>
          <t>SQM</t>
        </is>
      </c>
    </row>
    <row r="2909">
      <c r="A2909" t="inlineStr">
        <is>
          <t>L2-19</t>
        </is>
      </c>
      <c r="B2909" t="inlineStr">
        <is>
          <t>Cota del agua subterránea</t>
        </is>
      </c>
      <c r="C2909" t="n">
        <v>3</v>
      </c>
      <c r="D2909" t="inlineStr">
        <is>
          <t>2298.349</t>
        </is>
      </c>
      <c r="E2909" t="inlineStr">
        <is>
          <t>18-10-2025 16:02:00</t>
        </is>
      </c>
      <c r="F2909" t="inlineStr">
        <is>
          <t>msnm</t>
        </is>
      </c>
      <c r="G2909" t="inlineStr">
        <is>
          <t>No aplica</t>
        </is>
      </c>
      <c r="H2909" t="inlineStr"/>
      <c r="I2909" t="inlineStr">
        <is>
          <t>SQM</t>
        </is>
      </c>
    </row>
    <row r="2910">
      <c r="A2910" t="inlineStr">
        <is>
          <t>L2-19</t>
        </is>
      </c>
      <c r="B2910" t="inlineStr">
        <is>
          <t>Profundidad del agua subterránea bajo el punto de referencia</t>
        </is>
      </c>
      <c r="C2910" t="n">
        <v>1</v>
      </c>
      <c r="D2910" t="inlineStr">
        <is>
          <t>2.835</t>
        </is>
      </c>
      <c r="E2910" t="inlineStr">
        <is>
          <t>18-10-2025 16:02:00</t>
        </is>
      </c>
      <c r="F2910" t="inlineStr">
        <is>
          <t>mbpr</t>
        </is>
      </c>
      <c r="G2910" t="inlineStr">
        <is>
          <t>No aplica</t>
        </is>
      </c>
      <c r="H2910" t="inlineStr"/>
      <c r="I2910" t="inlineStr">
        <is>
          <t>SQM</t>
        </is>
      </c>
    </row>
    <row r="2911">
      <c r="A2911" t="inlineStr">
        <is>
          <t>L2-19</t>
        </is>
      </c>
      <c r="B2911" t="inlineStr">
        <is>
          <t>Profundidad del agua subterránea bajo el nivel de terreno</t>
        </is>
      </c>
      <c r="C2911" t="n">
        <v>2</v>
      </c>
      <c r="D2911" t="n">
        <v>1.856</v>
      </c>
      <c r="E2911" t="inlineStr">
        <is>
          <t>18-10-2025 16:02:00</t>
        </is>
      </c>
      <c r="F2911" t="inlineStr">
        <is>
          <t>mbnt</t>
        </is>
      </c>
      <c r="G2911" t="inlineStr">
        <is>
          <t>No aplica</t>
        </is>
      </c>
      <c r="H2911" t="inlineStr"/>
      <c r="I2911" t="inlineStr">
        <is>
          <t>SQM</t>
        </is>
      </c>
    </row>
    <row r="2912">
      <c r="A2912" t="inlineStr">
        <is>
          <t>L2-19</t>
        </is>
      </c>
      <c r="B2912" t="inlineStr">
        <is>
          <t>Cota del agua subterránea</t>
        </is>
      </c>
      <c r="C2912" t="n">
        <v>3</v>
      </c>
      <c r="D2912" t="inlineStr">
        <is>
          <t>2298.343</t>
        </is>
      </c>
      <c r="E2912" t="inlineStr">
        <is>
          <t>21-11-2025 15:03:00</t>
        </is>
      </c>
      <c r="F2912" t="inlineStr">
        <is>
          <t>msnm</t>
        </is>
      </c>
      <c r="G2912" t="inlineStr">
        <is>
          <t>No aplica</t>
        </is>
      </c>
      <c r="H2912" t="inlineStr"/>
      <c r="I2912" t="inlineStr">
        <is>
          <t>SQM</t>
        </is>
      </c>
    </row>
    <row r="2913">
      <c r="A2913" t="inlineStr">
        <is>
          <t>L2-19</t>
        </is>
      </c>
      <c r="B2913" t="inlineStr">
        <is>
          <t>Profundidad del agua subterránea bajo el punto de referencia</t>
        </is>
      </c>
      <c r="C2913" t="n">
        <v>1</v>
      </c>
      <c r="D2913" t="inlineStr">
        <is>
          <t>2.841</t>
        </is>
      </c>
      <c r="E2913" t="inlineStr">
        <is>
          <t>21-11-2025 15:03:00</t>
        </is>
      </c>
      <c r="F2913" t="inlineStr">
        <is>
          <t>mbpr</t>
        </is>
      </c>
      <c r="G2913" t="inlineStr">
        <is>
          <t>No aplica</t>
        </is>
      </c>
      <c r="H2913" t="inlineStr"/>
      <c r="I2913" t="inlineStr">
        <is>
          <t>SQM</t>
        </is>
      </c>
    </row>
    <row r="2914">
      <c r="A2914" t="inlineStr">
        <is>
          <t>L2-19</t>
        </is>
      </c>
      <c r="B2914" t="inlineStr">
        <is>
          <t>Profundidad del agua subterránea bajo el nivel de terreno</t>
        </is>
      </c>
      <c r="C2914" t="n">
        <v>2</v>
      </c>
      <c r="D2914" t="n">
        <v>1.862</v>
      </c>
      <c r="E2914" t="inlineStr">
        <is>
          <t>21-11-2025 15:03:00</t>
        </is>
      </c>
      <c r="F2914" t="inlineStr">
        <is>
          <t>mbnt</t>
        </is>
      </c>
      <c r="G2914" t="inlineStr">
        <is>
          <t>No aplica</t>
        </is>
      </c>
      <c r="H2914" t="inlineStr"/>
      <c r="I2914" t="inlineStr">
        <is>
          <t>SQM</t>
        </is>
      </c>
    </row>
    <row r="2915">
      <c r="A2915" t="inlineStr">
        <is>
          <t>L2-19</t>
        </is>
      </c>
      <c r="B2915" t="inlineStr">
        <is>
          <t>Cota del agua subterránea</t>
        </is>
      </c>
      <c r="C2915" t="n">
        <v>3</v>
      </c>
      <c r="D2915" t="inlineStr">
        <is>
          <t>2298.341</t>
        </is>
      </c>
      <c r="E2915" t="inlineStr">
        <is>
          <t>13-12-2025 12:17:00</t>
        </is>
      </c>
      <c r="F2915" t="inlineStr">
        <is>
          <t>msnm</t>
        </is>
      </c>
      <c r="G2915" t="inlineStr">
        <is>
          <t>No aplica</t>
        </is>
      </c>
      <c r="H2915" t="inlineStr"/>
      <c r="I2915" t="inlineStr">
        <is>
          <t>SQM</t>
        </is>
      </c>
    </row>
    <row r="2916">
      <c r="A2916" t="inlineStr">
        <is>
          <t>L2-19</t>
        </is>
      </c>
      <c r="B2916" t="inlineStr">
        <is>
          <t>Profundidad del agua subterránea bajo el punto de referencia</t>
        </is>
      </c>
      <c r="C2916" t="n">
        <v>1</v>
      </c>
      <c r="D2916" t="inlineStr">
        <is>
          <t>2.843</t>
        </is>
      </c>
      <c r="E2916" t="inlineStr">
        <is>
          <t>13-12-2025 12:17:00</t>
        </is>
      </c>
      <c r="F2916" t="inlineStr">
        <is>
          <t>mbpr</t>
        </is>
      </c>
      <c r="G2916" t="inlineStr">
        <is>
          <t>No aplica</t>
        </is>
      </c>
      <c r="H2916" t="inlineStr"/>
      <c r="I2916" t="inlineStr">
        <is>
          <t>SQM</t>
        </is>
      </c>
    </row>
    <row r="2917">
      <c r="A2917" t="inlineStr">
        <is>
          <t>L2-19</t>
        </is>
      </c>
      <c r="B2917" t="inlineStr">
        <is>
          <t>Profundidad del agua subterránea bajo el nivel de terreno</t>
        </is>
      </c>
      <c r="C2917" t="n">
        <v>2</v>
      </c>
      <c r="D2917" t="n">
        <v>1.864</v>
      </c>
      <c r="E2917" t="inlineStr">
        <is>
          <t>13-12-2025 12:17:00</t>
        </is>
      </c>
      <c r="F2917" t="inlineStr">
        <is>
          <t>mbnt</t>
        </is>
      </c>
      <c r="G2917" t="inlineStr">
        <is>
          <t>No aplica</t>
        </is>
      </c>
      <c r="H2917" t="inlineStr"/>
      <c r="I2917" t="inlineStr">
        <is>
          <t>SQM</t>
        </is>
      </c>
    </row>
    <row r="2918">
      <c r="A2918" t="inlineStr">
        <is>
          <t>L2-2</t>
        </is>
      </c>
      <c r="B2918" t="inlineStr">
        <is>
          <t>Cota del agua subterránea</t>
        </is>
      </c>
      <c r="C2918" t="n">
        <v>3</v>
      </c>
      <c r="D2918" t="inlineStr">
        <is>
          <t>2323.979</t>
        </is>
      </c>
      <c r="E2918" t="inlineStr">
        <is>
          <t>14-07-2025 11:58:00</t>
        </is>
      </c>
      <c r="F2918" t="inlineStr">
        <is>
          <t>msnm</t>
        </is>
      </c>
      <c r="G2918" t="inlineStr">
        <is>
          <t>No aplica</t>
        </is>
      </c>
      <c r="H2918" t="inlineStr"/>
      <c r="I2918" t="inlineStr">
        <is>
          <t>SQM</t>
        </is>
      </c>
    </row>
    <row r="2919">
      <c r="A2919" t="inlineStr">
        <is>
          <t>L2-2</t>
        </is>
      </c>
      <c r="B2919" t="inlineStr">
        <is>
          <t>Profundidad del agua subterránea bajo el punto de referencia</t>
        </is>
      </c>
      <c r="C2919" t="n">
        <v>1</v>
      </c>
      <c r="D2919" t="inlineStr">
        <is>
          <t>94.518</t>
        </is>
      </c>
      <c r="E2919" t="inlineStr">
        <is>
          <t>14-07-2025 11:58:00</t>
        </is>
      </c>
      <c r="F2919" t="inlineStr">
        <is>
          <t>mbpr</t>
        </is>
      </c>
      <c r="G2919" t="inlineStr">
        <is>
          <t>No aplica</t>
        </is>
      </c>
      <c r="H2919" t="inlineStr"/>
      <c r="I2919" t="inlineStr">
        <is>
          <t>SQM</t>
        </is>
      </c>
    </row>
    <row r="2920">
      <c r="A2920" t="inlineStr">
        <is>
          <t>L2-2</t>
        </is>
      </c>
      <c r="B2920" t="inlineStr">
        <is>
          <t>Profundidad del agua subterránea bajo el nivel de terreno</t>
        </is>
      </c>
      <c r="C2920" t="n">
        <v>2</v>
      </c>
      <c r="D2920" t="n">
        <v>94.148</v>
      </c>
      <c r="E2920" t="inlineStr">
        <is>
          <t>14-07-2025 11:58:00</t>
        </is>
      </c>
      <c r="F2920" t="inlineStr">
        <is>
          <t>mbnt</t>
        </is>
      </c>
      <c r="G2920" t="inlineStr">
        <is>
          <t>No aplica</t>
        </is>
      </c>
      <c r="H2920" t="inlineStr"/>
      <c r="I2920" t="inlineStr">
        <is>
          <t>SQM</t>
        </is>
      </c>
    </row>
    <row r="2921">
      <c r="A2921" t="inlineStr">
        <is>
          <t>L2-2</t>
        </is>
      </c>
      <c r="B2921" t="inlineStr">
        <is>
          <t>Cota del agua subterránea</t>
        </is>
      </c>
      <c r="C2921" t="n">
        <v>3</v>
      </c>
      <c r="D2921" t="inlineStr">
        <is>
          <t>2323.983</t>
        </is>
      </c>
      <c r="E2921" t="inlineStr">
        <is>
          <t>11-08-2025 11:02:00</t>
        </is>
      </c>
      <c r="F2921" t="inlineStr">
        <is>
          <t>msnm</t>
        </is>
      </c>
      <c r="G2921" t="inlineStr">
        <is>
          <t>No aplica</t>
        </is>
      </c>
      <c r="H2921" t="inlineStr"/>
      <c r="I2921" t="inlineStr">
        <is>
          <t>SQM</t>
        </is>
      </c>
    </row>
    <row r="2922">
      <c r="A2922" t="inlineStr">
        <is>
          <t>L2-2</t>
        </is>
      </c>
      <c r="B2922" t="inlineStr">
        <is>
          <t>Profundidad del agua subterránea bajo el punto de referencia</t>
        </is>
      </c>
      <c r="C2922" t="n">
        <v>1</v>
      </c>
      <c r="D2922" t="inlineStr">
        <is>
          <t>94.514</t>
        </is>
      </c>
      <c r="E2922" t="inlineStr">
        <is>
          <t>11-08-2025 11:02:00</t>
        </is>
      </c>
      <c r="F2922" t="inlineStr">
        <is>
          <t>mbpr</t>
        </is>
      </c>
      <c r="G2922" t="inlineStr">
        <is>
          <t>No aplica</t>
        </is>
      </c>
      <c r="H2922" t="inlineStr"/>
      <c r="I2922" t="inlineStr">
        <is>
          <t>SQM</t>
        </is>
      </c>
    </row>
    <row r="2923">
      <c r="A2923" t="inlineStr">
        <is>
          <t>L2-2</t>
        </is>
      </c>
      <c r="B2923" t="inlineStr">
        <is>
          <t>Profundidad del agua subterránea bajo el nivel de terreno</t>
        </is>
      </c>
      <c r="C2923" t="n">
        <v>2</v>
      </c>
      <c r="D2923" t="n">
        <v>94.14400000000001</v>
      </c>
      <c r="E2923" t="inlineStr">
        <is>
          <t>11-08-2025 11:02:00</t>
        </is>
      </c>
      <c r="F2923" t="inlineStr">
        <is>
          <t>mbnt</t>
        </is>
      </c>
      <c r="G2923" t="inlineStr">
        <is>
          <t>No aplica</t>
        </is>
      </c>
      <c r="H2923" t="inlineStr"/>
      <c r="I2923" t="inlineStr">
        <is>
          <t>SQM</t>
        </is>
      </c>
    </row>
    <row r="2924">
      <c r="A2924" t="inlineStr">
        <is>
          <t>L2-2</t>
        </is>
      </c>
      <c r="B2924" t="inlineStr">
        <is>
          <t>Cota del agua subterránea</t>
        </is>
      </c>
      <c r="C2924" t="n">
        <v>3</v>
      </c>
      <c r="D2924" t="inlineStr">
        <is>
          <t>2323.962</t>
        </is>
      </c>
      <c r="E2924" t="inlineStr">
        <is>
          <t>11-09-2025 11:09:00</t>
        </is>
      </c>
      <c r="F2924" t="inlineStr">
        <is>
          <t>msnm</t>
        </is>
      </c>
      <c r="G2924" t="inlineStr">
        <is>
          <t>No aplica</t>
        </is>
      </c>
      <c r="H2924" t="inlineStr"/>
      <c r="I2924" t="inlineStr">
        <is>
          <t>SQM</t>
        </is>
      </c>
    </row>
    <row r="2925">
      <c r="A2925" t="inlineStr">
        <is>
          <t>L2-2</t>
        </is>
      </c>
      <c r="B2925" t="inlineStr">
        <is>
          <t>Profundidad del agua subterránea bajo el punto de referencia</t>
        </is>
      </c>
      <c r="C2925" t="n">
        <v>1</v>
      </c>
      <c r="D2925" t="inlineStr">
        <is>
          <t>94.535</t>
        </is>
      </c>
      <c r="E2925" t="inlineStr">
        <is>
          <t>11-09-2025 11:09:00</t>
        </is>
      </c>
      <c r="F2925" t="inlineStr">
        <is>
          <t>mbpr</t>
        </is>
      </c>
      <c r="G2925" t="inlineStr">
        <is>
          <t>No aplica</t>
        </is>
      </c>
      <c r="H2925" t="inlineStr"/>
      <c r="I2925" t="inlineStr">
        <is>
          <t>SQM</t>
        </is>
      </c>
    </row>
    <row r="2926">
      <c r="A2926" t="inlineStr">
        <is>
          <t>L2-2</t>
        </is>
      </c>
      <c r="B2926" t="inlineStr">
        <is>
          <t>Profundidad del agua subterránea bajo el nivel de terreno</t>
        </is>
      </c>
      <c r="C2926" t="n">
        <v>2</v>
      </c>
      <c r="D2926" t="n">
        <v>94.16500000000001</v>
      </c>
      <c r="E2926" t="inlineStr">
        <is>
          <t>11-09-2025 11:09:00</t>
        </is>
      </c>
      <c r="F2926" t="inlineStr">
        <is>
          <t>mbnt</t>
        </is>
      </c>
      <c r="G2926" t="inlineStr">
        <is>
          <t>No aplica</t>
        </is>
      </c>
      <c r="H2926" t="inlineStr"/>
      <c r="I2926" t="inlineStr">
        <is>
          <t>SQM</t>
        </is>
      </c>
    </row>
    <row r="2927">
      <c r="A2927" t="inlineStr">
        <is>
          <t>L2-2</t>
        </is>
      </c>
      <c r="B2927" t="inlineStr">
        <is>
          <t>Cota del agua subterránea</t>
        </is>
      </c>
      <c r="C2927" t="n">
        <v>3</v>
      </c>
      <c r="D2927" t="inlineStr">
        <is>
          <t>2323.972</t>
        </is>
      </c>
      <c r="E2927" t="inlineStr">
        <is>
          <t>13-10-2025 09:32:00</t>
        </is>
      </c>
      <c r="F2927" t="inlineStr">
        <is>
          <t>msnm</t>
        </is>
      </c>
      <c r="G2927" t="inlineStr">
        <is>
          <t>No aplica</t>
        </is>
      </c>
      <c r="H2927" t="inlineStr"/>
      <c r="I2927" t="inlineStr">
        <is>
          <t>SQM</t>
        </is>
      </c>
    </row>
    <row r="2928">
      <c r="A2928" t="inlineStr">
        <is>
          <t>L2-2</t>
        </is>
      </c>
      <c r="B2928" t="inlineStr">
        <is>
          <t>Profundidad del agua subterránea bajo el punto de referencia</t>
        </is>
      </c>
      <c r="C2928" t="n">
        <v>1</v>
      </c>
      <c r="D2928" t="inlineStr">
        <is>
          <t>94.525</t>
        </is>
      </c>
      <c r="E2928" t="inlineStr">
        <is>
          <t>13-10-2025 09:32:00</t>
        </is>
      </c>
      <c r="F2928" t="inlineStr">
        <is>
          <t>mbpr</t>
        </is>
      </c>
      <c r="G2928" t="inlineStr">
        <is>
          <t>No aplica</t>
        </is>
      </c>
      <c r="H2928" t="inlineStr"/>
      <c r="I2928" t="inlineStr">
        <is>
          <t>SQM</t>
        </is>
      </c>
    </row>
    <row r="2929">
      <c r="A2929" t="inlineStr">
        <is>
          <t>L2-2</t>
        </is>
      </c>
      <c r="B2929" t="inlineStr">
        <is>
          <t>Profundidad del agua subterránea bajo el nivel de terreno</t>
        </is>
      </c>
      <c r="C2929" t="n">
        <v>2</v>
      </c>
      <c r="D2929" t="n">
        <v>94.155</v>
      </c>
      <c r="E2929" t="inlineStr">
        <is>
          <t>13-10-2025 09:32:00</t>
        </is>
      </c>
      <c r="F2929" t="inlineStr">
        <is>
          <t>mbnt</t>
        </is>
      </c>
      <c r="G2929" t="inlineStr">
        <is>
          <t>No aplica</t>
        </is>
      </c>
      <c r="H2929" t="inlineStr"/>
      <c r="I2929" t="inlineStr">
        <is>
          <t>SQM</t>
        </is>
      </c>
    </row>
    <row r="2930">
      <c r="A2930" t="inlineStr">
        <is>
          <t>L2-2</t>
        </is>
      </c>
      <c r="B2930" t="inlineStr">
        <is>
          <t>Cota del agua subterránea</t>
        </is>
      </c>
      <c r="C2930" t="n">
        <v>3</v>
      </c>
      <c r="D2930" t="inlineStr">
        <is>
          <t>2323.998</t>
        </is>
      </c>
      <c r="E2930" t="inlineStr">
        <is>
          <t>10-11-2025 11:07:00</t>
        </is>
      </c>
      <c r="F2930" t="inlineStr">
        <is>
          <t>msnm</t>
        </is>
      </c>
      <c r="G2930" t="inlineStr">
        <is>
          <t>No aplica</t>
        </is>
      </c>
      <c r="H2930" t="inlineStr"/>
      <c r="I2930" t="inlineStr">
        <is>
          <t>SQM</t>
        </is>
      </c>
    </row>
    <row r="2931">
      <c r="A2931" t="inlineStr">
        <is>
          <t>L2-2</t>
        </is>
      </c>
      <c r="B2931" t="inlineStr">
        <is>
          <t>Profundidad del agua subterránea bajo el punto de referencia</t>
        </is>
      </c>
      <c r="C2931" t="n">
        <v>1</v>
      </c>
      <c r="D2931" t="inlineStr">
        <is>
          <t>94.499</t>
        </is>
      </c>
      <c r="E2931" t="inlineStr">
        <is>
          <t>10-11-2025 11:07:00</t>
        </is>
      </c>
      <c r="F2931" t="inlineStr">
        <is>
          <t>mbpr</t>
        </is>
      </c>
      <c r="G2931" t="inlineStr">
        <is>
          <t>No aplica</t>
        </is>
      </c>
      <c r="H2931" t="inlineStr"/>
      <c r="I2931" t="inlineStr">
        <is>
          <t>SQM</t>
        </is>
      </c>
    </row>
    <row r="2932">
      <c r="A2932" t="inlineStr">
        <is>
          <t>L2-2</t>
        </is>
      </c>
      <c r="B2932" t="inlineStr">
        <is>
          <t>Profundidad del agua subterránea bajo el nivel de terreno</t>
        </is>
      </c>
      <c r="C2932" t="n">
        <v>2</v>
      </c>
      <c r="D2932" t="n">
        <v>94.129</v>
      </c>
      <c r="E2932" t="inlineStr">
        <is>
          <t>10-11-2025 11:07:00</t>
        </is>
      </c>
      <c r="F2932" t="inlineStr">
        <is>
          <t>mbnt</t>
        </is>
      </c>
      <c r="G2932" t="inlineStr">
        <is>
          <t>No aplica</t>
        </is>
      </c>
      <c r="H2932" t="inlineStr"/>
      <c r="I2932" t="inlineStr">
        <is>
          <t>SQM</t>
        </is>
      </c>
    </row>
    <row r="2933">
      <c r="A2933" t="inlineStr">
        <is>
          <t>L2-2</t>
        </is>
      </c>
      <c r="B2933" t="inlineStr">
        <is>
          <t>Cota del agua subterránea</t>
        </is>
      </c>
      <c r="C2933" t="n">
        <v>3</v>
      </c>
      <c r="D2933" t="inlineStr">
        <is>
          <t>2324.008</t>
        </is>
      </c>
      <c r="E2933" t="inlineStr">
        <is>
          <t>12-12-2025 10:54:00</t>
        </is>
      </c>
      <c r="F2933" t="inlineStr">
        <is>
          <t>msnm</t>
        </is>
      </c>
      <c r="G2933" t="inlineStr">
        <is>
          <t>No aplica</t>
        </is>
      </c>
      <c r="H2933" t="inlineStr"/>
      <c r="I2933" t="inlineStr">
        <is>
          <t>SQM</t>
        </is>
      </c>
    </row>
    <row r="2934">
      <c r="A2934" t="inlineStr">
        <is>
          <t>L2-2</t>
        </is>
      </c>
      <c r="B2934" t="inlineStr">
        <is>
          <t>Profundidad del agua subterránea bajo el punto de referencia</t>
        </is>
      </c>
      <c r="C2934" t="n">
        <v>1</v>
      </c>
      <c r="D2934" t="inlineStr">
        <is>
          <t>94.489</t>
        </is>
      </c>
      <c r="E2934" t="inlineStr">
        <is>
          <t>12-12-2025 10:54:00</t>
        </is>
      </c>
      <c r="F2934" t="inlineStr">
        <is>
          <t>mbpr</t>
        </is>
      </c>
      <c r="G2934" t="inlineStr">
        <is>
          <t>No aplica</t>
        </is>
      </c>
      <c r="H2934" t="inlineStr"/>
      <c r="I2934" t="inlineStr">
        <is>
          <t>SQM</t>
        </is>
      </c>
    </row>
    <row r="2935">
      <c r="A2935" t="inlineStr">
        <is>
          <t>L2-2</t>
        </is>
      </c>
      <c r="B2935" t="inlineStr">
        <is>
          <t>Profundidad del agua subterránea bajo el nivel de terreno</t>
        </is>
      </c>
      <c r="C2935" t="n">
        <v>2</v>
      </c>
      <c r="D2935" t="n">
        <v>94.119</v>
      </c>
      <c r="E2935" t="inlineStr">
        <is>
          <t>12-12-2025 10:54:00</t>
        </is>
      </c>
      <c r="F2935" t="inlineStr">
        <is>
          <t>mbnt</t>
        </is>
      </c>
      <c r="G2935" t="inlineStr">
        <is>
          <t>No aplica</t>
        </is>
      </c>
      <c r="H2935" t="inlineStr"/>
      <c r="I2935" t="inlineStr">
        <is>
          <t>SQM</t>
        </is>
      </c>
    </row>
    <row r="2936">
      <c r="A2936" t="inlineStr">
        <is>
          <t>L2-20</t>
        </is>
      </c>
      <c r="B2936" t="inlineStr">
        <is>
          <t>Cota del agua subterránea</t>
        </is>
      </c>
      <c r="C2936" t="n">
        <v>3</v>
      </c>
      <c r="D2936" t="inlineStr">
        <is>
          <t>2298.291</t>
        </is>
      </c>
      <c r="E2936" t="inlineStr">
        <is>
          <t>27-07-2025 11:31:00</t>
        </is>
      </c>
      <c r="F2936" t="inlineStr">
        <is>
          <t>msnm</t>
        </is>
      </c>
      <c r="G2936" t="inlineStr">
        <is>
          <t>No aplica</t>
        </is>
      </c>
      <c r="H2936" t="inlineStr"/>
      <c r="I2936" t="inlineStr">
        <is>
          <t>SQM</t>
        </is>
      </c>
    </row>
    <row r="2937">
      <c r="A2937" t="inlineStr">
        <is>
          <t>L2-20</t>
        </is>
      </c>
      <c r="B2937" t="inlineStr">
        <is>
          <t>Profundidad del agua subterránea bajo el punto de referencia</t>
        </is>
      </c>
      <c r="C2937" t="n">
        <v>1</v>
      </c>
      <c r="D2937" t="inlineStr">
        <is>
          <t>2.972</t>
        </is>
      </c>
      <c r="E2937" t="inlineStr">
        <is>
          <t>27-07-2025 11:31:00</t>
        </is>
      </c>
      <c r="F2937" t="inlineStr">
        <is>
          <t>mbpr</t>
        </is>
      </c>
      <c r="G2937" t="inlineStr">
        <is>
          <t>No aplica</t>
        </is>
      </c>
      <c r="H2937" t="inlineStr"/>
      <c r="I2937" t="inlineStr">
        <is>
          <t>SQM</t>
        </is>
      </c>
    </row>
    <row r="2938">
      <c r="A2938" t="inlineStr">
        <is>
          <t>L2-20</t>
        </is>
      </c>
      <c r="B2938" t="inlineStr">
        <is>
          <t>Profundidad del agua subterránea bajo el nivel de terreno</t>
        </is>
      </c>
      <c r="C2938" t="n">
        <v>2</v>
      </c>
      <c r="D2938" t="n">
        <v>2.008</v>
      </c>
      <c r="E2938" t="inlineStr">
        <is>
          <t>27-07-2025 11:31:00</t>
        </is>
      </c>
      <c r="F2938" t="inlineStr">
        <is>
          <t>mbnt</t>
        </is>
      </c>
      <c r="G2938" t="inlineStr">
        <is>
          <t>No aplica</t>
        </is>
      </c>
      <c r="H2938" t="inlineStr"/>
      <c r="I2938" t="inlineStr">
        <is>
          <t>SQM</t>
        </is>
      </c>
    </row>
    <row r="2939">
      <c r="A2939" t="inlineStr">
        <is>
          <t>L2-20</t>
        </is>
      </c>
      <c r="B2939" t="inlineStr">
        <is>
          <t>Cota del agua subterránea</t>
        </is>
      </c>
      <c r="C2939" t="n">
        <v>3</v>
      </c>
      <c r="D2939" t="inlineStr">
        <is>
          <t>2298.291</t>
        </is>
      </c>
      <c r="E2939" t="inlineStr">
        <is>
          <t>16-08-2025 11:24:00</t>
        </is>
      </c>
      <c r="F2939" t="inlineStr">
        <is>
          <t>msnm</t>
        </is>
      </c>
      <c r="G2939" t="inlineStr">
        <is>
          <t>No aplica</t>
        </is>
      </c>
      <c r="H2939" t="inlineStr"/>
      <c r="I2939" t="inlineStr">
        <is>
          <t>SQM</t>
        </is>
      </c>
    </row>
    <row r="2940">
      <c r="A2940" t="inlineStr">
        <is>
          <t>L2-20</t>
        </is>
      </c>
      <c r="B2940" t="inlineStr">
        <is>
          <t>Profundidad del agua subterránea bajo el punto de referencia</t>
        </is>
      </c>
      <c r="C2940" t="n">
        <v>1</v>
      </c>
      <c r="D2940" t="inlineStr">
        <is>
          <t>2.972</t>
        </is>
      </c>
      <c r="E2940" t="inlineStr">
        <is>
          <t>16-08-2025 11:24:00</t>
        </is>
      </c>
      <c r="F2940" t="inlineStr">
        <is>
          <t>mbpr</t>
        </is>
      </c>
      <c r="G2940" t="inlineStr">
        <is>
          <t>No aplica</t>
        </is>
      </c>
      <c r="H2940" t="inlineStr"/>
      <c r="I2940" t="inlineStr">
        <is>
          <t>SQM</t>
        </is>
      </c>
    </row>
    <row r="2941">
      <c r="A2941" t="inlineStr">
        <is>
          <t>L2-20</t>
        </is>
      </c>
      <c r="B2941" t="inlineStr">
        <is>
          <t>Profundidad del agua subterránea bajo el nivel de terreno</t>
        </is>
      </c>
      <c r="C2941" t="n">
        <v>2</v>
      </c>
      <c r="D2941" t="n">
        <v>2.008</v>
      </c>
      <c r="E2941" t="inlineStr">
        <is>
          <t>16-08-2025 11:24:00</t>
        </is>
      </c>
      <c r="F2941" t="inlineStr">
        <is>
          <t>mbnt</t>
        </is>
      </c>
      <c r="G2941" t="inlineStr">
        <is>
          <t>No aplica</t>
        </is>
      </c>
      <c r="H2941" t="inlineStr"/>
      <c r="I2941" t="inlineStr">
        <is>
          <t>SQM</t>
        </is>
      </c>
    </row>
    <row r="2942">
      <c r="A2942" t="inlineStr">
        <is>
          <t>L2-20</t>
        </is>
      </c>
      <c r="B2942" t="inlineStr">
        <is>
          <t>Cota del agua subterránea</t>
        </is>
      </c>
      <c r="C2942" t="n">
        <v>3</v>
      </c>
      <c r="D2942" t="inlineStr">
        <is>
          <t>2298.275</t>
        </is>
      </c>
      <c r="E2942" t="inlineStr">
        <is>
          <t>23-09-2025 11:38:00</t>
        </is>
      </c>
      <c r="F2942" t="inlineStr">
        <is>
          <t>msnm</t>
        </is>
      </c>
      <c r="G2942" t="inlineStr">
        <is>
          <t>No aplica</t>
        </is>
      </c>
      <c r="H2942" t="inlineStr"/>
      <c r="I2942" t="inlineStr">
        <is>
          <t>SQM</t>
        </is>
      </c>
    </row>
    <row r="2943">
      <c r="A2943" t="inlineStr">
        <is>
          <t>L2-20</t>
        </is>
      </c>
      <c r="B2943" t="inlineStr">
        <is>
          <t>Profundidad del agua subterránea bajo el punto de referencia</t>
        </is>
      </c>
      <c r="C2943" t="n">
        <v>1</v>
      </c>
      <c r="D2943" t="inlineStr">
        <is>
          <t>2.988</t>
        </is>
      </c>
      <c r="E2943" t="inlineStr">
        <is>
          <t>23-09-2025 11:38:00</t>
        </is>
      </c>
      <c r="F2943" t="inlineStr">
        <is>
          <t>mbpr</t>
        </is>
      </c>
      <c r="G2943" t="inlineStr">
        <is>
          <t>No aplica</t>
        </is>
      </c>
      <c r="H2943" t="inlineStr"/>
      <c r="I2943" t="inlineStr">
        <is>
          <t>SQM</t>
        </is>
      </c>
    </row>
    <row r="2944">
      <c r="A2944" t="inlineStr">
        <is>
          <t>L2-20</t>
        </is>
      </c>
      <c r="B2944" t="inlineStr">
        <is>
          <t>Profundidad del agua subterránea bajo el nivel de terreno</t>
        </is>
      </c>
      <c r="C2944" t="n">
        <v>2</v>
      </c>
      <c r="D2944" t="n">
        <v>2.024</v>
      </c>
      <c r="E2944" t="inlineStr">
        <is>
          <t>23-09-2025 11:38:00</t>
        </is>
      </c>
      <c r="F2944" t="inlineStr">
        <is>
          <t>mbnt</t>
        </is>
      </c>
      <c r="G2944" t="inlineStr">
        <is>
          <t>No aplica</t>
        </is>
      </c>
      <c r="H2944" t="inlineStr"/>
      <c r="I2944" t="inlineStr">
        <is>
          <t>SQM</t>
        </is>
      </c>
    </row>
    <row r="2945">
      <c r="A2945" t="inlineStr">
        <is>
          <t>L2-20</t>
        </is>
      </c>
      <c r="B2945" t="inlineStr">
        <is>
          <t>Cota del agua subterránea</t>
        </is>
      </c>
      <c r="C2945" t="n">
        <v>3</v>
      </c>
      <c r="D2945" t="inlineStr">
        <is>
          <t>2298.269</t>
        </is>
      </c>
      <c r="E2945" t="inlineStr">
        <is>
          <t>18-10-2025 15:24:00</t>
        </is>
      </c>
      <c r="F2945" t="inlineStr">
        <is>
          <t>msnm</t>
        </is>
      </c>
      <c r="G2945" t="inlineStr">
        <is>
          <t>No aplica</t>
        </is>
      </c>
      <c r="H2945" t="inlineStr"/>
      <c r="I2945" t="inlineStr">
        <is>
          <t>SQM</t>
        </is>
      </c>
    </row>
    <row r="2946">
      <c r="A2946" t="inlineStr">
        <is>
          <t>L2-20</t>
        </is>
      </c>
      <c r="B2946" t="inlineStr">
        <is>
          <t>Profundidad del agua subterránea bajo el punto de referencia</t>
        </is>
      </c>
      <c r="C2946" t="n">
        <v>1</v>
      </c>
      <c r="D2946" t="inlineStr">
        <is>
          <t>2.994</t>
        </is>
      </c>
      <c r="E2946" t="inlineStr">
        <is>
          <t>18-10-2025 15:24:00</t>
        </is>
      </c>
      <c r="F2946" t="inlineStr">
        <is>
          <t>mbpr</t>
        </is>
      </c>
      <c r="G2946" t="inlineStr">
        <is>
          <t>No aplica</t>
        </is>
      </c>
      <c r="H2946" t="inlineStr"/>
      <c r="I2946" t="inlineStr">
        <is>
          <t>SQM</t>
        </is>
      </c>
    </row>
    <row r="2947">
      <c r="A2947" t="inlineStr">
        <is>
          <t>L2-20</t>
        </is>
      </c>
      <c r="B2947" t="inlineStr">
        <is>
          <t>Profundidad del agua subterránea bajo el nivel de terreno</t>
        </is>
      </c>
      <c r="C2947" t="n">
        <v>2</v>
      </c>
      <c r="D2947" t="n">
        <v>2.03</v>
      </c>
      <c r="E2947" t="inlineStr">
        <is>
          <t>18-10-2025 15:24:00</t>
        </is>
      </c>
      <c r="F2947" t="inlineStr">
        <is>
          <t>mbnt</t>
        </is>
      </c>
      <c r="G2947" t="inlineStr">
        <is>
          <t>No aplica</t>
        </is>
      </c>
      <c r="H2947" t="inlineStr"/>
      <c r="I2947" t="inlineStr">
        <is>
          <t>SQM</t>
        </is>
      </c>
    </row>
    <row r="2948">
      <c r="A2948" t="inlineStr">
        <is>
          <t>L2-20</t>
        </is>
      </c>
      <c r="B2948" t="inlineStr">
        <is>
          <t>Cota del agua subterránea</t>
        </is>
      </c>
      <c r="C2948" t="n">
        <v>3</v>
      </c>
      <c r="D2948" t="inlineStr">
        <is>
          <t>2298.265</t>
        </is>
      </c>
      <c r="E2948" t="inlineStr">
        <is>
          <t>23-11-2025 15:46:00</t>
        </is>
      </c>
      <c r="F2948" t="inlineStr">
        <is>
          <t>msnm</t>
        </is>
      </c>
      <c r="G2948" t="inlineStr">
        <is>
          <t>No aplica</t>
        </is>
      </c>
      <c r="H2948" t="inlineStr"/>
      <c r="I2948" t="inlineStr">
        <is>
          <t>SQM</t>
        </is>
      </c>
    </row>
    <row r="2949">
      <c r="A2949" t="inlineStr">
        <is>
          <t>L2-20</t>
        </is>
      </c>
      <c r="B2949" t="inlineStr">
        <is>
          <t>Profundidad del agua subterránea bajo el punto de referencia</t>
        </is>
      </c>
      <c r="C2949" t="n">
        <v>1</v>
      </c>
      <c r="D2949" t="inlineStr">
        <is>
          <t>2.998</t>
        </is>
      </c>
      <c r="E2949" t="inlineStr">
        <is>
          <t>23-11-2025 15:46:00</t>
        </is>
      </c>
      <c r="F2949" t="inlineStr">
        <is>
          <t>mbpr</t>
        </is>
      </c>
      <c r="G2949" t="inlineStr">
        <is>
          <t>No aplica</t>
        </is>
      </c>
      <c r="H2949" t="inlineStr"/>
      <c r="I2949" t="inlineStr">
        <is>
          <t>SQM</t>
        </is>
      </c>
    </row>
    <row r="2950">
      <c r="A2950" t="inlineStr">
        <is>
          <t>L2-20</t>
        </is>
      </c>
      <c r="B2950" t="inlineStr">
        <is>
          <t>Profundidad del agua subterránea bajo el nivel de terreno</t>
        </is>
      </c>
      <c r="C2950" t="n">
        <v>2</v>
      </c>
      <c r="D2950" t="n">
        <v>2.034</v>
      </c>
      <c r="E2950" t="inlineStr">
        <is>
          <t>23-11-2025 15:46:00</t>
        </is>
      </c>
      <c r="F2950" t="inlineStr">
        <is>
          <t>mbnt</t>
        </is>
      </c>
      <c r="G2950" t="inlineStr">
        <is>
          <t>No aplica</t>
        </is>
      </c>
      <c r="H2950" t="inlineStr"/>
      <c r="I2950" t="inlineStr">
        <is>
          <t>SQM</t>
        </is>
      </c>
    </row>
    <row r="2951">
      <c r="A2951" t="inlineStr">
        <is>
          <t>L2-20</t>
        </is>
      </c>
      <c r="B2951" t="inlineStr">
        <is>
          <t>Cota del agua subterránea</t>
        </is>
      </c>
      <c r="C2951" t="n">
        <v>3</v>
      </c>
      <c r="D2951" t="inlineStr">
        <is>
          <t>2298.252</t>
        </is>
      </c>
      <c r="E2951" t="inlineStr">
        <is>
          <t>15-12-2025 11:37:00</t>
        </is>
      </c>
      <c r="F2951" t="inlineStr">
        <is>
          <t>msnm</t>
        </is>
      </c>
      <c r="G2951" t="inlineStr">
        <is>
          <t>No aplica</t>
        </is>
      </c>
      <c r="H2951" t="inlineStr"/>
      <c r="I2951" t="inlineStr">
        <is>
          <t>SQM</t>
        </is>
      </c>
    </row>
    <row r="2952">
      <c r="A2952" t="inlineStr">
        <is>
          <t>L2-20</t>
        </is>
      </c>
      <c r="B2952" t="inlineStr">
        <is>
          <t>Profundidad del agua subterránea bajo el punto de referencia</t>
        </is>
      </c>
      <c r="C2952" t="n">
        <v>1</v>
      </c>
      <c r="D2952" t="inlineStr">
        <is>
          <t>3.011</t>
        </is>
      </c>
      <c r="E2952" t="inlineStr">
        <is>
          <t>15-12-2025 11:37:00</t>
        </is>
      </c>
      <c r="F2952" t="inlineStr">
        <is>
          <t>mbpr</t>
        </is>
      </c>
      <c r="G2952" t="inlineStr">
        <is>
          <t>No aplica</t>
        </is>
      </c>
      <c r="H2952" t="inlineStr"/>
      <c r="I2952" t="inlineStr">
        <is>
          <t>SQM</t>
        </is>
      </c>
    </row>
    <row r="2953">
      <c r="A2953" t="inlineStr">
        <is>
          <t>L2-20</t>
        </is>
      </c>
      <c r="B2953" t="inlineStr">
        <is>
          <t>Profundidad del agua subterránea bajo el nivel de terreno</t>
        </is>
      </c>
      <c r="C2953" t="n">
        <v>2</v>
      </c>
      <c r="D2953" t="n">
        <v>2.047</v>
      </c>
      <c r="E2953" t="inlineStr">
        <is>
          <t>15-12-2025 11:37:00</t>
        </is>
      </c>
      <c r="F2953" t="inlineStr">
        <is>
          <t>mbnt</t>
        </is>
      </c>
      <c r="G2953" t="inlineStr">
        <is>
          <t>No aplica</t>
        </is>
      </c>
      <c r="H2953" t="inlineStr"/>
      <c r="I2953" t="inlineStr">
        <is>
          <t>SQM</t>
        </is>
      </c>
    </row>
    <row r="2954">
      <c r="A2954" t="inlineStr">
        <is>
          <t>L2-21</t>
        </is>
      </c>
      <c r="B2954" t="inlineStr">
        <is>
          <t>Cota del agua subterránea</t>
        </is>
      </c>
      <c r="C2954" t="n">
        <v>3</v>
      </c>
      <c r="D2954" t="inlineStr">
        <is>
          <t>2299.412</t>
        </is>
      </c>
      <c r="E2954" t="inlineStr">
        <is>
          <t>20-07-2025 10:26:00</t>
        </is>
      </c>
      <c r="F2954" t="inlineStr">
        <is>
          <t>msnm</t>
        </is>
      </c>
      <c r="G2954" t="inlineStr">
        <is>
          <t>No aplica</t>
        </is>
      </c>
      <c r="H2954" t="inlineStr"/>
      <c r="I2954" t="inlineStr">
        <is>
          <t>SQM</t>
        </is>
      </c>
    </row>
    <row r="2955">
      <c r="A2955" t="inlineStr">
        <is>
          <t>L2-21</t>
        </is>
      </c>
      <c r="B2955" t="inlineStr">
        <is>
          <t>Profundidad del agua subterránea bajo el punto de referencia</t>
        </is>
      </c>
      <c r="C2955" t="n">
        <v>1</v>
      </c>
      <c r="D2955" t="inlineStr">
        <is>
          <t>1.806</t>
        </is>
      </c>
      <c r="E2955" t="inlineStr">
        <is>
          <t>20-07-2025 10:26:00</t>
        </is>
      </c>
      <c r="F2955" t="inlineStr">
        <is>
          <t>mbpr</t>
        </is>
      </c>
      <c r="G2955" t="inlineStr">
        <is>
          <t>No aplica</t>
        </is>
      </c>
      <c r="H2955" t="inlineStr"/>
      <c r="I2955" t="inlineStr">
        <is>
          <t>SQM</t>
        </is>
      </c>
    </row>
    <row r="2956">
      <c r="A2956" t="inlineStr">
        <is>
          <t>L2-21</t>
        </is>
      </c>
      <c r="B2956" t="inlineStr">
        <is>
          <t>Profundidad del agua subterránea bajo el nivel de terreno</t>
        </is>
      </c>
      <c r="C2956" t="n">
        <v>2</v>
      </c>
      <c r="D2956" t="n">
        <v>0.431</v>
      </c>
      <c r="E2956" t="inlineStr">
        <is>
          <t>20-07-2025 10:26:00</t>
        </is>
      </c>
      <c r="F2956" t="inlineStr">
        <is>
          <t>mbnt</t>
        </is>
      </c>
      <c r="G2956" t="inlineStr">
        <is>
          <t>No aplica</t>
        </is>
      </c>
      <c r="H2956" t="inlineStr"/>
      <c r="I2956" t="inlineStr">
        <is>
          <t>SQM</t>
        </is>
      </c>
    </row>
    <row r="2957">
      <c r="A2957" t="inlineStr">
        <is>
          <t>L2-21</t>
        </is>
      </c>
      <c r="B2957" t="inlineStr">
        <is>
          <t>Cota del agua subterránea</t>
        </is>
      </c>
      <c r="C2957" t="n">
        <v>3</v>
      </c>
      <c r="D2957" t="inlineStr">
        <is>
          <t>2299.414</t>
        </is>
      </c>
      <c r="E2957" t="inlineStr">
        <is>
          <t>17-08-2025 11:27:00</t>
        </is>
      </c>
      <c r="F2957" t="inlineStr">
        <is>
          <t>msnm</t>
        </is>
      </c>
      <c r="G2957" t="inlineStr">
        <is>
          <t>No aplica</t>
        </is>
      </c>
      <c r="H2957" t="inlineStr"/>
      <c r="I2957" t="inlineStr">
        <is>
          <t>SQM</t>
        </is>
      </c>
    </row>
    <row r="2958">
      <c r="A2958" t="inlineStr">
        <is>
          <t>L2-21</t>
        </is>
      </c>
      <c r="B2958" t="inlineStr">
        <is>
          <t>Profundidad del agua subterránea bajo el punto de referencia</t>
        </is>
      </c>
      <c r="C2958" t="n">
        <v>1</v>
      </c>
      <c r="D2958" t="inlineStr">
        <is>
          <t>1.804</t>
        </is>
      </c>
      <c r="E2958" t="inlineStr">
        <is>
          <t>17-08-2025 11:27:00</t>
        </is>
      </c>
      <c r="F2958" t="inlineStr">
        <is>
          <t>mbpr</t>
        </is>
      </c>
      <c r="G2958" t="inlineStr">
        <is>
          <t>No aplica</t>
        </is>
      </c>
      <c r="H2958" t="inlineStr"/>
      <c r="I2958" t="inlineStr">
        <is>
          <t>SQM</t>
        </is>
      </c>
    </row>
    <row r="2959">
      <c r="A2959" t="inlineStr">
        <is>
          <t>L2-21</t>
        </is>
      </c>
      <c r="B2959" t="inlineStr">
        <is>
          <t>Profundidad del agua subterránea bajo el nivel de terreno</t>
        </is>
      </c>
      <c r="C2959" t="n">
        <v>2</v>
      </c>
      <c r="D2959" t="n">
        <v>0.429</v>
      </c>
      <c r="E2959" t="inlineStr">
        <is>
          <t>17-08-2025 11:27:00</t>
        </is>
      </c>
      <c r="F2959" t="inlineStr">
        <is>
          <t>mbnt</t>
        </is>
      </c>
      <c r="G2959" t="inlineStr">
        <is>
          <t>No aplica</t>
        </is>
      </c>
      <c r="H2959" t="inlineStr"/>
      <c r="I2959" t="inlineStr">
        <is>
          <t>SQM</t>
        </is>
      </c>
    </row>
    <row r="2960">
      <c r="A2960" t="inlineStr">
        <is>
          <t>L2-21</t>
        </is>
      </c>
      <c r="B2960" t="inlineStr">
        <is>
          <t>Cota del agua subterránea</t>
        </is>
      </c>
      <c r="C2960" t="n">
        <v>3</v>
      </c>
      <c r="D2960" t="inlineStr">
        <is>
          <t>2299.380</t>
        </is>
      </c>
      <c r="E2960" t="inlineStr">
        <is>
          <t>22-09-2025 14:21:00</t>
        </is>
      </c>
      <c r="F2960" t="inlineStr">
        <is>
          <t>msnm</t>
        </is>
      </c>
      <c r="G2960" t="inlineStr">
        <is>
          <t>No aplica</t>
        </is>
      </c>
      <c r="H2960" t="inlineStr"/>
      <c r="I2960" t="inlineStr">
        <is>
          <t>SQM</t>
        </is>
      </c>
    </row>
    <row r="2961">
      <c r="A2961" t="inlineStr">
        <is>
          <t>L2-21</t>
        </is>
      </c>
      <c r="B2961" t="inlineStr">
        <is>
          <t>Profundidad del agua subterránea bajo el punto de referencia</t>
        </is>
      </c>
      <c r="C2961" t="n">
        <v>1</v>
      </c>
      <c r="D2961" t="inlineStr">
        <is>
          <t>1.838</t>
        </is>
      </c>
      <c r="E2961" t="inlineStr">
        <is>
          <t>22-09-2025 14:21:00</t>
        </is>
      </c>
      <c r="F2961" t="inlineStr">
        <is>
          <t>mbpr</t>
        </is>
      </c>
      <c r="G2961" t="inlineStr">
        <is>
          <t>No aplica</t>
        </is>
      </c>
      <c r="H2961" t="inlineStr"/>
      <c r="I2961" t="inlineStr">
        <is>
          <t>SQM</t>
        </is>
      </c>
    </row>
    <row r="2962">
      <c r="A2962" t="inlineStr">
        <is>
          <t>L2-21</t>
        </is>
      </c>
      <c r="B2962" t="inlineStr">
        <is>
          <t>Profundidad del agua subterránea bajo el nivel de terreno</t>
        </is>
      </c>
      <c r="C2962" t="n">
        <v>2</v>
      </c>
      <c r="D2962" t="n">
        <v>0.463</v>
      </c>
      <c r="E2962" t="inlineStr">
        <is>
          <t>22-09-2025 14:21:00</t>
        </is>
      </c>
      <c r="F2962" t="inlineStr">
        <is>
          <t>mbnt</t>
        </is>
      </c>
      <c r="G2962" t="inlineStr">
        <is>
          <t>No aplica</t>
        </is>
      </c>
      <c r="H2962" t="inlineStr"/>
      <c r="I2962" t="inlineStr">
        <is>
          <t>SQM</t>
        </is>
      </c>
    </row>
    <row r="2963">
      <c r="A2963" t="inlineStr">
        <is>
          <t>L2-21</t>
        </is>
      </c>
      <c r="B2963" t="inlineStr">
        <is>
          <t>Cota del agua subterránea</t>
        </is>
      </c>
      <c r="C2963" t="n">
        <v>3</v>
      </c>
      <c r="D2963" t="inlineStr">
        <is>
          <t>2299.353</t>
        </is>
      </c>
      <c r="E2963" t="inlineStr">
        <is>
          <t>30-10-2025 10:53:00</t>
        </is>
      </c>
      <c r="F2963" t="inlineStr">
        <is>
          <t>msnm</t>
        </is>
      </c>
      <c r="G2963" t="inlineStr">
        <is>
          <t>No aplica</t>
        </is>
      </c>
      <c r="H2963" t="inlineStr"/>
      <c r="I2963" t="inlineStr">
        <is>
          <t>SQM</t>
        </is>
      </c>
    </row>
    <row r="2964">
      <c r="A2964" t="inlineStr">
        <is>
          <t>L2-21</t>
        </is>
      </c>
      <c r="B2964" t="inlineStr">
        <is>
          <t>Profundidad del agua subterránea bajo el punto de referencia</t>
        </is>
      </c>
      <c r="C2964" t="n">
        <v>1</v>
      </c>
      <c r="D2964" t="inlineStr">
        <is>
          <t>1.865</t>
        </is>
      </c>
      <c r="E2964" t="inlineStr">
        <is>
          <t>30-10-2025 10:53:00</t>
        </is>
      </c>
      <c r="F2964" t="inlineStr">
        <is>
          <t>mbpr</t>
        </is>
      </c>
      <c r="G2964" t="inlineStr">
        <is>
          <t>No aplica</t>
        </is>
      </c>
      <c r="H2964" t="inlineStr"/>
      <c r="I2964" t="inlineStr">
        <is>
          <t>SQM</t>
        </is>
      </c>
    </row>
    <row r="2965">
      <c r="A2965" t="inlineStr">
        <is>
          <t>L2-21</t>
        </is>
      </c>
      <c r="B2965" t="inlineStr">
        <is>
          <t>Profundidad del agua subterránea bajo el nivel de terreno</t>
        </is>
      </c>
      <c r="C2965" t="n">
        <v>2</v>
      </c>
      <c r="D2965" t="n">
        <v>0.49</v>
      </c>
      <c r="E2965" t="inlineStr">
        <is>
          <t>30-10-2025 10:53:00</t>
        </is>
      </c>
      <c r="F2965" t="inlineStr">
        <is>
          <t>mbnt</t>
        </is>
      </c>
      <c r="G2965" t="inlineStr">
        <is>
          <t>No aplica</t>
        </is>
      </c>
      <c r="H2965" t="inlineStr"/>
      <c r="I2965" t="inlineStr">
        <is>
          <t>SQM</t>
        </is>
      </c>
    </row>
    <row r="2966">
      <c r="A2966" t="inlineStr">
        <is>
          <t>L2-21</t>
        </is>
      </c>
      <c r="B2966" t="inlineStr">
        <is>
          <t>Cota del agua subterránea</t>
        </is>
      </c>
      <c r="C2966" t="n">
        <v>3</v>
      </c>
      <c r="D2966" t="inlineStr">
        <is>
          <t>2299.335</t>
        </is>
      </c>
      <c r="E2966" t="inlineStr">
        <is>
          <t>17-11-2025 12:58:00</t>
        </is>
      </c>
      <c r="F2966" t="inlineStr">
        <is>
          <t>msnm</t>
        </is>
      </c>
      <c r="G2966" t="inlineStr">
        <is>
          <t>No aplica</t>
        </is>
      </c>
      <c r="H2966" t="inlineStr"/>
      <c r="I2966" t="inlineStr">
        <is>
          <t>SQM</t>
        </is>
      </c>
    </row>
    <row r="2967">
      <c r="A2967" t="inlineStr">
        <is>
          <t>L2-21</t>
        </is>
      </c>
      <c r="B2967" t="inlineStr">
        <is>
          <t>Profundidad del agua subterránea bajo el punto de referencia</t>
        </is>
      </c>
      <c r="C2967" t="n">
        <v>1</v>
      </c>
      <c r="D2967" t="inlineStr">
        <is>
          <t>1.883</t>
        </is>
      </c>
      <c r="E2967" t="inlineStr">
        <is>
          <t>17-11-2025 12:58:00</t>
        </is>
      </c>
      <c r="F2967" t="inlineStr">
        <is>
          <t>mbpr</t>
        </is>
      </c>
      <c r="G2967" t="inlineStr">
        <is>
          <t>No aplica</t>
        </is>
      </c>
      <c r="H2967" t="inlineStr"/>
      <c r="I2967" t="inlineStr">
        <is>
          <t>SQM</t>
        </is>
      </c>
    </row>
    <row r="2968">
      <c r="A2968" t="inlineStr">
        <is>
          <t>L2-21</t>
        </is>
      </c>
      <c r="B2968" t="inlineStr">
        <is>
          <t>Profundidad del agua subterránea bajo el nivel de terreno</t>
        </is>
      </c>
      <c r="C2968" t="n">
        <v>2</v>
      </c>
      <c r="D2968" t="n">
        <v>0.508</v>
      </c>
      <c r="E2968" t="inlineStr">
        <is>
          <t>17-11-2025 12:58:00</t>
        </is>
      </c>
      <c r="F2968" t="inlineStr">
        <is>
          <t>mbnt</t>
        </is>
      </c>
      <c r="G2968" t="inlineStr">
        <is>
          <t>No aplica</t>
        </is>
      </c>
      <c r="H2968" t="inlineStr"/>
      <c r="I2968" t="inlineStr">
        <is>
          <t>SQM</t>
        </is>
      </c>
    </row>
    <row r="2969">
      <c r="A2969" t="inlineStr">
        <is>
          <t>L2-21</t>
        </is>
      </c>
      <c r="B2969" t="inlineStr">
        <is>
          <t>Cota del agua subterránea</t>
        </is>
      </c>
      <c r="C2969" t="n">
        <v>3</v>
      </c>
      <c r="D2969" t="inlineStr">
        <is>
          <t>2299.294</t>
        </is>
      </c>
      <c r="E2969" t="inlineStr">
        <is>
          <t>13-12-2025 12:55:00</t>
        </is>
      </c>
      <c r="F2969" t="inlineStr">
        <is>
          <t>msnm</t>
        </is>
      </c>
      <c r="G2969" t="inlineStr">
        <is>
          <t>No aplica</t>
        </is>
      </c>
      <c r="H2969" t="inlineStr"/>
      <c r="I2969" t="inlineStr">
        <is>
          <t>SQM</t>
        </is>
      </c>
    </row>
    <row r="2970">
      <c r="A2970" t="inlineStr">
        <is>
          <t>L2-21</t>
        </is>
      </c>
      <c r="B2970" t="inlineStr">
        <is>
          <t>Profundidad del agua subterránea bajo el punto de referencia</t>
        </is>
      </c>
      <c r="C2970" t="n">
        <v>1</v>
      </c>
      <c r="D2970" t="inlineStr">
        <is>
          <t>1.924</t>
        </is>
      </c>
      <c r="E2970" t="inlineStr">
        <is>
          <t>13-12-2025 12:55:00</t>
        </is>
      </c>
      <c r="F2970" t="inlineStr">
        <is>
          <t>mbpr</t>
        </is>
      </c>
      <c r="G2970" t="inlineStr">
        <is>
          <t>No aplica</t>
        </is>
      </c>
      <c r="H2970" t="inlineStr"/>
      <c r="I2970" t="inlineStr">
        <is>
          <t>SQM</t>
        </is>
      </c>
    </row>
    <row r="2971">
      <c r="A2971" t="inlineStr">
        <is>
          <t>L2-21</t>
        </is>
      </c>
      <c r="B2971" t="inlineStr">
        <is>
          <t>Profundidad del agua subterránea bajo el nivel de terreno</t>
        </is>
      </c>
      <c r="C2971" t="n">
        <v>2</v>
      </c>
      <c r="D2971" t="n">
        <v>0.549</v>
      </c>
      <c r="E2971" t="inlineStr">
        <is>
          <t>13-12-2025 12:55:00</t>
        </is>
      </c>
      <c r="F2971" t="inlineStr">
        <is>
          <t>mbnt</t>
        </is>
      </c>
      <c r="G2971" t="inlineStr">
        <is>
          <t>No aplica</t>
        </is>
      </c>
      <c r="H2971" t="inlineStr"/>
      <c r="I2971" t="inlineStr">
        <is>
          <t>SQM</t>
        </is>
      </c>
    </row>
    <row r="2972">
      <c r="A2972" t="inlineStr">
        <is>
          <t>L2-22</t>
        </is>
      </c>
      <c r="B2972" t="inlineStr">
        <is>
          <t>Cota del agua subterránea</t>
        </is>
      </c>
      <c r="C2972" t="n">
        <v>3</v>
      </c>
      <c r="D2972" t="inlineStr">
        <is>
          <t>2298.514</t>
        </is>
      </c>
      <c r="E2972" t="inlineStr">
        <is>
          <t>10-07-2025 13:49:00</t>
        </is>
      </c>
      <c r="F2972" t="inlineStr">
        <is>
          <t>msnm</t>
        </is>
      </c>
      <c r="G2972" t="inlineStr">
        <is>
          <t>No aplica</t>
        </is>
      </c>
      <c r="H2972" t="inlineStr"/>
      <c r="I2972" t="inlineStr">
        <is>
          <t>SQM</t>
        </is>
      </c>
    </row>
    <row r="2973">
      <c r="A2973" t="inlineStr">
        <is>
          <t>L2-22</t>
        </is>
      </c>
      <c r="B2973" t="inlineStr">
        <is>
          <t>Profundidad del agua subterránea bajo el punto de referencia</t>
        </is>
      </c>
      <c r="C2973" t="n">
        <v>1</v>
      </c>
      <c r="D2973" t="inlineStr">
        <is>
          <t>2.741</t>
        </is>
      </c>
      <c r="E2973" t="inlineStr">
        <is>
          <t>10-07-2025 13:49:00</t>
        </is>
      </c>
      <c r="F2973" t="inlineStr">
        <is>
          <t>mbpr</t>
        </is>
      </c>
      <c r="G2973" t="inlineStr">
        <is>
          <t>No aplica</t>
        </is>
      </c>
      <c r="H2973" t="inlineStr"/>
      <c r="I2973" t="inlineStr">
        <is>
          <t>SQM</t>
        </is>
      </c>
    </row>
    <row r="2974">
      <c r="A2974" t="inlineStr">
        <is>
          <t>L2-22</t>
        </is>
      </c>
      <c r="B2974" t="inlineStr">
        <is>
          <t>Profundidad del agua subterránea bajo el nivel de terreno</t>
        </is>
      </c>
      <c r="C2974" t="n">
        <v>2</v>
      </c>
      <c r="D2974" t="n">
        <v>1.743</v>
      </c>
      <c r="E2974" t="inlineStr">
        <is>
          <t>10-07-2025 13:49:00</t>
        </is>
      </c>
      <c r="F2974" t="inlineStr">
        <is>
          <t>mbnt</t>
        </is>
      </c>
      <c r="G2974" t="inlineStr">
        <is>
          <t>No aplica</t>
        </is>
      </c>
      <c r="H2974" t="inlineStr"/>
      <c r="I2974" t="inlineStr">
        <is>
          <t>SQM</t>
        </is>
      </c>
    </row>
    <row r="2975">
      <c r="A2975" t="inlineStr">
        <is>
          <t>L2-22</t>
        </is>
      </c>
      <c r="B2975" t="inlineStr">
        <is>
          <t>Cota del agua subterránea</t>
        </is>
      </c>
      <c r="C2975" t="n">
        <v>3</v>
      </c>
      <c r="D2975" t="inlineStr">
        <is>
          <t>2298.505</t>
        </is>
      </c>
      <c r="E2975" t="inlineStr">
        <is>
          <t>22-08-2025 13:21:00</t>
        </is>
      </c>
      <c r="F2975" t="inlineStr">
        <is>
          <t>msnm</t>
        </is>
      </c>
      <c r="G2975" t="inlineStr">
        <is>
          <t>No aplica</t>
        </is>
      </c>
      <c r="H2975" t="inlineStr"/>
      <c r="I2975" t="inlineStr">
        <is>
          <t>SQM</t>
        </is>
      </c>
    </row>
    <row r="2976">
      <c r="A2976" t="inlineStr">
        <is>
          <t>L2-22</t>
        </is>
      </c>
      <c r="B2976" t="inlineStr">
        <is>
          <t>Profundidad del agua subterránea bajo el punto de referencia</t>
        </is>
      </c>
      <c r="C2976" t="n">
        <v>1</v>
      </c>
      <c r="D2976" t="inlineStr">
        <is>
          <t>2.750</t>
        </is>
      </c>
      <c r="E2976" t="inlineStr">
        <is>
          <t>22-08-2025 13:21:00</t>
        </is>
      </c>
      <c r="F2976" t="inlineStr">
        <is>
          <t>mbpr</t>
        </is>
      </c>
      <c r="G2976" t="inlineStr">
        <is>
          <t>No aplica</t>
        </is>
      </c>
      <c r="H2976" t="inlineStr"/>
      <c r="I2976" t="inlineStr">
        <is>
          <t>SQM</t>
        </is>
      </c>
    </row>
    <row r="2977">
      <c r="A2977" t="inlineStr">
        <is>
          <t>L2-22</t>
        </is>
      </c>
      <c r="B2977" t="inlineStr">
        <is>
          <t>Profundidad del agua subterránea bajo el nivel de terreno</t>
        </is>
      </c>
      <c r="C2977" t="n">
        <v>2</v>
      </c>
      <c r="D2977" t="n">
        <v>1.752</v>
      </c>
      <c r="E2977" t="inlineStr">
        <is>
          <t>22-08-2025 13:21:00</t>
        </is>
      </c>
      <c r="F2977" t="inlineStr">
        <is>
          <t>mbnt</t>
        </is>
      </c>
      <c r="G2977" t="inlineStr">
        <is>
          <t>No aplica</t>
        </is>
      </c>
      <c r="H2977" t="inlineStr"/>
      <c r="I2977" t="inlineStr">
        <is>
          <t>SQM</t>
        </is>
      </c>
    </row>
    <row r="2978">
      <c r="A2978" t="inlineStr">
        <is>
          <t>L2-22</t>
        </is>
      </c>
      <c r="B2978" t="inlineStr">
        <is>
          <t>Cota del agua subterránea</t>
        </is>
      </c>
      <c r="C2978" t="n">
        <v>3</v>
      </c>
      <c r="D2978" t="inlineStr">
        <is>
          <t>2298.494</t>
        </is>
      </c>
      <c r="E2978" t="inlineStr">
        <is>
          <t>12-09-2025 11:54:00</t>
        </is>
      </c>
      <c r="F2978" t="inlineStr">
        <is>
          <t>msnm</t>
        </is>
      </c>
      <c r="G2978" t="inlineStr">
        <is>
          <t>No aplica</t>
        </is>
      </c>
      <c r="H2978" t="inlineStr"/>
      <c r="I2978" t="inlineStr">
        <is>
          <t>SQM</t>
        </is>
      </c>
    </row>
    <row r="2979">
      <c r="A2979" t="inlineStr">
        <is>
          <t>L2-22</t>
        </is>
      </c>
      <c r="B2979" t="inlineStr">
        <is>
          <t>Profundidad del agua subterránea bajo el punto de referencia</t>
        </is>
      </c>
      <c r="C2979" t="n">
        <v>1</v>
      </c>
      <c r="D2979" t="inlineStr">
        <is>
          <t>2.761</t>
        </is>
      </c>
      <c r="E2979" t="inlineStr">
        <is>
          <t>12-09-2025 11:54:00</t>
        </is>
      </c>
      <c r="F2979" t="inlineStr">
        <is>
          <t>mbpr</t>
        </is>
      </c>
      <c r="G2979" t="inlineStr">
        <is>
          <t>No aplica</t>
        </is>
      </c>
      <c r="H2979" t="inlineStr"/>
      <c r="I2979" t="inlineStr">
        <is>
          <t>SQM</t>
        </is>
      </c>
    </row>
    <row r="2980">
      <c r="A2980" t="inlineStr">
        <is>
          <t>L2-22</t>
        </is>
      </c>
      <c r="B2980" t="inlineStr">
        <is>
          <t>Profundidad del agua subterránea bajo el nivel de terreno</t>
        </is>
      </c>
      <c r="C2980" t="n">
        <v>2</v>
      </c>
      <c r="D2980" t="n">
        <v>1.763</v>
      </c>
      <c r="E2980" t="inlineStr">
        <is>
          <t>12-09-2025 11:54:00</t>
        </is>
      </c>
      <c r="F2980" t="inlineStr">
        <is>
          <t>mbnt</t>
        </is>
      </c>
      <c r="G2980" t="inlineStr">
        <is>
          <t>No aplica</t>
        </is>
      </c>
      <c r="H2980" t="inlineStr"/>
      <c r="I2980" t="inlineStr">
        <is>
          <t>SQM</t>
        </is>
      </c>
    </row>
    <row r="2981">
      <c r="A2981" t="inlineStr">
        <is>
          <t>L2-22</t>
        </is>
      </c>
      <c r="B2981" t="inlineStr">
        <is>
          <t>Cota del agua subterránea</t>
        </is>
      </c>
      <c r="C2981" t="n">
        <v>3</v>
      </c>
      <c r="D2981" t="inlineStr"/>
      <c r="E2981" t="inlineStr">
        <is>
          <t>23-10-2025 12:00:00</t>
        </is>
      </c>
      <c r="F2981" t="inlineStr">
        <is>
          <t>msnm</t>
        </is>
      </c>
      <c r="G2981" t="inlineStr">
        <is>
          <t>No aplica</t>
        </is>
      </c>
      <c r="H2981" t="inlineStr">
        <is>
          <t>NO HUBO RESPUESTA/NO HUBO RESPUESTA/SIN CARTA DE ACCESO CONAF</t>
        </is>
      </c>
      <c r="I2981" t="inlineStr">
        <is>
          <t>SQM</t>
        </is>
      </c>
    </row>
    <row r="2982">
      <c r="A2982" t="inlineStr">
        <is>
          <t>L2-22</t>
        </is>
      </c>
      <c r="B2982" t="inlineStr">
        <is>
          <t>Profundidad del agua subterránea bajo el punto de referencia</t>
        </is>
      </c>
      <c r="C2982" t="n">
        <v>1</v>
      </c>
      <c r="D2982" t="inlineStr"/>
      <c r="E2982" t="inlineStr">
        <is>
          <t>23-10-2025 12:00:00</t>
        </is>
      </c>
      <c r="F2982" t="inlineStr">
        <is>
          <t>mbpr</t>
        </is>
      </c>
      <c r="G2982" t="inlineStr">
        <is>
          <t>No aplica</t>
        </is>
      </c>
      <c r="H2982" t="inlineStr">
        <is>
          <t>NO HUBO RESPUESTA/NO HUBO RESPUESTA/SIN CARTA DE ACCESO CONAF</t>
        </is>
      </c>
      <c r="I2982" t="inlineStr">
        <is>
          <t>SQM</t>
        </is>
      </c>
    </row>
    <row r="2983">
      <c r="A2983" t="inlineStr">
        <is>
          <t>L2-22</t>
        </is>
      </c>
      <c r="B2983" t="inlineStr">
        <is>
          <t>Profundidad del agua subterránea bajo el nivel de terreno</t>
        </is>
      </c>
      <c r="C2983" t="n">
        <v>2</v>
      </c>
      <c r="D2983" t="inlineStr"/>
      <c r="E2983" t="inlineStr">
        <is>
          <t>23-10-2025 12:00:00</t>
        </is>
      </c>
      <c r="F2983" t="inlineStr">
        <is>
          <t>mbnt</t>
        </is>
      </c>
      <c r="G2983" t="inlineStr">
        <is>
          <t>No aplica</t>
        </is>
      </c>
      <c r="H2983" t="inlineStr">
        <is>
          <t>NO HUBO RESPUESTA/NO HUBO RESPUESTA/SIN CARTA DE ACCESO CONAF</t>
        </is>
      </c>
      <c r="I2983" t="inlineStr">
        <is>
          <t>SQM</t>
        </is>
      </c>
    </row>
    <row r="2984">
      <c r="A2984" t="inlineStr">
        <is>
          <t>L2-22</t>
        </is>
      </c>
      <c r="B2984" t="inlineStr">
        <is>
          <t>Cota del agua subterránea</t>
        </is>
      </c>
      <c r="C2984" t="n">
        <v>3</v>
      </c>
      <c r="D2984" t="inlineStr">
        <is>
          <t>2298.480</t>
        </is>
      </c>
      <c r="E2984" t="inlineStr">
        <is>
          <t>14-11-2025 11:12:00</t>
        </is>
      </c>
      <c r="F2984" t="inlineStr">
        <is>
          <t>msnm</t>
        </is>
      </c>
      <c r="G2984" t="inlineStr">
        <is>
          <t>No aplica</t>
        </is>
      </c>
      <c r="H2984" t="inlineStr"/>
      <c r="I2984" t="inlineStr">
        <is>
          <t>SQM</t>
        </is>
      </c>
    </row>
    <row r="2985">
      <c r="A2985" t="inlineStr">
        <is>
          <t>L2-22</t>
        </is>
      </c>
      <c r="B2985" t="inlineStr">
        <is>
          <t>Profundidad del agua subterránea bajo el punto de referencia</t>
        </is>
      </c>
      <c r="C2985" t="n">
        <v>1</v>
      </c>
      <c r="D2985" t="inlineStr">
        <is>
          <t>2.775</t>
        </is>
      </c>
      <c r="E2985" t="inlineStr">
        <is>
          <t>14-11-2025 11:12:00</t>
        </is>
      </c>
      <c r="F2985" t="inlineStr">
        <is>
          <t>mbpr</t>
        </is>
      </c>
      <c r="G2985" t="inlineStr">
        <is>
          <t>No aplica</t>
        </is>
      </c>
      <c r="H2985" t="inlineStr"/>
      <c r="I2985" t="inlineStr">
        <is>
          <t>SQM</t>
        </is>
      </c>
    </row>
    <row r="2986">
      <c r="A2986" t="inlineStr">
        <is>
          <t>L2-22</t>
        </is>
      </c>
      <c r="B2986" t="inlineStr">
        <is>
          <t>Profundidad del agua subterránea bajo el nivel de terreno</t>
        </is>
      </c>
      <c r="C2986" t="n">
        <v>2</v>
      </c>
      <c r="D2986" t="n">
        <v>1.777</v>
      </c>
      <c r="E2986" t="inlineStr">
        <is>
          <t>14-11-2025 11:12:00</t>
        </is>
      </c>
      <c r="F2986" t="inlineStr">
        <is>
          <t>mbnt</t>
        </is>
      </c>
      <c r="G2986" t="inlineStr">
        <is>
          <t>No aplica</t>
        </is>
      </c>
      <c r="H2986" t="inlineStr"/>
      <c r="I2986" t="inlineStr">
        <is>
          <t>SQM</t>
        </is>
      </c>
    </row>
    <row r="2987">
      <c r="A2987" t="inlineStr">
        <is>
          <t>L2-22</t>
        </is>
      </c>
      <c r="B2987" t="inlineStr">
        <is>
          <t>Cota del agua subterránea</t>
        </is>
      </c>
      <c r="C2987" t="n">
        <v>3</v>
      </c>
      <c r="D2987" t="inlineStr">
        <is>
          <t>2298.475</t>
        </is>
      </c>
      <c r="E2987" t="inlineStr">
        <is>
          <t>12-12-2025 11:05:00</t>
        </is>
      </c>
      <c r="F2987" t="inlineStr">
        <is>
          <t>msnm</t>
        </is>
      </c>
      <c r="G2987" t="inlineStr">
        <is>
          <t>No aplica</t>
        </is>
      </c>
      <c r="H2987" t="inlineStr"/>
      <c r="I2987" t="inlineStr">
        <is>
          <t>SQM</t>
        </is>
      </c>
    </row>
    <row r="2988">
      <c r="A2988" t="inlineStr">
        <is>
          <t>L2-22</t>
        </is>
      </c>
      <c r="B2988" t="inlineStr">
        <is>
          <t>Profundidad del agua subterránea bajo el punto de referencia</t>
        </is>
      </c>
      <c r="C2988" t="n">
        <v>1</v>
      </c>
      <c r="D2988" t="inlineStr">
        <is>
          <t>2.780</t>
        </is>
      </c>
      <c r="E2988" t="inlineStr">
        <is>
          <t>12-12-2025 11:05:00</t>
        </is>
      </c>
      <c r="F2988" t="inlineStr">
        <is>
          <t>mbpr</t>
        </is>
      </c>
      <c r="G2988" t="inlineStr">
        <is>
          <t>No aplica</t>
        </is>
      </c>
      <c r="H2988" t="inlineStr"/>
      <c r="I2988" t="inlineStr">
        <is>
          <t>SQM</t>
        </is>
      </c>
    </row>
    <row r="2989">
      <c r="A2989" t="inlineStr">
        <is>
          <t>L2-22</t>
        </is>
      </c>
      <c r="B2989" t="inlineStr">
        <is>
          <t>Profundidad del agua subterránea bajo el nivel de terreno</t>
        </is>
      </c>
      <c r="C2989" t="n">
        <v>2</v>
      </c>
      <c r="D2989" t="n">
        <v>1.782</v>
      </c>
      <c r="E2989" t="inlineStr">
        <is>
          <t>12-12-2025 11:05:00</t>
        </is>
      </c>
      <c r="F2989" t="inlineStr">
        <is>
          <t>mbnt</t>
        </is>
      </c>
      <c r="G2989" t="inlineStr">
        <is>
          <t>No aplica</t>
        </is>
      </c>
      <c r="H2989" t="inlineStr"/>
      <c r="I2989" t="inlineStr">
        <is>
          <t>SQM</t>
        </is>
      </c>
    </row>
    <row r="2990">
      <c r="A2990" t="inlineStr">
        <is>
          <t>L2-23</t>
        </is>
      </c>
      <c r="B2990" t="inlineStr">
        <is>
          <t>Cota del agua subterránea</t>
        </is>
      </c>
      <c r="C2990" t="n">
        <v>3</v>
      </c>
      <c r="D2990" t="inlineStr">
        <is>
          <t>2299.795</t>
        </is>
      </c>
      <c r="E2990" t="inlineStr">
        <is>
          <t>25-07-2025 13:43:00</t>
        </is>
      </c>
      <c r="F2990" t="inlineStr">
        <is>
          <t>msnm</t>
        </is>
      </c>
      <c r="G2990" t="inlineStr">
        <is>
          <t>No aplica</t>
        </is>
      </c>
      <c r="H2990" t="inlineStr"/>
      <c r="I2990" t="inlineStr">
        <is>
          <t>SQM</t>
        </is>
      </c>
    </row>
    <row r="2991">
      <c r="A2991" t="inlineStr">
        <is>
          <t>L2-23</t>
        </is>
      </c>
      <c r="B2991" t="inlineStr">
        <is>
          <t>Profundidad del agua subterránea bajo el punto de referencia</t>
        </is>
      </c>
      <c r="C2991" t="n">
        <v>1</v>
      </c>
      <c r="D2991" t="inlineStr">
        <is>
          <t>1.364</t>
        </is>
      </c>
      <c r="E2991" t="inlineStr">
        <is>
          <t>25-07-2025 13:43:00</t>
        </is>
      </c>
      <c r="F2991" t="inlineStr">
        <is>
          <t>mbpr</t>
        </is>
      </c>
      <c r="G2991" t="inlineStr">
        <is>
          <t>No aplica</t>
        </is>
      </c>
      <c r="H2991" t="inlineStr"/>
      <c r="I2991" t="inlineStr">
        <is>
          <t>SQM</t>
        </is>
      </c>
    </row>
    <row r="2992">
      <c r="A2992" t="inlineStr">
        <is>
          <t>L2-23</t>
        </is>
      </c>
      <c r="B2992" t="inlineStr">
        <is>
          <t>Profundidad del agua subterránea bajo el nivel de terreno</t>
        </is>
      </c>
      <c r="C2992" t="n">
        <v>2</v>
      </c>
      <c r="D2992" t="n">
        <v>0.227</v>
      </c>
      <c r="E2992" t="inlineStr">
        <is>
          <t>25-07-2025 13:43:00</t>
        </is>
      </c>
      <c r="F2992" t="inlineStr">
        <is>
          <t>mbnt</t>
        </is>
      </c>
      <c r="G2992" t="inlineStr">
        <is>
          <t>No aplica</t>
        </is>
      </c>
      <c r="H2992" t="inlineStr"/>
      <c r="I2992" t="inlineStr">
        <is>
          <t>SQM</t>
        </is>
      </c>
    </row>
    <row r="2993">
      <c r="A2993" t="inlineStr">
        <is>
          <t>L2-23</t>
        </is>
      </c>
      <c r="B2993" t="inlineStr">
        <is>
          <t>Cota del agua subterránea</t>
        </is>
      </c>
      <c r="C2993" t="n">
        <v>3</v>
      </c>
      <c r="D2993" t="inlineStr"/>
      <c r="E2993" t="inlineStr">
        <is>
          <t>22-08-2025 12:00:00</t>
        </is>
      </c>
      <c r="F2993" t="inlineStr">
        <is>
          <t>msnm</t>
        </is>
      </c>
      <c r="G2993" t="inlineStr">
        <is>
          <t>No aplica</t>
        </is>
      </c>
      <c r="H2993" t="inlineStr"/>
      <c r="I2993" t="inlineStr">
        <is>
          <t>SQM</t>
        </is>
      </c>
    </row>
    <row r="2994">
      <c r="A2994" t="inlineStr">
        <is>
          <t>L2-23</t>
        </is>
      </c>
      <c r="B2994" t="inlineStr">
        <is>
          <t>Profundidad del agua subterránea bajo el punto de referencia</t>
        </is>
      </c>
      <c r="C2994" t="n">
        <v>1</v>
      </c>
      <c r="D2994" t="inlineStr"/>
      <c r="E2994" t="inlineStr">
        <is>
          <t>22-08-2025 12:00:00</t>
        </is>
      </c>
      <c r="F2994" t="inlineStr">
        <is>
          <t>mbpr</t>
        </is>
      </c>
      <c r="G2994" t="inlineStr">
        <is>
          <t>No aplica</t>
        </is>
      </c>
      <c r="H2994" t="inlineStr"/>
      <c r="I2994" t="inlineStr">
        <is>
          <t>SQM</t>
        </is>
      </c>
    </row>
    <row r="2995">
      <c r="A2995" t="inlineStr">
        <is>
          <t>L2-23</t>
        </is>
      </c>
      <c r="B2995" t="inlineStr">
        <is>
          <t>Profundidad del agua subterránea bajo el nivel de terreno</t>
        </is>
      </c>
      <c r="C2995" t="n">
        <v>2</v>
      </c>
      <c r="D2995" t="inlineStr"/>
      <c r="E2995" t="inlineStr">
        <is>
          <t>22-08-2025 12:00:00</t>
        </is>
      </c>
      <c r="F2995" t="inlineStr">
        <is>
          <t>mbnt</t>
        </is>
      </c>
      <c r="G2995" t="inlineStr">
        <is>
          <t>No aplica</t>
        </is>
      </c>
      <c r="H2995" t="inlineStr"/>
      <c r="I2995" t="inlineStr">
        <is>
          <t>SQM</t>
        </is>
      </c>
    </row>
    <row r="2996">
      <c r="A2996" t="inlineStr">
        <is>
          <t>L2-23</t>
        </is>
      </c>
      <c r="B2996" t="inlineStr">
        <is>
          <t>Cota del agua subterránea</t>
        </is>
      </c>
      <c r="C2996" t="n">
        <v>3</v>
      </c>
      <c r="D2996" t="inlineStr">
        <is>
          <t>2299.685</t>
        </is>
      </c>
      <c r="E2996" t="inlineStr">
        <is>
          <t>12-09-2025 14:05:00</t>
        </is>
      </c>
      <c r="F2996" t="inlineStr">
        <is>
          <t>msnm</t>
        </is>
      </c>
      <c r="G2996" t="inlineStr">
        <is>
          <t>No aplica</t>
        </is>
      </c>
      <c r="H2996" t="inlineStr"/>
      <c r="I2996" t="inlineStr">
        <is>
          <t>SQM</t>
        </is>
      </c>
    </row>
    <row r="2997">
      <c r="A2997" t="inlineStr">
        <is>
          <t>L2-23</t>
        </is>
      </c>
      <c r="B2997" t="inlineStr">
        <is>
          <t>Profundidad del agua subterránea bajo el punto de referencia</t>
        </is>
      </c>
      <c r="C2997" t="n">
        <v>1</v>
      </c>
      <c r="D2997" t="inlineStr">
        <is>
          <t>1.474</t>
        </is>
      </c>
      <c r="E2997" t="inlineStr">
        <is>
          <t>12-09-2025 14:05:00</t>
        </is>
      </c>
      <c r="F2997" t="inlineStr">
        <is>
          <t>mbpr</t>
        </is>
      </c>
      <c r="G2997" t="inlineStr">
        <is>
          <t>No aplica</t>
        </is>
      </c>
      <c r="H2997" t="inlineStr"/>
      <c r="I2997" t="inlineStr">
        <is>
          <t>SQM</t>
        </is>
      </c>
    </row>
    <row r="2998">
      <c r="A2998" t="inlineStr">
        <is>
          <t>L2-23</t>
        </is>
      </c>
      <c r="B2998" t="inlineStr">
        <is>
          <t>Profundidad del agua subterránea bajo el nivel de terreno</t>
        </is>
      </c>
      <c r="C2998" t="n">
        <v>2</v>
      </c>
      <c r="D2998" t="n">
        <v>0.337</v>
      </c>
      <c r="E2998" t="inlineStr">
        <is>
          <t>12-09-2025 14:05:00</t>
        </is>
      </c>
      <c r="F2998" t="inlineStr">
        <is>
          <t>mbnt</t>
        </is>
      </c>
      <c r="G2998" t="inlineStr">
        <is>
          <t>No aplica</t>
        </is>
      </c>
      <c r="H2998" t="inlineStr"/>
      <c r="I2998" t="inlineStr">
        <is>
          <t>SQM</t>
        </is>
      </c>
    </row>
    <row r="2999">
      <c r="A2999" t="inlineStr">
        <is>
          <t>L2-23</t>
        </is>
      </c>
      <c r="B2999" t="inlineStr">
        <is>
          <t>Cota del agua subterránea</t>
        </is>
      </c>
      <c r="C2999" t="n">
        <v>3</v>
      </c>
      <c r="D2999" t="inlineStr"/>
      <c r="E2999" t="inlineStr">
        <is>
          <t>23-10-2025 12:00:00</t>
        </is>
      </c>
      <c r="F2999" t="inlineStr">
        <is>
          <t>msnm</t>
        </is>
      </c>
      <c r="G2999" t="inlineStr">
        <is>
          <t>No aplica</t>
        </is>
      </c>
      <c r="H2999" t="inlineStr">
        <is>
          <t>NO HUBO RESPUESTA/NO HUBO RESPUESTA/SIN CARTA DE ACCESO CONAF</t>
        </is>
      </c>
      <c r="I2999" t="inlineStr">
        <is>
          <t>SQM</t>
        </is>
      </c>
    </row>
    <row r="3000">
      <c r="A3000" t="inlineStr">
        <is>
          <t>L2-23</t>
        </is>
      </c>
      <c r="B3000" t="inlineStr">
        <is>
          <t>Profundidad del agua subterránea bajo el punto de referencia</t>
        </is>
      </c>
      <c r="C3000" t="n">
        <v>1</v>
      </c>
      <c r="D3000" t="inlineStr"/>
      <c r="E3000" t="inlineStr">
        <is>
          <t>23-10-2025 12:00:00</t>
        </is>
      </c>
      <c r="F3000" t="inlineStr">
        <is>
          <t>mbpr</t>
        </is>
      </c>
      <c r="G3000" t="inlineStr">
        <is>
          <t>No aplica</t>
        </is>
      </c>
      <c r="H3000" t="inlineStr">
        <is>
          <t>NO HUBO RESPUESTA/NO HUBO RESPUESTA/SIN CARTA DE ACCESO CONAF</t>
        </is>
      </c>
      <c r="I3000" t="inlineStr">
        <is>
          <t>SQM</t>
        </is>
      </c>
    </row>
    <row r="3001">
      <c r="A3001" t="inlineStr">
        <is>
          <t>L2-23</t>
        </is>
      </c>
      <c r="B3001" t="inlineStr">
        <is>
          <t>Profundidad del agua subterránea bajo el nivel de terreno</t>
        </is>
      </c>
      <c r="C3001" t="n">
        <v>2</v>
      </c>
      <c r="D3001" t="inlineStr"/>
      <c r="E3001" t="inlineStr">
        <is>
          <t>23-10-2025 12:00:00</t>
        </is>
      </c>
      <c r="F3001" t="inlineStr">
        <is>
          <t>mbnt</t>
        </is>
      </c>
      <c r="G3001" t="inlineStr">
        <is>
          <t>No aplica</t>
        </is>
      </c>
      <c r="H3001" t="inlineStr">
        <is>
          <t>NO HUBO RESPUESTA/NO HUBO RESPUESTA/SIN CARTA DE ACCESO CONAF</t>
        </is>
      </c>
      <c r="I3001" t="inlineStr">
        <is>
          <t>SQM</t>
        </is>
      </c>
    </row>
    <row r="3002">
      <c r="A3002" t="inlineStr">
        <is>
          <t>L2-23</t>
        </is>
      </c>
      <c r="B3002" t="inlineStr">
        <is>
          <t>Cota del agua subterránea</t>
        </is>
      </c>
      <c r="C3002" t="n">
        <v>3</v>
      </c>
      <c r="D3002" t="inlineStr"/>
      <c r="E3002" t="inlineStr">
        <is>
          <t>14-11-2025 12:00:00</t>
        </is>
      </c>
      <c r="F3002" t="inlineStr">
        <is>
          <t>msnm</t>
        </is>
      </c>
      <c r="G3002" t="inlineStr">
        <is>
          <t>No aplica</t>
        </is>
      </c>
      <c r="H3002" t="inlineStr">
        <is>
          <t>Sin acceso comunidad</t>
        </is>
      </c>
      <c r="I3002" t="inlineStr">
        <is>
          <t>SQM</t>
        </is>
      </c>
    </row>
    <row r="3003">
      <c r="A3003" t="inlineStr">
        <is>
          <t>L2-23</t>
        </is>
      </c>
      <c r="B3003" t="inlineStr">
        <is>
          <t>Profundidad del agua subterránea bajo el punto de referencia</t>
        </is>
      </c>
      <c r="C3003" t="n">
        <v>1</v>
      </c>
      <c r="D3003" t="inlineStr"/>
      <c r="E3003" t="inlineStr">
        <is>
          <t>14-11-2025 12:00:00</t>
        </is>
      </c>
      <c r="F3003" t="inlineStr">
        <is>
          <t>mbpr</t>
        </is>
      </c>
      <c r="G3003" t="inlineStr">
        <is>
          <t>No aplica</t>
        </is>
      </c>
      <c r="H3003" t="inlineStr">
        <is>
          <t>Sin acceso comunidad</t>
        </is>
      </c>
      <c r="I3003" t="inlineStr">
        <is>
          <t>SQM</t>
        </is>
      </c>
    </row>
    <row r="3004">
      <c r="A3004" t="inlineStr">
        <is>
          <t>L2-23</t>
        </is>
      </c>
      <c r="B3004" t="inlineStr">
        <is>
          <t>Profundidad del agua subterránea bajo el nivel de terreno</t>
        </is>
      </c>
      <c r="C3004" t="n">
        <v>2</v>
      </c>
      <c r="D3004" t="inlineStr"/>
      <c r="E3004" t="inlineStr">
        <is>
          <t>14-11-2025 12:00:00</t>
        </is>
      </c>
      <c r="F3004" t="inlineStr">
        <is>
          <t>mbnt</t>
        </is>
      </c>
      <c r="G3004" t="inlineStr">
        <is>
          <t>No aplica</t>
        </is>
      </c>
      <c r="H3004" t="inlineStr">
        <is>
          <t>Sin acceso comunidad</t>
        </is>
      </c>
      <c r="I3004" t="inlineStr">
        <is>
          <t>SQM</t>
        </is>
      </c>
    </row>
    <row r="3005">
      <c r="A3005" t="inlineStr">
        <is>
          <t>L2-23</t>
        </is>
      </c>
      <c r="B3005" t="inlineStr">
        <is>
          <t>Cota del agua subterránea</t>
        </is>
      </c>
      <c r="C3005" t="n">
        <v>3</v>
      </c>
      <c r="D3005" t="inlineStr"/>
      <c r="E3005" t="inlineStr">
        <is>
          <t>12-12-2025 12:00:00</t>
        </is>
      </c>
      <c r="F3005" t="inlineStr">
        <is>
          <t>msnm</t>
        </is>
      </c>
      <c r="G3005" t="inlineStr">
        <is>
          <t>No aplica</t>
        </is>
      </c>
      <c r="H3005" t="inlineStr">
        <is>
          <t>RESTRICCION LAGUNAR RNLF SONCOR</t>
        </is>
      </c>
      <c r="I3005" t="inlineStr">
        <is>
          <t>SQM</t>
        </is>
      </c>
    </row>
    <row r="3006">
      <c r="A3006" t="inlineStr">
        <is>
          <t>L2-23</t>
        </is>
      </c>
      <c r="B3006" t="inlineStr">
        <is>
          <t>Profundidad del agua subterránea bajo el punto de referencia</t>
        </is>
      </c>
      <c r="C3006" t="n">
        <v>1</v>
      </c>
      <c r="D3006" t="inlineStr"/>
      <c r="E3006" t="inlineStr">
        <is>
          <t>12-12-2025 12:00:00</t>
        </is>
      </c>
      <c r="F3006" t="inlineStr">
        <is>
          <t>mbpr</t>
        </is>
      </c>
      <c r="G3006" t="inlineStr">
        <is>
          <t>No aplica</t>
        </is>
      </c>
      <c r="H3006" t="inlineStr">
        <is>
          <t>RESTRICCION LAGUNAR RNLF SONCOR</t>
        </is>
      </c>
      <c r="I3006" t="inlineStr">
        <is>
          <t>SQM</t>
        </is>
      </c>
    </row>
    <row r="3007">
      <c r="A3007" t="inlineStr">
        <is>
          <t>L2-23</t>
        </is>
      </c>
      <c r="B3007" t="inlineStr">
        <is>
          <t>Profundidad del agua subterránea bajo el nivel de terreno</t>
        </is>
      </c>
      <c r="C3007" t="n">
        <v>2</v>
      </c>
      <c r="D3007" t="inlineStr"/>
      <c r="E3007" t="inlineStr">
        <is>
          <t>12-12-2025 12:00:00</t>
        </is>
      </c>
      <c r="F3007" t="inlineStr">
        <is>
          <t>mbnt</t>
        </is>
      </c>
      <c r="G3007" t="inlineStr">
        <is>
          <t>No aplica</t>
        </is>
      </c>
      <c r="H3007" t="inlineStr">
        <is>
          <t>RESTRICCION LAGUNAR RNLF SONCOR</t>
        </is>
      </c>
      <c r="I3007" t="inlineStr">
        <is>
          <t>SQM</t>
        </is>
      </c>
    </row>
    <row r="3008">
      <c r="A3008" t="inlineStr">
        <is>
          <t>L2-24</t>
        </is>
      </c>
      <c r="B3008" t="inlineStr">
        <is>
          <t>Cota del agua subterránea</t>
        </is>
      </c>
      <c r="C3008" t="n">
        <v>3</v>
      </c>
      <c r="D3008" t="inlineStr"/>
      <c r="E3008" t="inlineStr">
        <is>
          <t>10-07-2025 15:03:00</t>
        </is>
      </c>
      <c r="F3008" t="inlineStr">
        <is>
          <t>msnm</t>
        </is>
      </c>
      <c r="G3008" t="inlineStr">
        <is>
          <t>No aplica</t>
        </is>
      </c>
      <c r="H3008" t="inlineStr">
        <is>
          <t>pozo seco a los 1.360 metros</t>
        </is>
      </c>
      <c r="I3008" t="inlineStr">
        <is>
          <t>SQM</t>
        </is>
      </c>
    </row>
    <row r="3009">
      <c r="A3009" t="inlineStr">
        <is>
          <t>L2-24</t>
        </is>
      </c>
      <c r="B3009" t="inlineStr">
        <is>
          <t>Profundidad del agua subterránea bajo el punto de referencia</t>
        </is>
      </c>
      <c r="C3009" t="n">
        <v>1</v>
      </c>
      <c r="D3009" t="inlineStr"/>
      <c r="E3009" t="inlineStr">
        <is>
          <t>10-07-2025 15:03:00</t>
        </is>
      </c>
      <c r="F3009" t="inlineStr">
        <is>
          <t>mbpr</t>
        </is>
      </c>
      <c r="G3009" t="inlineStr">
        <is>
          <t>No aplica</t>
        </is>
      </c>
      <c r="H3009" t="inlineStr">
        <is>
          <t>pozo seco a los 1.360 metros</t>
        </is>
      </c>
      <c r="I3009" t="inlineStr">
        <is>
          <t>SQM</t>
        </is>
      </c>
    </row>
    <row r="3010">
      <c r="A3010" t="inlineStr">
        <is>
          <t>L2-24</t>
        </is>
      </c>
      <c r="B3010" t="inlineStr">
        <is>
          <t>Profundidad del agua subterránea bajo el nivel de terreno</t>
        </is>
      </c>
      <c r="C3010" t="n">
        <v>2</v>
      </c>
      <c r="D3010" t="inlineStr"/>
      <c r="E3010" t="inlineStr">
        <is>
          <t>10-07-2025 15:03:00</t>
        </is>
      </c>
      <c r="F3010" t="inlineStr">
        <is>
          <t>mbnt</t>
        </is>
      </c>
      <c r="G3010" t="inlineStr">
        <is>
          <t>No aplica</t>
        </is>
      </c>
      <c r="H3010" t="inlineStr">
        <is>
          <t>pozo seco a los 1.360 metros</t>
        </is>
      </c>
      <c r="I3010" t="inlineStr">
        <is>
          <t>SQM</t>
        </is>
      </c>
    </row>
    <row r="3011">
      <c r="A3011" t="inlineStr">
        <is>
          <t>L2-24</t>
        </is>
      </c>
      <c r="B3011" t="inlineStr">
        <is>
          <t>Cota del agua subterránea</t>
        </is>
      </c>
      <c r="C3011" t="n">
        <v>3</v>
      </c>
      <c r="D3011" t="inlineStr"/>
      <c r="E3011" t="inlineStr">
        <is>
          <t>22-08-2025 14:06:00</t>
        </is>
      </c>
      <c r="F3011" t="inlineStr">
        <is>
          <t>msnm</t>
        </is>
      </c>
      <c r="G3011" t="inlineStr">
        <is>
          <t>No aplica</t>
        </is>
      </c>
      <c r="H3011" t="inlineStr">
        <is>
          <t>POZO SECO A LOS 0.358 MTS</t>
        </is>
      </c>
      <c r="I3011" t="inlineStr">
        <is>
          <t>SQM</t>
        </is>
      </c>
    </row>
    <row r="3012">
      <c r="A3012" t="inlineStr">
        <is>
          <t>L2-24</t>
        </is>
      </c>
      <c r="B3012" t="inlineStr">
        <is>
          <t>Profundidad del agua subterránea bajo el punto de referencia</t>
        </is>
      </c>
      <c r="C3012" t="n">
        <v>1</v>
      </c>
      <c r="D3012" t="inlineStr"/>
      <c r="E3012" t="inlineStr">
        <is>
          <t>22-08-2025 14:06:00</t>
        </is>
      </c>
      <c r="F3012" t="inlineStr">
        <is>
          <t>mbpr</t>
        </is>
      </c>
      <c r="G3012" t="inlineStr">
        <is>
          <t>No aplica</t>
        </is>
      </c>
      <c r="H3012" t="inlineStr">
        <is>
          <t>POZO SECO A LOS 0.358 MTS</t>
        </is>
      </c>
      <c r="I3012" t="inlineStr">
        <is>
          <t>SQM</t>
        </is>
      </c>
    </row>
    <row r="3013">
      <c r="A3013" t="inlineStr">
        <is>
          <t>L2-24</t>
        </is>
      </c>
      <c r="B3013" t="inlineStr">
        <is>
          <t>Profundidad del agua subterránea bajo el nivel de terreno</t>
        </is>
      </c>
      <c r="C3013" t="n">
        <v>2</v>
      </c>
      <c r="D3013" t="inlineStr"/>
      <c r="E3013" t="inlineStr">
        <is>
          <t>22-08-2025 14:06:00</t>
        </is>
      </c>
      <c r="F3013" t="inlineStr">
        <is>
          <t>mbnt</t>
        </is>
      </c>
      <c r="G3013" t="inlineStr">
        <is>
          <t>No aplica</t>
        </is>
      </c>
      <c r="H3013" t="inlineStr">
        <is>
          <t>POZO SECO A LOS 0.358 MTS</t>
        </is>
      </c>
      <c r="I3013" t="inlineStr">
        <is>
          <t>SQM</t>
        </is>
      </c>
    </row>
    <row r="3014">
      <c r="A3014" t="inlineStr">
        <is>
          <t>L2-24</t>
        </is>
      </c>
      <c r="B3014" t="inlineStr">
        <is>
          <t>Cota del agua subterránea</t>
        </is>
      </c>
      <c r="C3014" t="n">
        <v>3</v>
      </c>
      <c r="D3014" t="inlineStr"/>
      <c r="E3014" t="inlineStr">
        <is>
          <t>12-09-2025 13:17:00</t>
        </is>
      </c>
      <c r="F3014" t="inlineStr">
        <is>
          <t>msnm</t>
        </is>
      </c>
      <c r="G3014" t="inlineStr">
        <is>
          <t>No aplica</t>
        </is>
      </c>
      <c r="H3014" t="inlineStr">
        <is>
          <t>pozo seco a los 1.355</t>
        </is>
      </c>
      <c r="I3014" t="inlineStr">
        <is>
          <t>SQM</t>
        </is>
      </c>
    </row>
    <row r="3015">
      <c r="A3015" t="inlineStr">
        <is>
          <t>L2-24</t>
        </is>
      </c>
      <c r="B3015" t="inlineStr">
        <is>
          <t>Profundidad del agua subterránea bajo el punto de referencia</t>
        </is>
      </c>
      <c r="C3015" t="n">
        <v>1</v>
      </c>
      <c r="D3015" t="inlineStr"/>
      <c r="E3015" t="inlineStr">
        <is>
          <t>12-09-2025 13:17:00</t>
        </is>
      </c>
      <c r="F3015" t="inlineStr">
        <is>
          <t>mbpr</t>
        </is>
      </c>
      <c r="G3015" t="inlineStr">
        <is>
          <t>No aplica</t>
        </is>
      </c>
      <c r="H3015" t="inlineStr">
        <is>
          <t>pozo seco a los 1.355</t>
        </is>
      </c>
      <c r="I3015" t="inlineStr">
        <is>
          <t>SQM</t>
        </is>
      </c>
    </row>
    <row r="3016">
      <c r="A3016" t="inlineStr">
        <is>
          <t>L2-24</t>
        </is>
      </c>
      <c r="B3016" t="inlineStr">
        <is>
          <t>Profundidad del agua subterránea bajo el nivel de terreno</t>
        </is>
      </c>
      <c r="C3016" t="n">
        <v>2</v>
      </c>
      <c r="D3016" t="inlineStr"/>
      <c r="E3016" t="inlineStr">
        <is>
          <t>12-09-2025 13:17:00</t>
        </is>
      </c>
      <c r="F3016" t="inlineStr">
        <is>
          <t>mbnt</t>
        </is>
      </c>
      <c r="G3016" t="inlineStr">
        <is>
          <t>No aplica</t>
        </is>
      </c>
      <c r="H3016" t="inlineStr">
        <is>
          <t>pozo seco a los 1.355</t>
        </is>
      </c>
      <c r="I3016" t="inlineStr">
        <is>
          <t>SQM</t>
        </is>
      </c>
    </row>
    <row r="3017">
      <c r="A3017" t="inlineStr">
        <is>
          <t>L2-24</t>
        </is>
      </c>
      <c r="B3017" t="inlineStr">
        <is>
          <t>Cota del agua subterránea</t>
        </is>
      </c>
      <c r="C3017" t="n">
        <v>3</v>
      </c>
      <c r="D3017" t="inlineStr"/>
      <c r="E3017" t="inlineStr">
        <is>
          <t>23-10-2025 12:00:00</t>
        </is>
      </c>
      <c r="F3017" t="inlineStr">
        <is>
          <t>msnm</t>
        </is>
      </c>
      <c r="G3017" t="inlineStr">
        <is>
          <t>No aplica</t>
        </is>
      </c>
      <c r="H3017" t="inlineStr">
        <is>
          <t>NO HUBO RESPUESTA/NO HUBO RESPUESTA/SIN CARTA DE ACCESO CONAF</t>
        </is>
      </c>
      <c r="I3017" t="inlineStr">
        <is>
          <t>SQM</t>
        </is>
      </c>
    </row>
    <row r="3018">
      <c r="A3018" t="inlineStr">
        <is>
          <t>L2-24</t>
        </is>
      </c>
      <c r="B3018" t="inlineStr">
        <is>
          <t>Profundidad del agua subterránea bajo el punto de referencia</t>
        </is>
      </c>
      <c r="C3018" t="n">
        <v>1</v>
      </c>
      <c r="D3018" t="inlineStr"/>
      <c r="E3018" t="inlineStr">
        <is>
          <t>23-10-2025 12:00:00</t>
        </is>
      </c>
      <c r="F3018" t="inlineStr">
        <is>
          <t>mbpr</t>
        </is>
      </c>
      <c r="G3018" t="inlineStr">
        <is>
          <t>No aplica</t>
        </is>
      </c>
      <c r="H3018" t="inlineStr">
        <is>
          <t>NO HUBO RESPUESTA/NO HUBO RESPUESTA/SIN CARTA DE ACCESO CONAF</t>
        </is>
      </c>
      <c r="I3018" t="inlineStr">
        <is>
          <t>SQM</t>
        </is>
      </c>
    </row>
    <row r="3019">
      <c r="A3019" t="inlineStr">
        <is>
          <t>L2-24</t>
        </is>
      </c>
      <c r="B3019" t="inlineStr">
        <is>
          <t>Profundidad del agua subterránea bajo el nivel de terreno</t>
        </is>
      </c>
      <c r="C3019" t="n">
        <v>2</v>
      </c>
      <c r="D3019" t="inlineStr"/>
      <c r="E3019" t="inlineStr">
        <is>
          <t>23-10-2025 12:00:00</t>
        </is>
      </c>
      <c r="F3019" t="inlineStr">
        <is>
          <t>mbnt</t>
        </is>
      </c>
      <c r="G3019" t="inlineStr">
        <is>
          <t>No aplica</t>
        </is>
      </c>
      <c r="H3019" t="inlineStr">
        <is>
          <t>NO HUBO RESPUESTA/NO HUBO RESPUESTA/SIN CARTA DE ACCESO CONAF</t>
        </is>
      </c>
      <c r="I3019" t="inlineStr">
        <is>
          <t>SQM</t>
        </is>
      </c>
    </row>
    <row r="3020">
      <c r="A3020" t="inlineStr">
        <is>
          <t>L2-24</t>
        </is>
      </c>
      <c r="B3020" t="inlineStr">
        <is>
          <t>Cota del agua subterránea</t>
        </is>
      </c>
      <c r="C3020" t="n">
        <v>3</v>
      </c>
      <c r="D3020" t="inlineStr"/>
      <c r="E3020" t="inlineStr">
        <is>
          <t>14-11-2025 12:27:00</t>
        </is>
      </c>
      <c r="F3020" t="inlineStr">
        <is>
          <t>msnm</t>
        </is>
      </c>
      <c r="G3020" t="inlineStr">
        <is>
          <t>No aplica</t>
        </is>
      </c>
      <c r="H3020" t="inlineStr">
        <is>
          <t>pozo seco a los 1.358 aprox</t>
        </is>
      </c>
      <c r="I3020" t="inlineStr">
        <is>
          <t>SQM</t>
        </is>
      </c>
    </row>
    <row r="3021">
      <c r="A3021" t="inlineStr">
        <is>
          <t>L2-24</t>
        </is>
      </c>
      <c r="B3021" t="inlineStr">
        <is>
          <t>Profundidad del agua subterránea bajo el punto de referencia</t>
        </is>
      </c>
      <c r="C3021" t="n">
        <v>1</v>
      </c>
      <c r="D3021" t="inlineStr"/>
      <c r="E3021" t="inlineStr">
        <is>
          <t>14-11-2025 12:27:00</t>
        </is>
      </c>
      <c r="F3021" t="inlineStr">
        <is>
          <t>mbpr</t>
        </is>
      </c>
      <c r="G3021" t="inlineStr">
        <is>
          <t>No aplica</t>
        </is>
      </c>
      <c r="H3021" t="inlineStr">
        <is>
          <t>pozo seco a los 1.358 aprox</t>
        </is>
      </c>
      <c r="I3021" t="inlineStr">
        <is>
          <t>SQM</t>
        </is>
      </c>
    </row>
    <row r="3022">
      <c r="A3022" t="inlineStr">
        <is>
          <t>L2-24</t>
        </is>
      </c>
      <c r="B3022" t="inlineStr">
        <is>
          <t>Profundidad del agua subterránea bajo el nivel de terreno</t>
        </is>
      </c>
      <c r="C3022" t="n">
        <v>2</v>
      </c>
      <c r="D3022" t="inlineStr"/>
      <c r="E3022" t="inlineStr">
        <is>
          <t>14-11-2025 12:27:00</t>
        </is>
      </c>
      <c r="F3022" t="inlineStr">
        <is>
          <t>mbnt</t>
        </is>
      </c>
      <c r="G3022" t="inlineStr">
        <is>
          <t>No aplica</t>
        </is>
      </c>
      <c r="H3022" t="inlineStr">
        <is>
          <t>pozo seco a los 1.358 aprox</t>
        </is>
      </c>
      <c r="I3022" t="inlineStr">
        <is>
          <t>SQM</t>
        </is>
      </c>
    </row>
    <row r="3023">
      <c r="A3023" t="inlineStr">
        <is>
          <t>L2-24</t>
        </is>
      </c>
      <c r="B3023" t="inlineStr">
        <is>
          <t>Cota del agua subterránea</t>
        </is>
      </c>
      <c r="C3023" t="n">
        <v>3</v>
      </c>
      <c r="D3023" t="inlineStr"/>
      <c r="E3023" t="inlineStr">
        <is>
          <t>12-12-2025 12:04:00</t>
        </is>
      </c>
      <c r="F3023" t="inlineStr">
        <is>
          <t>msnm</t>
        </is>
      </c>
      <c r="G3023" t="inlineStr">
        <is>
          <t>No aplica</t>
        </is>
      </c>
      <c r="H3023" t="inlineStr">
        <is>
          <t>seco a los 1.356 app</t>
        </is>
      </c>
      <c r="I3023" t="inlineStr">
        <is>
          <t>SQM</t>
        </is>
      </c>
    </row>
    <row r="3024">
      <c r="A3024" t="inlineStr">
        <is>
          <t>L2-24</t>
        </is>
      </c>
      <c r="B3024" t="inlineStr">
        <is>
          <t>Profundidad del agua subterránea bajo el punto de referencia</t>
        </is>
      </c>
      <c r="C3024" t="n">
        <v>1</v>
      </c>
      <c r="D3024" t="inlineStr"/>
      <c r="E3024" t="inlineStr">
        <is>
          <t>12-12-2025 12:04:00</t>
        </is>
      </c>
      <c r="F3024" t="inlineStr">
        <is>
          <t>mbpr</t>
        </is>
      </c>
      <c r="G3024" t="inlineStr">
        <is>
          <t>No aplica</t>
        </is>
      </c>
      <c r="H3024" t="inlineStr">
        <is>
          <t>seco a los 1.356 app</t>
        </is>
      </c>
      <c r="I3024" t="inlineStr">
        <is>
          <t>SQM</t>
        </is>
      </c>
    </row>
    <row r="3025">
      <c r="A3025" t="inlineStr">
        <is>
          <t>L2-24</t>
        </is>
      </c>
      <c r="B3025" t="inlineStr">
        <is>
          <t>Profundidad del agua subterránea bajo el nivel de terreno</t>
        </is>
      </c>
      <c r="C3025" t="n">
        <v>2</v>
      </c>
      <c r="D3025" t="inlineStr"/>
      <c r="E3025" t="inlineStr">
        <is>
          <t>12-12-2025 12:04:00</t>
        </is>
      </c>
      <c r="F3025" t="inlineStr">
        <is>
          <t>mbnt</t>
        </is>
      </c>
      <c r="G3025" t="inlineStr">
        <is>
          <t>No aplica</t>
        </is>
      </c>
      <c r="H3025" t="inlineStr">
        <is>
          <t>seco a los 1.356 app</t>
        </is>
      </c>
      <c r="I3025" t="inlineStr">
        <is>
          <t>SQM</t>
        </is>
      </c>
    </row>
    <row r="3026">
      <c r="A3026" t="inlineStr">
        <is>
          <t>L2-3</t>
        </is>
      </c>
      <c r="B3026" t="inlineStr">
        <is>
          <t>Cota del agua subterránea</t>
        </is>
      </c>
      <c r="C3026" t="n">
        <v>3</v>
      </c>
      <c r="D3026" t="inlineStr">
        <is>
          <t>2322.805</t>
        </is>
      </c>
      <c r="E3026" t="inlineStr">
        <is>
          <t>14-07-2025 10:35:00</t>
        </is>
      </c>
      <c r="F3026" t="inlineStr">
        <is>
          <t>msnm</t>
        </is>
      </c>
      <c r="G3026" t="inlineStr">
        <is>
          <t>No aplica</t>
        </is>
      </c>
      <c r="H3026" t="inlineStr"/>
      <c r="I3026" t="inlineStr">
        <is>
          <t>SQM</t>
        </is>
      </c>
    </row>
    <row r="3027">
      <c r="A3027" t="inlineStr">
        <is>
          <t>L2-3</t>
        </is>
      </c>
      <c r="B3027" t="inlineStr">
        <is>
          <t>Profundidad del agua subterránea bajo el punto de referencia</t>
        </is>
      </c>
      <c r="C3027" t="n">
        <v>1</v>
      </c>
      <c r="D3027" t="inlineStr">
        <is>
          <t>44.136</t>
        </is>
      </c>
      <c r="E3027" t="inlineStr">
        <is>
          <t>14-07-2025 10:35:00</t>
        </is>
      </c>
      <c r="F3027" t="inlineStr">
        <is>
          <t>mbpr</t>
        </is>
      </c>
      <c r="G3027" t="inlineStr">
        <is>
          <t>No aplica</t>
        </is>
      </c>
      <c r="H3027" t="inlineStr"/>
      <c r="I3027" t="inlineStr">
        <is>
          <t>SQM</t>
        </is>
      </c>
    </row>
    <row r="3028">
      <c r="A3028" t="inlineStr">
        <is>
          <t>L2-3</t>
        </is>
      </c>
      <c r="B3028" t="inlineStr">
        <is>
          <t>Profundidad del agua subterránea bajo el nivel de terreno</t>
        </is>
      </c>
      <c r="C3028" t="n">
        <v>2</v>
      </c>
      <c r="D3028" t="n">
        <v>43.971</v>
      </c>
      <c r="E3028" t="inlineStr">
        <is>
          <t>14-07-2025 10:35:00</t>
        </is>
      </c>
      <c r="F3028" t="inlineStr">
        <is>
          <t>mbnt</t>
        </is>
      </c>
      <c r="G3028" t="inlineStr">
        <is>
          <t>No aplica</t>
        </is>
      </c>
      <c r="H3028" t="inlineStr"/>
      <c r="I3028" t="inlineStr">
        <is>
          <t>SQM</t>
        </is>
      </c>
    </row>
    <row r="3029">
      <c r="A3029" t="inlineStr">
        <is>
          <t>L2-3</t>
        </is>
      </c>
      <c r="B3029" t="inlineStr">
        <is>
          <t>Cota del agua subterránea</t>
        </is>
      </c>
      <c r="C3029" t="n">
        <v>3</v>
      </c>
      <c r="D3029" t="inlineStr">
        <is>
          <t>2322.813</t>
        </is>
      </c>
      <c r="E3029" t="inlineStr">
        <is>
          <t>11-08-2025 11:15:00</t>
        </is>
      </c>
      <c r="F3029" t="inlineStr">
        <is>
          <t>msnm</t>
        </is>
      </c>
      <c r="G3029" t="inlineStr">
        <is>
          <t>No aplica</t>
        </is>
      </c>
      <c r="H3029" t="inlineStr"/>
      <c r="I3029" t="inlineStr">
        <is>
          <t>SQM</t>
        </is>
      </c>
    </row>
    <row r="3030">
      <c r="A3030" t="inlineStr">
        <is>
          <t>L2-3</t>
        </is>
      </c>
      <c r="B3030" t="inlineStr">
        <is>
          <t>Profundidad del agua subterránea bajo el punto de referencia</t>
        </is>
      </c>
      <c r="C3030" t="n">
        <v>1</v>
      </c>
      <c r="D3030" t="inlineStr">
        <is>
          <t>44.128</t>
        </is>
      </c>
      <c r="E3030" t="inlineStr">
        <is>
          <t>11-08-2025 11:15:00</t>
        </is>
      </c>
      <c r="F3030" t="inlineStr">
        <is>
          <t>mbpr</t>
        </is>
      </c>
      <c r="G3030" t="inlineStr">
        <is>
          <t>No aplica</t>
        </is>
      </c>
      <c r="H3030" t="inlineStr"/>
      <c r="I3030" t="inlineStr">
        <is>
          <t>SQM</t>
        </is>
      </c>
    </row>
    <row r="3031">
      <c r="A3031" t="inlineStr">
        <is>
          <t>L2-3</t>
        </is>
      </c>
      <c r="B3031" t="inlineStr">
        <is>
          <t>Profundidad del agua subterránea bajo el nivel de terreno</t>
        </is>
      </c>
      <c r="C3031" t="n">
        <v>2</v>
      </c>
      <c r="D3031" t="n">
        <v>43.963</v>
      </c>
      <c r="E3031" t="inlineStr">
        <is>
          <t>11-08-2025 11:15:00</t>
        </is>
      </c>
      <c r="F3031" t="inlineStr">
        <is>
          <t>mbnt</t>
        </is>
      </c>
      <c r="G3031" t="inlineStr">
        <is>
          <t>No aplica</t>
        </is>
      </c>
      <c r="H3031" t="inlineStr"/>
      <c r="I3031" t="inlineStr">
        <is>
          <t>SQM</t>
        </is>
      </c>
    </row>
    <row r="3032">
      <c r="A3032" t="inlineStr">
        <is>
          <t>L2-3</t>
        </is>
      </c>
      <c r="B3032" t="inlineStr">
        <is>
          <t>Cota del agua subterránea</t>
        </is>
      </c>
      <c r="C3032" t="n">
        <v>3</v>
      </c>
      <c r="D3032" t="inlineStr">
        <is>
          <t>2322.806</t>
        </is>
      </c>
      <c r="E3032" t="inlineStr">
        <is>
          <t>11-09-2025 11:23:00</t>
        </is>
      </c>
      <c r="F3032" t="inlineStr">
        <is>
          <t>msnm</t>
        </is>
      </c>
      <c r="G3032" t="inlineStr">
        <is>
          <t>No aplica</t>
        </is>
      </c>
      <c r="H3032" t="inlineStr"/>
      <c r="I3032" t="inlineStr">
        <is>
          <t>SQM</t>
        </is>
      </c>
    </row>
    <row r="3033">
      <c r="A3033" t="inlineStr">
        <is>
          <t>L2-3</t>
        </is>
      </c>
      <c r="B3033" t="inlineStr">
        <is>
          <t>Profundidad del agua subterránea bajo el punto de referencia</t>
        </is>
      </c>
      <c r="C3033" t="n">
        <v>1</v>
      </c>
      <c r="D3033" t="inlineStr">
        <is>
          <t>44.135</t>
        </is>
      </c>
      <c r="E3033" t="inlineStr">
        <is>
          <t>11-09-2025 11:23:00</t>
        </is>
      </c>
      <c r="F3033" t="inlineStr">
        <is>
          <t>mbpr</t>
        </is>
      </c>
      <c r="G3033" t="inlineStr">
        <is>
          <t>No aplica</t>
        </is>
      </c>
      <c r="H3033" t="inlineStr"/>
      <c r="I3033" t="inlineStr">
        <is>
          <t>SQM</t>
        </is>
      </c>
    </row>
    <row r="3034">
      <c r="A3034" t="inlineStr">
        <is>
          <t>L2-3</t>
        </is>
      </c>
      <c r="B3034" t="inlineStr">
        <is>
          <t>Profundidad del agua subterránea bajo el nivel de terreno</t>
        </is>
      </c>
      <c r="C3034" t="n">
        <v>2</v>
      </c>
      <c r="D3034" t="n">
        <v>43.97</v>
      </c>
      <c r="E3034" t="inlineStr">
        <is>
          <t>11-09-2025 11:23:00</t>
        </is>
      </c>
      <c r="F3034" t="inlineStr">
        <is>
          <t>mbnt</t>
        </is>
      </c>
      <c r="G3034" t="inlineStr">
        <is>
          <t>No aplica</t>
        </is>
      </c>
      <c r="H3034" t="inlineStr"/>
      <c r="I3034" t="inlineStr">
        <is>
          <t>SQM</t>
        </is>
      </c>
    </row>
    <row r="3035">
      <c r="A3035" t="inlineStr">
        <is>
          <t>L2-3</t>
        </is>
      </c>
      <c r="B3035" t="inlineStr">
        <is>
          <t>Cota del agua subterránea</t>
        </is>
      </c>
      <c r="C3035" t="n">
        <v>3</v>
      </c>
      <c r="D3035" t="inlineStr">
        <is>
          <t>2322.811</t>
        </is>
      </c>
      <c r="E3035" t="inlineStr">
        <is>
          <t>13-10-2025 10:32:00</t>
        </is>
      </c>
      <c r="F3035" t="inlineStr">
        <is>
          <t>msnm</t>
        </is>
      </c>
      <c r="G3035" t="inlineStr">
        <is>
          <t>No aplica</t>
        </is>
      </c>
      <c r="H3035" t="inlineStr"/>
      <c r="I3035" t="inlineStr">
        <is>
          <t>SQM</t>
        </is>
      </c>
    </row>
    <row r="3036">
      <c r="A3036" t="inlineStr">
        <is>
          <t>L2-3</t>
        </is>
      </c>
      <c r="B3036" t="inlineStr">
        <is>
          <t>Profundidad del agua subterránea bajo el punto de referencia</t>
        </is>
      </c>
      <c r="C3036" t="n">
        <v>1</v>
      </c>
      <c r="D3036" t="inlineStr">
        <is>
          <t>44.130</t>
        </is>
      </c>
      <c r="E3036" t="inlineStr">
        <is>
          <t>13-10-2025 10:32:00</t>
        </is>
      </c>
      <c r="F3036" t="inlineStr">
        <is>
          <t>mbpr</t>
        </is>
      </c>
      <c r="G3036" t="inlineStr">
        <is>
          <t>No aplica</t>
        </is>
      </c>
      <c r="H3036" t="inlineStr"/>
      <c r="I3036" t="inlineStr">
        <is>
          <t>SQM</t>
        </is>
      </c>
    </row>
    <row r="3037">
      <c r="A3037" t="inlineStr">
        <is>
          <t>L2-3</t>
        </is>
      </c>
      <c r="B3037" t="inlineStr">
        <is>
          <t>Profundidad del agua subterránea bajo el nivel de terreno</t>
        </is>
      </c>
      <c r="C3037" t="n">
        <v>2</v>
      </c>
      <c r="D3037" t="n">
        <v>43.965</v>
      </c>
      <c r="E3037" t="inlineStr">
        <is>
          <t>13-10-2025 10:32:00</t>
        </is>
      </c>
      <c r="F3037" t="inlineStr">
        <is>
          <t>mbnt</t>
        </is>
      </c>
      <c r="G3037" t="inlineStr">
        <is>
          <t>No aplica</t>
        </is>
      </c>
      <c r="H3037" t="inlineStr"/>
      <c r="I3037" t="inlineStr">
        <is>
          <t>SQM</t>
        </is>
      </c>
    </row>
    <row r="3038">
      <c r="A3038" t="inlineStr">
        <is>
          <t>L2-3</t>
        </is>
      </c>
      <c r="B3038" t="inlineStr">
        <is>
          <t>Cota del agua subterránea</t>
        </is>
      </c>
      <c r="C3038" t="n">
        <v>3</v>
      </c>
      <c r="D3038" t="inlineStr">
        <is>
          <t>2322.832</t>
        </is>
      </c>
      <c r="E3038" t="inlineStr">
        <is>
          <t>10-11-2025 11:24:00</t>
        </is>
      </c>
      <c r="F3038" t="inlineStr">
        <is>
          <t>msnm</t>
        </is>
      </c>
      <c r="G3038" t="inlineStr">
        <is>
          <t>No aplica</t>
        </is>
      </c>
      <c r="H3038" t="inlineStr"/>
      <c r="I3038" t="inlineStr">
        <is>
          <t>SQM</t>
        </is>
      </c>
    </row>
    <row r="3039">
      <c r="A3039" t="inlineStr">
        <is>
          <t>L2-3</t>
        </is>
      </c>
      <c r="B3039" t="inlineStr">
        <is>
          <t>Profundidad del agua subterránea bajo el punto de referencia</t>
        </is>
      </c>
      <c r="C3039" t="n">
        <v>1</v>
      </c>
      <c r="D3039" t="inlineStr">
        <is>
          <t>44.109</t>
        </is>
      </c>
      <c r="E3039" t="inlineStr">
        <is>
          <t>10-11-2025 11:24:00</t>
        </is>
      </c>
      <c r="F3039" t="inlineStr">
        <is>
          <t>mbpr</t>
        </is>
      </c>
      <c r="G3039" t="inlineStr">
        <is>
          <t>No aplica</t>
        </is>
      </c>
      <c r="H3039" t="inlineStr"/>
      <c r="I3039" t="inlineStr">
        <is>
          <t>SQM</t>
        </is>
      </c>
    </row>
    <row r="3040">
      <c r="A3040" t="inlineStr">
        <is>
          <t>L2-3</t>
        </is>
      </c>
      <c r="B3040" t="inlineStr">
        <is>
          <t>Profundidad del agua subterránea bajo el nivel de terreno</t>
        </is>
      </c>
      <c r="C3040" t="n">
        <v>2</v>
      </c>
      <c r="D3040" t="n">
        <v>43.944</v>
      </c>
      <c r="E3040" t="inlineStr">
        <is>
          <t>10-11-2025 11:24:00</t>
        </is>
      </c>
      <c r="F3040" t="inlineStr">
        <is>
          <t>mbnt</t>
        </is>
      </c>
      <c r="G3040" t="inlineStr">
        <is>
          <t>No aplica</t>
        </is>
      </c>
      <c r="H3040" t="inlineStr"/>
      <c r="I3040" t="inlineStr">
        <is>
          <t>SQM</t>
        </is>
      </c>
    </row>
    <row r="3041">
      <c r="A3041" t="inlineStr">
        <is>
          <t>L2-3</t>
        </is>
      </c>
      <c r="B3041" t="inlineStr">
        <is>
          <t>Cota del agua subterránea</t>
        </is>
      </c>
      <c r="C3041" t="n">
        <v>3</v>
      </c>
      <c r="D3041" t="inlineStr">
        <is>
          <t>2322.834</t>
        </is>
      </c>
      <c r="E3041" t="inlineStr">
        <is>
          <t>12-12-2025 11:09:00</t>
        </is>
      </c>
      <c r="F3041" t="inlineStr">
        <is>
          <t>msnm</t>
        </is>
      </c>
      <c r="G3041" t="inlineStr">
        <is>
          <t>No aplica</t>
        </is>
      </c>
      <c r="H3041" t="inlineStr"/>
      <c r="I3041" t="inlineStr">
        <is>
          <t>SQM</t>
        </is>
      </c>
    </row>
    <row r="3042">
      <c r="A3042" t="inlineStr">
        <is>
          <t>L2-3</t>
        </is>
      </c>
      <c r="B3042" t="inlineStr">
        <is>
          <t>Profundidad del agua subterránea bajo el punto de referencia</t>
        </is>
      </c>
      <c r="C3042" t="n">
        <v>1</v>
      </c>
      <c r="D3042" t="inlineStr">
        <is>
          <t>44.107</t>
        </is>
      </c>
      <c r="E3042" t="inlineStr">
        <is>
          <t>12-12-2025 11:09:00</t>
        </is>
      </c>
      <c r="F3042" t="inlineStr">
        <is>
          <t>mbpr</t>
        </is>
      </c>
      <c r="G3042" t="inlineStr">
        <is>
          <t>No aplica</t>
        </is>
      </c>
      <c r="H3042" t="inlineStr"/>
      <c r="I3042" t="inlineStr">
        <is>
          <t>SQM</t>
        </is>
      </c>
    </row>
    <row r="3043">
      <c r="A3043" t="inlineStr">
        <is>
          <t>L2-3</t>
        </is>
      </c>
      <c r="B3043" t="inlineStr">
        <is>
          <t>Profundidad del agua subterránea bajo el nivel de terreno</t>
        </is>
      </c>
      <c r="C3043" t="n">
        <v>2</v>
      </c>
      <c r="D3043" t="n">
        <v>43.942</v>
      </c>
      <c r="E3043" t="inlineStr">
        <is>
          <t>12-12-2025 11:09:00</t>
        </is>
      </c>
      <c r="F3043" t="inlineStr">
        <is>
          <t>mbnt</t>
        </is>
      </c>
      <c r="G3043" t="inlineStr">
        <is>
          <t>No aplica</t>
        </is>
      </c>
      <c r="H3043" t="inlineStr"/>
      <c r="I3043" t="inlineStr">
        <is>
          <t>SQM</t>
        </is>
      </c>
    </row>
    <row r="3044">
      <c r="A3044" t="inlineStr">
        <is>
          <t>L2-5</t>
        </is>
      </c>
      <c r="B3044" t="inlineStr">
        <is>
          <t>Cota del agua subterránea</t>
        </is>
      </c>
      <c r="C3044" t="n">
        <v>3</v>
      </c>
      <c r="D3044" t="inlineStr">
        <is>
          <t>2299.187</t>
        </is>
      </c>
      <c r="E3044" t="inlineStr">
        <is>
          <t>19-07-2025 12:46:00</t>
        </is>
      </c>
      <c r="F3044" t="inlineStr">
        <is>
          <t>msnm</t>
        </is>
      </c>
      <c r="G3044" t="inlineStr">
        <is>
          <t>No aplica</t>
        </is>
      </c>
      <c r="H3044" t="inlineStr"/>
      <c r="I3044" t="inlineStr">
        <is>
          <t>SQM</t>
        </is>
      </c>
    </row>
    <row r="3045">
      <c r="A3045" t="inlineStr">
        <is>
          <t>L2-5</t>
        </is>
      </c>
      <c r="B3045" t="inlineStr">
        <is>
          <t>Profundidad del agua subterránea bajo el punto de referencia</t>
        </is>
      </c>
      <c r="C3045" t="n">
        <v>1</v>
      </c>
      <c r="D3045" t="inlineStr">
        <is>
          <t>1.342</t>
        </is>
      </c>
      <c r="E3045" t="inlineStr">
        <is>
          <t>19-07-2025 12:46:00</t>
        </is>
      </c>
      <c r="F3045" t="inlineStr">
        <is>
          <t>mbpr</t>
        </is>
      </c>
      <c r="G3045" t="inlineStr">
        <is>
          <t>No aplica</t>
        </is>
      </c>
      <c r="H3045" t="inlineStr"/>
      <c r="I3045" t="inlineStr">
        <is>
          <t>SQM</t>
        </is>
      </c>
    </row>
    <row r="3046">
      <c r="A3046" t="inlineStr">
        <is>
          <t>L2-5</t>
        </is>
      </c>
      <c r="B3046" t="inlineStr">
        <is>
          <t>Profundidad del agua subterránea bajo el nivel de terreno</t>
        </is>
      </c>
      <c r="C3046" t="n">
        <v>2</v>
      </c>
      <c r="D3046" t="n">
        <v>0.803</v>
      </c>
      <c r="E3046" t="inlineStr">
        <is>
          <t>19-07-2025 12:46:00</t>
        </is>
      </c>
      <c r="F3046" t="inlineStr">
        <is>
          <t>mbnt</t>
        </is>
      </c>
      <c r="G3046" t="inlineStr">
        <is>
          <t>No aplica</t>
        </is>
      </c>
      <c r="H3046" t="inlineStr"/>
      <c r="I3046" t="inlineStr">
        <is>
          <t>SQM</t>
        </is>
      </c>
    </row>
    <row r="3047">
      <c r="A3047" t="inlineStr">
        <is>
          <t>L2-5</t>
        </is>
      </c>
      <c r="B3047" t="inlineStr">
        <is>
          <t>Cota del agua subterránea</t>
        </is>
      </c>
      <c r="C3047" t="n">
        <v>3</v>
      </c>
      <c r="D3047" t="inlineStr">
        <is>
          <t>2299.183</t>
        </is>
      </c>
      <c r="E3047" t="inlineStr">
        <is>
          <t>21-07-2025 16:05:00</t>
        </is>
      </c>
      <c r="F3047" t="inlineStr">
        <is>
          <t>msnm</t>
        </is>
      </c>
      <c r="G3047" t="inlineStr">
        <is>
          <t>No aplica</t>
        </is>
      </c>
      <c r="H3047" t="inlineStr"/>
      <c r="I3047" t="inlineStr">
        <is>
          <t>SQM</t>
        </is>
      </c>
    </row>
    <row r="3048">
      <c r="A3048" t="inlineStr">
        <is>
          <t>L2-5</t>
        </is>
      </c>
      <c r="B3048" t="inlineStr">
        <is>
          <t>Profundidad del agua subterránea bajo el punto de referencia</t>
        </is>
      </c>
      <c r="C3048" t="n">
        <v>1</v>
      </c>
      <c r="D3048" t="inlineStr">
        <is>
          <t>1.346</t>
        </is>
      </c>
      <c r="E3048" t="inlineStr">
        <is>
          <t>21-07-2025 16:05:00</t>
        </is>
      </c>
      <c r="F3048" t="inlineStr">
        <is>
          <t>mbpr</t>
        </is>
      </c>
      <c r="G3048" t="inlineStr">
        <is>
          <t>No aplica</t>
        </is>
      </c>
      <c r="H3048" t="inlineStr"/>
      <c r="I3048" t="inlineStr">
        <is>
          <t>SQM</t>
        </is>
      </c>
    </row>
    <row r="3049">
      <c r="A3049" t="inlineStr">
        <is>
          <t>L2-5</t>
        </is>
      </c>
      <c r="B3049" t="inlineStr">
        <is>
          <t>Profundidad del agua subterránea bajo el nivel de terreno</t>
        </is>
      </c>
      <c r="C3049" t="n">
        <v>2</v>
      </c>
      <c r="D3049" t="n">
        <v>0.8070000000000001</v>
      </c>
      <c r="E3049" t="inlineStr">
        <is>
          <t>21-07-2025 16:05:00</t>
        </is>
      </c>
      <c r="F3049" t="inlineStr">
        <is>
          <t>mbnt</t>
        </is>
      </c>
      <c r="G3049" t="inlineStr">
        <is>
          <t>No aplica</t>
        </is>
      </c>
      <c r="H3049" t="inlineStr"/>
      <c r="I3049" t="inlineStr">
        <is>
          <t>SQM</t>
        </is>
      </c>
    </row>
    <row r="3050">
      <c r="A3050" t="inlineStr">
        <is>
          <t>L2-5</t>
        </is>
      </c>
      <c r="B3050" t="inlineStr">
        <is>
          <t>Cota del agua subterránea</t>
        </is>
      </c>
      <c r="C3050" t="n">
        <v>3</v>
      </c>
      <c r="D3050" t="inlineStr">
        <is>
          <t>2299.189</t>
        </is>
      </c>
      <c r="E3050" t="inlineStr">
        <is>
          <t>17-08-2025 11:11:00</t>
        </is>
      </c>
      <c r="F3050" t="inlineStr">
        <is>
          <t>msnm</t>
        </is>
      </c>
      <c r="G3050" t="inlineStr">
        <is>
          <t>No aplica</t>
        </is>
      </c>
      <c r="H3050" t="inlineStr"/>
      <c r="I3050" t="inlineStr">
        <is>
          <t>SQM</t>
        </is>
      </c>
    </row>
    <row r="3051">
      <c r="A3051" t="inlineStr">
        <is>
          <t>L2-5</t>
        </is>
      </c>
      <c r="B3051" t="inlineStr">
        <is>
          <t>Profundidad del agua subterránea bajo el punto de referencia</t>
        </is>
      </c>
      <c r="C3051" t="n">
        <v>1</v>
      </c>
      <c r="D3051" t="inlineStr">
        <is>
          <t>1.340</t>
        </is>
      </c>
      <c r="E3051" t="inlineStr">
        <is>
          <t>17-08-2025 11:11:00</t>
        </is>
      </c>
      <c r="F3051" t="inlineStr">
        <is>
          <t>mbpr</t>
        </is>
      </c>
      <c r="G3051" t="inlineStr">
        <is>
          <t>No aplica</t>
        </is>
      </c>
      <c r="H3051" t="inlineStr"/>
      <c r="I3051" t="inlineStr">
        <is>
          <t>SQM</t>
        </is>
      </c>
    </row>
    <row r="3052">
      <c r="A3052" t="inlineStr">
        <is>
          <t>L2-5</t>
        </is>
      </c>
      <c r="B3052" t="inlineStr">
        <is>
          <t>Profundidad del agua subterránea bajo el nivel de terreno</t>
        </is>
      </c>
      <c r="C3052" t="n">
        <v>2</v>
      </c>
      <c r="D3052" t="n">
        <v>0.801</v>
      </c>
      <c r="E3052" t="inlineStr">
        <is>
          <t>17-08-2025 11:11:00</t>
        </is>
      </c>
      <c r="F3052" t="inlineStr">
        <is>
          <t>mbnt</t>
        </is>
      </c>
      <c r="G3052" t="inlineStr">
        <is>
          <t>No aplica</t>
        </is>
      </c>
      <c r="H3052" t="inlineStr"/>
      <c r="I3052" t="inlineStr">
        <is>
          <t>SQM</t>
        </is>
      </c>
    </row>
    <row r="3053">
      <c r="A3053" t="inlineStr">
        <is>
          <t>L2-5</t>
        </is>
      </c>
      <c r="B3053" t="inlineStr">
        <is>
          <t>Cota del agua subterránea</t>
        </is>
      </c>
      <c r="C3053" t="n">
        <v>3</v>
      </c>
      <c r="D3053" t="inlineStr">
        <is>
          <t>2299.190</t>
        </is>
      </c>
      <c r="E3053" t="inlineStr">
        <is>
          <t>22-09-2025 12:04:00</t>
        </is>
      </c>
      <c r="F3053" t="inlineStr">
        <is>
          <t>msnm</t>
        </is>
      </c>
      <c r="G3053" t="inlineStr">
        <is>
          <t>No aplica</t>
        </is>
      </c>
      <c r="H3053" t="inlineStr"/>
      <c r="I3053" t="inlineStr">
        <is>
          <t>SQM</t>
        </is>
      </c>
    </row>
    <row r="3054">
      <c r="A3054" t="inlineStr">
        <is>
          <t>L2-5</t>
        </is>
      </c>
      <c r="B3054" t="inlineStr">
        <is>
          <t>Profundidad del agua subterránea bajo el punto de referencia</t>
        </is>
      </c>
      <c r="C3054" t="n">
        <v>1</v>
      </c>
      <c r="D3054" t="inlineStr">
        <is>
          <t>1.339</t>
        </is>
      </c>
      <c r="E3054" t="inlineStr">
        <is>
          <t>22-09-2025 12:04:00</t>
        </is>
      </c>
      <c r="F3054" t="inlineStr">
        <is>
          <t>mbpr</t>
        </is>
      </c>
      <c r="G3054" t="inlineStr">
        <is>
          <t>No aplica</t>
        </is>
      </c>
      <c r="H3054" t="inlineStr"/>
      <c r="I3054" t="inlineStr">
        <is>
          <t>SQM</t>
        </is>
      </c>
    </row>
    <row r="3055">
      <c r="A3055" t="inlineStr">
        <is>
          <t>L2-5</t>
        </is>
      </c>
      <c r="B3055" t="inlineStr">
        <is>
          <t>Profundidad del agua subterránea bajo el nivel de terreno</t>
        </is>
      </c>
      <c r="C3055" t="n">
        <v>2</v>
      </c>
      <c r="D3055" t="n">
        <v>0.8</v>
      </c>
      <c r="E3055" t="inlineStr">
        <is>
          <t>22-09-2025 12:04:00</t>
        </is>
      </c>
      <c r="F3055" t="inlineStr">
        <is>
          <t>mbnt</t>
        </is>
      </c>
      <c r="G3055" t="inlineStr">
        <is>
          <t>No aplica</t>
        </is>
      </c>
      <c r="H3055" t="inlineStr"/>
      <c r="I3055" t="inlineStr">
        <is>
          <t>SQM</t>
        </is>
      </c>
    </row>
    <row r="3056">
      <c r="A3056" t="inlineStr">
        <is>
          <t>L2-5</t>
        </is>
      </c>
      <c r="B3056" t="inlineStr">
        <is>
          <t>Cota del agua subterránea</t>
        </is>
      </c>
      <c r="C3056" t="n">
        <v>3</v>
      </c>
      <c r="D3056" t="inlineStr">
        <is>
          <t>2299.176</t>
        </is>
      </c>
      <c r="E3056" t="inlineStr">
        <is>
          <t>26-10-2025 10:40:00</t>
        </is>
      </c>
      <c r="F3056" t="inlineStr">
        <is>
          <t>msnm</t>
        </is>
      </c>
      <c r="G3056" t="inlineStr">
        <is>
          <t>No aplica</t>
        </is>
      </c>
      <c r="H3056" t="inlineStr"/>
      <c r="I3056" t="inlineStr">
        <is>
          <t>SQM</t>
        </is>
      </c>
    </row>
    <row r="3057">
      <c r="A3057" t="inlineStr">
        <is>
          <t>L2-5</t>
        </is>
      </c>
      <c r="B3057" t="inlineStr">
        <is>
          <t>Profundidad del agua subterránea bajo el punto de referencia</t>
        </is>
      </c>
      <c r="C3057" t="n">
        <v>1</v>
      </c>
      <c r="D3057" t="inlineStr">
        <is>
          <t>1.353</t>
        </is>
      </c>
      <c r="E3057" t="inlineStr">
        <is>
          <t>26-10-2025 10:40:00</t>
        </is>
      </c>
      <c r="F3057" t="inlineStr">
        <is>
          <t>mbpr</t>
        </is>
      </c>
      <c r="G3057" t="inlineStr">
        <is>
          <t>No aplica</t>
        </is>
      </c>
      <c r="H3057" t="inlineStr"/>
      <c r="I3057" t="inlineStr">
        <is>
          <t>SQM</t>
        </is>
      </c>
    </row>
    <row r="3058">
      <c r="A3058" t="inlineStr">
        <is>
          <t>L2-5</t>
        </is>
      </c>
      <c r="B3058" t="inlineStr">
        <is>
          <t>Profundidad del agua subterránea bajo el nivel de terreno</t>
        </is>
      </c>
      <c r="C3058" t="n">
        <v>2</v>
      </c>
      <c r="D3058" t="n">
        <v>0.8139999999999999</v>
      </c>
      <c r="E3058" t="inlineStr">
        <is>
          <t>26-10-2025 10:40:00</t>
        </is>
      </c>
      <c r="F3058" t="inlineStr">
        <is>
          <t>mbnt</t>
        </is>
      </c>
      <c r="G3058" t="inlineStr">
        <is>
          <t>No aplica</t>
        </is>
      </c>
      <c r="H3058" t="inlineStr"/>
      <c r="I3058" t="inlineStr">
        <is>
          <t>SQM</t>
        </is>
      </c>
    </row>
    <row r="3059">
      <c r="A3059" t="inlineStr">
        <is>
          <t>L2-5</t>
        </is>
      </c>
      <c r="B3059" t="inlineStr">
        <is>
          <t>Cota del agua subterránea</t>
        </is>
      </c>
      <c r="C3059" t="n">
        <v>3</v>
      </c>
      <c r="D3059" t="inlineStr">
        <is>
          <t>2299.178</t>
        </is>
      </c>
      <c r="E3059" t="inlineStr">
        <is>
          <t>30-10-2025 11:11:00</t>
        </is>
      </c>
      <c r="F3059" t="inlineStr">
        <is>
          <t>msnm</t>
        </is>
      </c>
      <c r="G3059" t="inlineStr">
        <is>
          <t>No aplica</t>
        </is>
      </c>
      <c r="H3059" t="inlineStr"/>
      <c r="I3059" t="inlineStr">
        <is>
          <t>SQM</t>
        </is>
      </c>
    </row>
    <row r="3060">
      <c r="A3060" t="inlineStr">
        <is>
          <t>L2-5</t>
        </is>
      </c>
      <c r="B3060" t="inlineStr">
        <is>
          <t>Profundidad del agua subterránea bajo el punto de referencia</t>
        </is>
      </c>
      <c r="C3060" t="n">
        <v>1</v>
      </c>
      <c r="D3060" t="inlineStr">
        <is>
          <t>1.351</t>
        </is>
      </c>
      <c r="E3060" t="inlineStr">
        <is>
          <t>30-10-2025 11:11:00</t>
        </is>
      </c>
      <c r="F3060" t="inlineStr">
        <is>
          <t>mbpr</t>
        </is>
      </c>
      <c r="G3060" t="inlineStr">
        <is>
          <t>No aplica</t>
        </is>
      </c>
      <c r="H3060" t="inlineStr"/>
      <c r="I3060" t="inlineStr">
        <is>
          <t>SQM</t>
        </is>
      </c>
    </row>
    <row r="3061">
      <c r="A3061" t="inlineStr">
        <is>
          <t>L2-5</t>
        </is>
      </c>
      <c r="B3061" t="inlineStr">
        <is>
          <t>Profundidad del agua subterránea bajo el nivel de terreno</t>
        </is>
      </c>
      <c r="C3061" t="n">
        <v>2</v>
      </c>
      <c r="D3061" t="n">
        <v>0.8120000000000001</v>
      </c>
      <c r="E3061" t="inlineStr">
        <is>
          <t>30-10-2025 11:11:00</t>
        </is>
      </c>
      <c r="F3061" t="inlineStr">
        <is>
          <t>mbnt</t>
        </is>
      </c>
      <c r="G3061" t="inlineStr">
        <is>
          <t>No aplica</t>
        </is>
      </c>
      <c r="H3061" t="inlineStr"/>
      <c r="I3061" t="inlineStr">
        <is>
          <t>SQM</t>
        </is>
      </c>
    </row>
    <row r="3062">
      <c r="A3062" t="inlineStr">
        <is>
          <t>L2-5</t>
        </is>
      </c>
      <c r="B3062" t="inlineStr">
        <is>
          <t>Cota del agua subterránea</t>
        </is>
      </c>
      <c r="C3062" t="n">
        <v>3</v>
      </c>
      <c r="D3062" t="inlineStr">
        <is>
          <t>2299.173</t>
        </is>
      </c>
      <c r="E3062" t="inlineStr">
        <is>
          <t>18-11-2025 11:19:00</t>
        </is>
      </c>
      <c r="F3062" t="inlineStr">
        <is>
          <t>msnm</t>
        </is>
      </c>
      <c r="G3062" t="inlineStr">
        <is>
          <t>No aplica</t>
        </is>
      </c>
      <c r="H3062" t="inlineStr"/>
      <c r="I3062" t="inlineStr">
        <is>
          <t>SQM</t>
        </is>
      </c>
    </row>
    <row r="3063">
      <c r="A3063" t="inlineStr">
        <is>
          <t>L2-5</t>
        </is>
      </c>
      <c r="B3063" t="inlineStr">
        <is>
          <t>Profundidad del agua subterránea bajo el punto de referencia</t>
        </is>
      </c>
      <c r="C3063" t="n">
        <v>1</v>
      </c>
      <c r="D3063" t="inlineStr">
        <is>
          <t>1.356</t>
        </is>
      </c>
      <c r="E3063" t="inlineStr">
        <is>
          <t>18-11-2025 11:19:00</t>
        </is>
      </c>
      <c r="F3063" t="inlineStr">
        <is>
          <t>mbpr</t>
        </is>
      </c>
      <c r="G3063" t="inlineStr">
        <is>
          <t>No aplica</t>
        </is>
      </c>
      <c r="H3063" t="inlineStr"/>
      <c r="I3063" t="inlineStr">
        <is>
          <t>SQM</t>
        </is>
      </c>
    </row>
    <row r="3064">
      <c r="A3064" t="inlineStr">
        <is>
          <t>L2-5</t>
        </is>
      </c>
      <c r="B3064" t="inlineStr">
        <is>
          <t>Profundidad del agua subterránea bajo el nivel de terreno</t>
        </is>
      </c>
      <c r="C3064" t="n">
        <v>2</v>
      </c>
      <c r="D3064" t="n">
        <v>0.8169999999999999</v>
      </c>
      <c r="E3064" t="inlineStr">
        <is>
          <t>18-11-2025 11:19:00</t>
        </is>
      </c>
      <c r="F3064" t="inlineStr">
        <is>
          <t>mbnt</t>
        </is>
      </c>
      <c r="G3064" t="inlineStr">
        <is>
          <t>No aplica</t>
        </is>
      </c>
      <c r="H3064" t="inlineStr"/>
      <c r="I3064" t="inlineStr">
        <is>
          <t>SQM</t>
        </is>
      </c>
    </row>
    <row r="3065">
      <c r="A3065" t="inlineStr">
        <is>
          <t>L2-5</t>
        </is>
      </c>
      <c r="B3065" t="inlineStr">
        <is>
          <t>Cota del agua subterránea</t>
        </is>
      </c>
      <c r="C3065" t="n">
        <v>3</v>
      </c>
      <c r="D3065" t="inlineStr">
        <is>
          <t>2299.167</t>
        </is>
      </c>
      <c r="E3065" t="inlineStr">
        <is>
          <t>08-12-2025 12:23:00</t>
        </is>
      </c>
      <c r="F3065" t="inlineStr">
        <is>
          <t>msnm</t>
        </is>
      </c>
      <c r="G3065" t="inlineStr">
        <is>
          <t>No aplica</t>
        </is>
      </c>
      <c r="H3065" t="inlineStr"/>
      <c r="I3065" t="inlineStr">
        <is>
          <t>SQM</t>
        </is>
      </c>
    </row>
    <row r="3066">
      <c r="A3066" t="inlineStr">
        <is>
          <t>L2-5</t>
        </is>
      </c>
      <c r="B3066" t="inlineStr">
        <is>
          <t>Profundidad del agua subterránea bajo el punto de referencia</t>
        </is>
      </c>
      <c r="C3066" t="n">
        <v>1</v>
      </c>
      <c r="D3066" t="inlineStr">
        <is>
          <t>1.362</t>
        </is>
      </c>
      <c r="E3066" t="inlineStr">
        <is>
          <t>08-12-2025 12:23:00</t>
        </is>
      </c>
      <c r="F3066" t="inlineStr">
        <is>
          <t>mbpr</t>
        </is>
      </c>
      <c r="G3066" t="inlineStr">
        <is>
          <t>No aplica</t>
        </is>
      </c>
      <c r="H3066" t="inlineStr"/>
      <c r="I3066" t="inlineStr">
        <is>
          <t>SQM</t>
        </is>
      </c>
    </row>
    <row r="3067">
      <c r="A3067" t="inlineStr">
        <is>
          <t>L2-5</t>
        </is>
      </c>
      <c r="B3067" t="inlineStr">
        <is>
          <t>Profundidad del agua subterránea bajo el nivel de terreno</t>
        </is>
      </c>
      <c r="C3067" t="n">
        <v>2</v>
      </c>
      <c r="D3067" t="n">
        <v>0.823</v>
      </c>
      <c r="E3067" t="inlineStr">
        <is>
          <t>08-12-2025 12:23:00</t>
        </is>
      </c>
      <c r="F3067" t="inlineStr">
        <is>
          <t>mbnt</t>
        </is>
      </c>
      <c r="G3067" t="inlineStr">
        <is>
          <t>No aplica</t>
        </is>
      </c>
      <c r="H3067" t="inlineStr"/>
      <c r="I3067" t="inlineStr">
        <is>
          <t>SQM</t>
        </is>
      </c>
    </row>
    <row r="3068">
      <c r="A3068" t="inlineStr">
        <is>
          <t>L2-8</t>
        </is>
      </c>
      <c r="B3068" t="inlineStr">
        <is>
          <t>Cota del agua subterránea</t>
        </is>
      </c>
      <c r="C3068" t="n">
        <v>3</v>
      </c>
      <c r="D3068" t="inlineStr">
        <is>
          <t>2301.698</t>
        </is>
      </c>
      <c r="E3068" t="inlineStr">
        <is>
          <t>06-07-2025 13:51:00</t>
        </is>
      </c>
      <c r="F3068" t="inlineStr">
        <is>
          <t>msnm</t>
        </is>
      </c>
      <c r="G3068" t="inlineStr">
        <is>
          <t>No aplica</t>
        </is>
      </c>
      <c r="H3068" t="inlineStr"/>
      <c r="I3068" t="inlineStr">
        <is>
          <t>SQM</t>
        </is>
      </c>
    </row>
    <row r="3069">
      <c r="A3069" t="inlineStr">
        <is>
          <t>L2-8</t>
        </is>
      </c>
      <c r="B3069" t="inlineStr">
        <is>
          <t>Profundidad del agua subterránea bajo el punto de referencia</t>
        </is>
      </c>
      <c r="C3069" t="n">
        <v>1</v>
      </c>
      <c r="D3069" t="inlineStr">
        <is>
          <t>1.440</t>
        </is>
      </c>
      <c r="E3069" t="inlineStr">
        <is>
          <t>06-07-2025 13:51:00</t>
        </is>
      </c>
      <c r="F3069" t="inlineStr">
        <is>
          <t>mbpr</t>
        </is>
      </c>
      <c r="G3069" t="inlineStr">
        <is>
          <t>No aplica</t>
        </is>
      </c>
      <c r="H3069" t="inlineStr"/>
      <c r="I3069" t="inlineStr">
        <is>
          <t>SQM</t>
        </is>
      </c>
    </row>
    <row r="3070">
      <c r="A3070" t="inlineStr">
        <is>
          <t>L2-8</t>
        </is>
      </c>
      <c r="B3070" t="inlineStr">
        <is>
          <t>Profundidad del agua subterránea bajo el nivel de terreno</t>
        </is>
      </c>
      <c r="C3070" t="n">
        <v>2</v>
      </c>
      <c r="D3070" t="n">
        <v>0.855</v>
      </c>
      <c r="E3070" t="inlineStr">
        <is>
          <t>06-07-2025 13:51:00</t>
        </is>
      </c>
      <c r="F3070" t="inlineStr">
        <is>
          <t>mbnt</t>
        </is>
      </c>
      <c r="G3070" t="inlineStr">
        <is>
          <t>No aplica</t>
        </is>
      </c>
      <c r="H3070" t="inlineStr"/>
      <c r="I3070" t="inlineStr">
        <is>
          <t>SQM</t>
        </is>
      </c>
    </row>
    <row r="3071">
      <c r="A3071" t="inlineStr">
        <is>
          <t>L2-8</t>
        </is>
      </c>
      <c r="B3071" t="inlineStr">
        <is>
          <t>Cota del agua subterránea</t>
        </is>
      </c>
      <c r="C3071" t="n">
        <v>3</v>
      </c>
      <c r="D3071" t="inlineStr">
        <is>
          <t>2301.711</t>
        </is>
      </c>
      <c r="E3071" t="inlineStr">
        <is>
          <t>14-07-2025 14:20:00</t>
        </is>
      </c>
      <c r="F3071" t="inlineStr">
        <is>
          <t>msnm</t>
        </is>
      </c>
      <c r="G3071" t="inlineStr">
        <is>
          <t>No aplica</t>
        </is>
      </c>
      <c r="H3071" t="inlineStr"/>
      <c r="I3071" t="inlineStr">
        <is>
          <t>SQM</t>
        </is>
      </c>
    </row>
    <row r="3072">
      <c r="A3072" t="inlineStr">
        <is>
          <t>L2-8</t>
        </is>
      </c>
      <c r="B3072" t="inlineStr">
        <is>
          <t>Profundidad del agua subterránea bajo el punto de referencia</t>
        </is>
      </c>
      <c r="C3072" t="n">
        <v>1</v>
      </c>
      <c r="D3072" t="inlineStr">
        <is>
          <t>1.427</t>
        </is>
      </c>
      <c r="E3072" t="inlineStr">
        <is>
          <t>14-07-2025 14:20:00</t>
        </is>
      </c>
      <c r="F3072" t="inlineStr">
        <is>
          <t>mbpr</t>
        </is>
      </c>
      <c r="G3072" t="inlineStr">
        <is>
          <t>No aplica</t>
        </is>
      </c>
      <c r="H3072" t="inlineStr"/>
      <c r="I3072" t="inlineStr">
        <is>
          <t>SQM</t>
        </is>
      </c>
    </row>
    <row r="3073">
      <c r="A3073" t="inlineStr">
        <is>
          <t>L2-8</t>
        </is>
      </c>
      <c r="B3073" t="inlineStr">
        <is>
          <t>Profundidad del agua subterránea bajo el nivel de terreno</t>
        </is>
      </c>
      <c r="C3073" t="n">
        <v>2</v>
      </c>
      <c r="D3073" t="n">
        <v>0.842</v>
      </c>
      <c r="E3073" t="inlineStr">
        <is>
          <t>14-07-2025 14:20:00</t>
        </is>
      </c>
      <c r="F3073" t="inlineStr">
        <is>
          <t>mbnt</t>
        </is>
      </c>
      <c r="G3073" t="inlineStr">
        <is>
          <t>No aplica</t>
        </is>
      </c>
      <c r="H3073" t="inlineStr"/>
      <c r="I3073" t="inlineStr">
        <is>
          <t>SQM</t>
        </is>
      </c>
    </row>
    <row r="3074">
      <c r="A3074" t="inlineStr">
        <is>
          <t>L2-8</t>
        </is>
      </c>
      <c r="B3074" t="inlineStr">
        <is>
          <t>Cota del agua subterránea</t>
        </is>
      </c>
      <c r="C3074" t="n">
        <v>3</v>
      </c>
      <c r="D3074" t="inlineStr">
        <is>
          <t>2301.734</t>
        </is>
      </c>
      <c r="E3074" t="inlineStr">
        <is>
          <t>03-08-2025 12:37:00</t>
        </is>
      </c>
      <c r="F3074" t="inlineStr">
        <is>
          <t>msnm</t>
        </is>
      </c>
      <c r="G3074" t="inlineStr">
        <is>
          <t>No aplica</t>
        </is>
      </c>
      <c r="H3074" t="inlineStr"/>
      <c r="I3074" t="inlineStr">
        <is>
          <t>SQM</t>
        </is>
      </c>
    </row>
    <row r="3075">
      <c r="A3075" t="inlineStr">
        <is>
          <t>L2-8</t>
        </is>
      </c>
      <c r="B3075" t="inlineStr">
        <is>
          <t>Profundidad del agua subterránea bajo el punto de referencia</t>
        </is>
      </c>
      <c r="C3075" t="n">
        <v>1</v>
      </c>
      <c r="D3075" t="inlineStr">
        <is>
          <t>1.404</t>
        </is>
      </c>
      <c r="E3075" t="inlineStr">
        <is>
          <t>03-08-2025 12:37:00</t>
        </is>
      </c>
      <c r="F3075" t="inlineStr">
        <is>
          <t>mbpr</t>
        </is>
      </c>
      <c r="G3075" t="inlineStr">
        <is>
          <t>No aplica</t>
        </is>
      </c>
      <c r="H3075" t="inlineStr"/>
      <c r="I3075" t="inlineStr">
        <is>
          <t>SQM</t>
        </is>
      </c>
    </row>
    <row r="3076">
      <c r="A3076" t="inlineStr">
        <is>
          <t>L2-8</t>
        </is>
      </c>
      <c r="B3076" t="inlineStr">
        <is>
          <t>Profundidad del agua subterránea bajo el nivel de terreno</t>
        </is>
      </c>
      <c r="C3076" t="n">
        <v>2</v>
      </c>
      <c r="D3076" t="n">
        <v>0.819</v>
      </c>
      <c r="E3076" t="inlineStr">
        <is>
          <t>03-08-2025 12:37:00</t>
        </is>
      </c>
      <c r="F3076" t="inlineStr">
        <is>
          <t>mbnt</t>
        </is>
      </c>
      <c r="G3076" t="inlineStr">
        <is>
          <t>No aplica</t>
        </is>
      </c>
      <c r="H3076" t="inlineStr"/>
      <c r="I3076" t="inlineStr">
        <is>
          <t>SQM</t>
        </is>
      </c>
    </row>
    <row r="3077">
      <c r="A3077" t="inlineStr">
        <is>
          <t>L2-8</t>
        </is>
      </c>
      <c r="B3077" t="inlineStr">
        <is>
          <t>Cota del agua subterránea</t>
        </is>
      </c>
      <c r="C3077" t="n">
        <v>3</v>
      </c>
      <c r="D3077" t="inlineStr">
        <is>
          <t>2301.735</t>
        </is>
      </c>
      <c r="E3077" t="inlineStr">
        <is>
          <t>11-08-2025 11:38:00</t>
        </is>
      </c>
      <c r="F3077" t="inlineStr">
        <is>
          <t>msnm</t>
        </is>
      </c>
      <c r="G3077" t="inlineStr">
        <is>
          <t>No aplica</t>
        </is>
      </c>
      <c r="H3077" t="inlineStr"/>
      <c r="I3077" t="inlineStr">
        <is>
          <t>SQM</t>
        </is>
      </c>
    </row>
    <row r="3078">
      <c r="A3078" t="inlineStr">
        <is>
          <t>L2-8</t>
        </is>
      </c>
      <c r="B3078" t="inlineStr">
        <is>
          <t>Profundidad del agua subterránea bajo el punto de referencia</t>
        </is>
      </c>
      <c r="C3078" t="n">
        <v>1</v>
      </c>
      <c r="D3078" t="inlineStr">
        <is>
          <t>1.403</t>
        </is>
      </c>
      <c r="E3078" t="inlineStr">
        <is>
          <t>11-08-2025 11:38:00</t>
        </is>
      </c>
      <c r="F3078" t="inlineStr">
        <is>
          <t>mbpr</t>
        </is>
      </c>
      <c r="G3078" t="inlineStr">
        <is>
          <t>No aplica</t>
        </is>
      </c>
      <c r="H3078" t="inlineStr"/>
      <c r="I3078" t="inlineStr">
        <is>
          <t>SQM</t>
        </is>
      </c>
    </row>
    <row r="3079">
      <c r="A3079" t="inlineStr">
        <is>
          <t>L2-8</t>
        </is>
      </c>
      <c r="B3079" t="inlineStr">
        <is>
          <t>Profundidad del agua subterránea bajo el nivel de terreno</t>
        </is>
      </c>
      <c r="C3079" t="n">
        <v>2</v>
      </c>
      <c r="D3079" t="n">
        <v>0.8179999999999999</v>
      </c>
      <c r="E3079" t="inlineStr">
        <is>
          <t>11-08-2025 11:38:00</t>
        </is>
      </c>
      <c r="F3079" t="inlineStr">
        <is>
          <t>mbnt</t>
        </is>
      </c>
      <c r="G3079" t="inlineStr">
        <is>
          <t>No aplica</t>
        </is>
      </c>
      <c r="H3079" t="inlineStr"/>
      <c r="I3079" t="inlineStr">
        <is>
          <t>SQM</t>
        </is>
      </c>
    </row>
    <row r="3080">
      <c r="A3080" t="inlineStr">
        <is>
          <t>L2-8</t>
        </is>
      </c>
      <c r="B3080" t="inlineStr">
        <is>
          <t>Cota del agua subterránea</t>
        </is>
      </c>
      <c r="C3080" t="n">
        <v>3</v>
      </c>
      <c r="D3080" t="inlineStr">
        <is>
          <t>2301.733</t>
        </is>
      </c>
      <c r="E3080" t="inlineStr">
        <is>
          <t>11-09-2025 11:45:00</t>
        </is>
      </c>
      <c r="F3080" t="inlineStr">
        <is>
          <t>msnm</t>
        </is>
      </c>
      <c r="G3080" t="inlineStr">
        <is>
          <t>No aplica</t>
        </is>
      </c>
      <c r="H3080" t="inlineStr"/>
      <c r="I3080" t="inlineStr">
        <is>
          <t>SQM</t>
        </is>
      </c>
    </row>
    <row r="3081">
      <c r="A3081" t="inlineStr">
        <is>
          <t>L2-8</t>
        </is>
      </c>
      <c r="B3081" t="inlineStr">
        <is>
          <t>Profundidad del agua subterránea bajo el punto de referencia</t>
        </is>
      </c>
      <c r="C3081" t="n">
        <v>1</v>
      </c>
      <c r="D3081" t="inlineStr">
        <is>
          <t>1.405</t>
        </is>
      </c>
      <c r="E3081" t="inlineStr">
        <is>
          <t>11-09-2025 11:45:00</t>
        </is>
      </c>
      <c r="F3081" t="inlineStr">
        <is>
          <t>mbpr</t>
        </is>
      </c>
      <c r="G3081" t="inlineStr">
        <is>
          <t>No aplica</t>
        </is>
      </c>
      <c r="H3081" t="inlineStr"/>
      <c r="I3081" t="inlineStr">
        <is>
          <t>SQM</t>
        </is>
      </c>
    </row>
    <row r="3082">
      <c r="A3082" t="inlineStr">
        <is>
          <t>L2-8</t>
        </is>
      </c>
      <c r="B3082" t="inlineStr">
        <is>
          <t>Profundidad del agua subterránea bajo el nivel de terreno</t>
        </is>
      </c>
      <c r="C3082" t="n">
        <v>2</v>
      </c>
      <c r="D3082" t="n">
        <v>0.82</v>
      </c>
      <c r="E3082" t="inlineStr">
        <is>
          <t>11-09-2025 11:45:00</t>
        </is>
      </c>
      <c r="F3082" t="inlineStr">
        <is>
          <t>mbnt</t>
        </is>
      </c>
      <c r="G3082" t="inlineStr">
        <is>
          <t>No aplica</t>
        </is>
      </c>
      <c r="H3082" t="inlineStr"/>
      <c r="I3082" t="inlineStr">
        <is>
          <t>SQM</t>
        </is>
      </c>
    </row>
    <row r="3083">
      <c r="A3083" t="inlineStr">
        <is>
          <t>L2-8</t>
        </is>
      </c>
      <c r="B3083" t="inlineStr">
        <is>
          <t>Cota del agua subterránea</t>
        </is>
      </c>
      <c r="C3083" t="n">
        <v>3</v>
      </c>
      <c r="D3083" t="inlineStr">
        <is>
          <t>2301.723</t>
        </is>
      </c>
      <c r="E3083" t="inlineStr">
        <is>
          <t>13-10-2025 11:34:00</t>
        </is>
      </c>
      <c r="F3083" t="inlineStr">
        <is>
          <t>msnm</t>
        </is>
      </c>
      <c r="G3083" t="inlineStr">
        <is>
          <t>No aplica</t>
        </is>
      </c>
      <c r="H3083" t="inlineStr"/>
      <c r="I3083" t="inlineStr">
        <is>
          <t>SQM</t>
        </is>
      </c>
    </row>
    <row r="3084">
      <c r="A3084" t="inlineStr">
        <is>
          <t>L2-8</t>
        </is>
      </c>
      <c r="B3084" t="inlineStr">
        <is>
          <t>Profundidad del agua subterránea bajo el punto de referencia</t>
        </is>
      </c>
      <c r="C3084" t="n">
        <v>1</v>
      </c>
      <c r="D3084" t="inlineStr">
        <is>
          <t>1.415</t>
        </is>
      </c>
      <c r="E3084" t="inlineStr">
        <is>
          <t>13-10-2025 11:34:00</t>
        </is>
      </c>
      <c r="F3084" t="inlineStr">
        <is>
          <t>mbpr</t>
        </is>
      </c>
      <c r="G3084" t="inlineStr">
        <is>
          <t>No aplica</t>
        </is>
      </c>
      <c r="H3084" t="inlineStr"/>
      <c r="I3084" t="inlineStr">
        <is>
          <t>SQM</t>
        </is>
      </c>
    </row>
    <row r="3085">
      <c r="A3085" t="inlineStr">
        <is>
          <t>L2-8</t>
        </is>
      </c>
      <c r="B3085" t="inlineStr">
        <is>
          <t>Profundidad del agua subterránea bajo el nivel de terreno</t>
        </is>
      </c>
      <c r="C3085" t="n">
        <v>2</v>
      </c>
      <c r="D3085" t="n">
        <v>0.83</v>
      </c>
      <c r="E3085" t="inlineStr">
        <is>
          <t>13-10-2025 11:34:00</t>
        </is>
      </c>
      <c r="F3085" t="inlineStr">
        <is>
          <t>mbnt</t>
        </is>
      </c>
      <c r="G3085" t="inlineStr">
        <is>
          <t>No aplica</t>
        </is>
      </c>
      <c r="H3085" t="inlineStr"/>
      <c r="I3085" t="inlineStr">
        <is>
          <t>SQM</t>
        </is>
      </c>
    </row>
    <row r="3086">
      <c r="A3086" t="inlineStr">
        <is>
          <t>L2-8</t>
        </is>
      </c>
      <c r="B3086" t="inlineStr">
        <is>
          <t>Cota del agua subterránea</t>
        </is>
      </c>
      <c r="C3086" t="n">
        <v>3</v>
      </c>
      <c r="D3086" t="inlineStr">
        <is>
          <t>2301.683</t>
        </is>
      </c>
      <c r="E3086" t="inlineStr">
        <is>
          <t>10-11-2025 11:56:00</t>
        </is>
      </c>
      <c r="F3086" t="inlineStr">
        <is>
          <t>msnm</t>
        </is>
      </c>
      <c r="G3086" t="inlineStr">
        <is>
          <t>No aplica</t>
        </is>
      </c>
      <c r="H3086" t="inlineStr"/>
      <c r="I3086" t="inlineStr">
        <is>
          <t>SQM</t>
        </is>
      </c>
    </row>
    <row r="3087">
      <c r="A3087" t="inlineStr">
        <is>
          <t>L2-8</t>
        </is>
      </c>
      <c r="B3087" t="inlineStr">
        <is>
          <t>Profundidad del agua subterránea bajo el punto de referencia</t>
        </is>
      </c>
      <c r="C3087" t="n">
        <v>1</v>
      </c>
      <c r="D3087" t="inlineStr">
        <is>
          <t>1.455</t>
        </is>
      </c>
      <c r="E3087" t="inlineStr">
        <is>
          <t>10-11-2025 11:56:00</t>
        </is>
      </c>
      <c r="F3087" t="inlineStr">
        <is>
          <t>mbpr</t>
        </is>
      </c>
      <c r="G3087" t="inlineStr">
        <is>
          <t>No aplica</t>
        </is>
      </c>
      <c r="H3087" t="inlineStr"/>
      <c r="I3087" t="inlineStr">
        <is>
          <t>SQM</t>
        </is>
      </c>
    </row>
    <row r="3088">
      <c r="A3088" t="inlineStr">
        <is>
          <t>L2-8</t>
        </is>
      </c>
      <c r="B3088" t="inlineStr">
        <is>
          <t>Profundidad del agua subterránea bajo el nivel de terreno</t>
        </is>
      </c>
      <c r="C3088" t="n">
        <v>2</v>
      </c>
      <c r="D3088" t="n">
        <v>0.87</v>
      </c>
      <c r="E3088" t="inlineStr">
        <is>
          <t>10-11-2025 11:56:00</t>
        </is>
      </c>
      <c r="F3088" t="inlineStr">
        <is>
          <t>mbnt</t>
        </is>
      </c>
      <c r="G3088" t="inlineStr">
        <is>
          <t>No aplica</t>
        </is>
      </c>
      <c r="H3088" t="inlineStr"/>
      <c r="I3088" t="inlineStr">
        <is>
          <t>SQM</t>
        </is>
      </c>
    </row>
    <row r="3089">
      <c r="A3089" t="inlineStr">
        <is>
          <t>L2-8</t>
        </is>
      </c>
      <c r="B3089" t="inlineStr">
        <is>
          <t>Cota del agua subterránea</t>
        </is>
      </c>
      <c r="C3089" t="n">
        <v>3</v>
      </c>
      <c r="D3089" t="inlineStr">
        <is>
          <t>2301.616</t>
        </is>
      </c>
      <c r="E3089" t="inlineStr">
        <is>
          <t>12-12-2025 11:31:00</t>
        </is>
      </c>
      <c r="F3089" t="inlineStr">
        <is>
          <t>msnm</t>
        </is>
      </c>
      <c r="G3089" t="inlineStr">
        <is>
          <t>No aplica</t>
        </is>
      </c>
      <c r="H3089" t="inlineStr"/>
      <c r="I3089" t="inlineStr">
        <is>
          <t>SQM</t>
        </is>
      </c>
    </row>
    <row r="3090">
      <c r="A3090" t="inlineStr">
        <is>
          <t>L2-8</t>
        </is>
      </c>
      <c r="B3090" t="inlineStr">
        <is>
          <t>Profundidad del agua subterránea bajo el punto de referencia</t>
        </is>
      </c>
      <c r="C3090" t="n">
        <v>1</v>
      </c>
      <c r="D3090" t="inlineStr">
        <is>
          <t>1.522</t>
        </is>
      </c>
      <c r="E3090" t="inlineStr">
        <is>
          <t>12-12-2025 11:31:00</t>
        </is>
      </c>
      <c r="F3090" t="inlineStr">
        <is>
          <t>mbpr</t>
        </is>
      </c>
      <c r="G3090" t="inlineStr">
        <is>
          <t>No aplica</t>
        </is>
      </c>
      <c r="H3090" t="inlineStr"/>
      <c r="I3090" t="inlineStr">
        <is>
          <t>SQM</t>
        </is>
      </c>
    </row>
    <row r="3091">
      <c r="A3091" t="inlineStr">
        <is>
          <t>L2-8</t>
        </is>
      </c>
      <c r="B3091" t="inlineStr">
        <is>
          <t>Profundidad del agua subterránea bajo el nivel de terreno</t>
        </is>
      </c>
      <c r="C3091" t="n">
        <v>2</v>
      </c>
      <c r="D3091" t="n">
        <v>0.9370000000000001</v>
      </c>
      <c r="E3091" t="inlineStr">
        <is>
          <t>12-12-2025 11:31:00</t>
        </is>
      </c>
      <c r="F3091" t="inlineStr">
        <is>
          <t>mbnt</t>
        </is>
      </c>
      <c r="G3091" t="inlineStr">
        <is>
          <t>No aplica</t>
        </is>
      </c>
      <c r="H3091" t="inlineStr"/>
      <c r="I3091" t="inlineStr">
        <is>
          <t>SQM</t>
        </is>
      </c>
    </row>
    <row r="3092">
      <c r="A3092" t="inlineStr">
        <is>
          <t>L2-9</t>
        </is>
      </c>
      <c r="B3092" t="inlineStr">
        <is>
          <t>Cota del agua subterránea</t>
        </is>
      </c>
      <c r="C3092" t="n">
        <v>3</v>
      </c>
      <c r="D3092" t="inlineStr">
        <is>
          <t>2298.573</t>
        </is>
      </c>
      <c r="E3092" t="inlineStr">
        <is>
          <t>27-07-2025 14:01:00</t>
        </is>
      </c>
      <c r="F3092" t="inlineStr">
        <is>
          <t>msnm</t>
        </is>
      </c>
      <c r="G3092" t="inlineStr">
        <is>
          <t>No aplica</t>
        </is>
      </c>
      <c r="H3092" t="inlineStr"/>
      <c r="I3092" t="inlineStr">
        <is>
          <t>SQM</t>
        </is>
      </c>
    </row>
    <row r="3093">
      <c r="A3093" t="inlineStr">
        <is>
          <t>L2-9</t>
        </is>
      </c>
      <c r="B3093" t="inlineStr">
        <is>
          <t>Profundidad del agua subterránea bajo el punto de referencia</t>
        </is>
      </c>
      <c r="C3093" t="n">
        <v>1</v>
      </c>
      <c r="D3093" t="inlineStr">
        <is>
          <t>2.771</t>
        </is>
      </c>
      <c r="E3093" t="inlineStr">
        <is>
          <t>27-07-2025 14:01:00</t>
        </is>
      </c>
      <c r="F3093" t="inlineStr">
        <is>
          <t>mbpr</t>
        </is>
      </c>
      <c r="G3093" t="inlineStr">
        <is>
          <t>No aplica</t>
        </is>
      </c>
      <c r="H3093" t="inlineStr"/>
      <c r="I3093" t="inlineStr">
        <is>
          <t>SQM</t>
        </is>
      </c>
    </row>
    <row r="3094">
      <c r="A3094" t="inlineStr">
        <is>
          <t>L2-9</t>
        </is>
      </c>
      <c r="B3094" t="inlineStr">
        <is>
          <t>Profundidad del agua subterránea bajo el nivel de terreno</t>
        </is>
      </c>
      <c r="C3094" t="n">
        <v>2</v>
      </c>
      <c r="D3094" t="n">
        <v>1.811</v>
      </c>
      <c r="E3094" t="inlineStr">
        <is>
          <t>27-07-2025 14:01:00</t>
        </is>
      </c>
      <c r="F3094" t="inlineStr">
        <is>
          <t>mbnt</t>
        </is>
      </c>
      <c r="G3094" t="inlineStr">
        <is>
          <t>No aplica</t>
        </is>
      </c>
      <c r="H3094" t="inlineStr"/>
      <c r="I3094" t="inlineStr">
        <is>
          <t>SQM</t>
        </is>
      </c>
    </row>
    <row r="3095">
      <c r="A3095" t="inlineStr">
        <is>
          <t>L2-9</t>
        </is>
      </c>
      <c r="B3095" t="inlineStr">
        <is>
          <t>Cota del agua subterránea</t>
        </is>
      </c>
      <c r="C3095" t="n">
        <v>3</v>
      </c>
      <c r="D3095" t="inlineStr">
        <is>
          <t>2298.586</t>
        </is>
      </c>
      <c r="E3095" t="inlineStr">
        <is>
          <t>16-08-2025 13:17:00</t>
        </is>
      </c>
      <c r="F3095" t="inlineStr">
        <is>
          <t>msnm</t>
        </is>
      </c>
      <c r="G3095" t="inlineStr">
        <is>
          <t>No aplica</t>
        </is>
      </c>
      <c r="H3095" t="inlineStr"/>
      <c r="I3095" t="inlineStr">
        <is>
          <t>SQM</t>
        </is>
      </c>
    </row>
    <row r="3096">
      <c r="A3096" t="inlineStr">
        <is>
          <t>L2-9</t>
        </is>
      </c>
      <c r="B3096" t="inlineStr">
        <is>
          <t>Profundidad del agua subterránea bajo el punto de referencia</t>
        </is>
      </c>
      <c r="C3096" t="n">
        <v>1</v>
      </c>
      <c r="D3096" t="inlineStr">
        <is>
          <t>2.758</t>
        </is>
      </c>
      <c r="E3096" t="inlineStr">
        <is>
          <t>16-08-2025 13:17:00</t>
        </is>
      </c>
      <c r="F3096" t="inlineStr">
        <is>
          <t>mbpr</t>
        </is>
      </c>
      <c r="G3096" t="inlineStr">
        <is>
          <t>No aplica</t>
        </is>
      </c>
      <c r="H3096" t="inlineStr"/>
      <c r="I3096" t="inlineStr">
        <is>
          <t>SQM</t>
        </is>
      </c>
    </row>
    <row r="3097">
      <c r="A3097" t="inlineStr">
        <is>
          <t>L2-9</t>
        </is>
      </c>
      <c r="B3097" t="inlineStr">
        <is>
          <t>Profundidad del agua subterránea bajo el nivel de terreno</t>
        </is>
      </c>
      <c r="C3097" t="n">
        <v>2</v>
      </c>
      <c r="D3097" t="n">
        <v>1.798</v>
      </c>
      <c r="E3097" t="inlineStr">
        <is>
          <t>16-08-2025 13:17:00</t>
        </is>
      </c>
      <c r="F3097" t="inlineStr">
        <is>
          <t>mbnt</t>
        </is>
      </c>
      <c r="G3097" t="inlineStr">
        <is>
          <t>No aplica</t>
        </is>
      </c>
      <c r="H3097" t="inlineStr"/>
      <c r="I3097" t="inlineStr">
        <is>
          <t>SQM</t>
        </is>
      </c>
    </row>
    <row r="3098">
      <c r="A3098" t="inlineStr">
        <is>
          <t>L2-9</t>
        </is>
      </c>
      <c r="B3098" t="inlineStr">
        <is>
          <t>Cota del agua subterránea</t>
        </is>
      </c>
      <c r="C3098" t="n">
        <v>3</v>
      </c>
      <c r="D3098" t="inlineStr">
        <is>
          <t>2298.535</t>
        </is>
      </c>
      <c r="E3098" t="inlineStr">
        <is>
          <t>23-09-2025 13:07:00</t>
        </is>
      </c>
      <c r="F3098" t="inlineStr">
        <is>
          <t>msnm</t>
        </is>
      </c>
      <c r="G3098" t="inlineStr">
        <is>
          <t>No aplica</t>
        </is>
      </c>
      <c r="H3098" t="inlineStr"/>
      <c r="I3098" t="inlineStr">
        <is>
          <t>SQM</t>
        </is>
      </c>
    </row>
    <row r="3099">
      <c r="A3099" t="inlineStr">
        <is>
          <t>L2-9</t>
        </is>
      </c>
      <c r="B3099" t="inlineStr">
        <is>
          <t>Profundidad del agua subterránea bajo el punto de referencia</t>
        </is>
      </c>
      <c r="C3099" t="n">
        <v>1</v>
      </c>
      <c r="D3099" t="inlineStr">
        <is>
          <t>2.809</t>
        </is>
      </c>
      <c r="E3099" t="inlineStr">
        <is>
          <t>23-09-2025 13:07:00</t>
        </is>
      </c>
      <c r="F3099" t="inlineStr">
        <is>
          <t>mbpr</t>
        </is>
      </c>
      <c r="G3099" t="inlineStr">
        <is>
          <t>No aplica</t>
        </is>
      </c>
      <c r="H3099" t="inlineStr"/>
      <c r="I3099" t="inlineStr">
        <is>
          <t>SQM</t>
        </is>
      </c>
    </row>
    <row r="3100">
      <c r="A3100" t="inlineStr">
        <is>
          <t>L2-9</t>
        </is>
      </c>
      <c r="B3100" t="inlineStr">
        <is>
          <t>Profundidad del agua subterránea bajo el nivel de terreno</t>
        </is>
      </c>
      <c r="C3100" t="n">
        <v>2</v>
      </c>
      <c r="D3100" t="n">
        <v>1.849</v>
      </c>
      <c r="E3100" t="inlineStr">
        <is>
          <t>23-09-2025 13:07:00</t>
        </is>
      </c>
      <c r="F3100" t="inlineStr">
        <is>
          <t>mbnt</t>
        </is>
      </c>
      <c r="G3100" t="inlineStr">
        <is>
          <t>No aplica</t>
        </is>
      </c>
      <c r="H3100" t="inlineStr"/>
      <c r="I3100" t="inlineStr">
        <is>
          <t>SQM</t>
        </is>
      </c>
    </row>
    <row r="3101">
      <c r="A3101" t="inlineStr">
        <is>
          <t>L2-9</t>
        </is>
      </c>
      <c r="B3101" t="inlineStr">
        <is>
          <t>Cota del agua subterránea</t>
        </is>
      </c>
      <c r="C3101" t="n">
        <v>3</v>
      </c>
      <c r="D3101" t="inlineStr">
        <is>
          <t>2298.501</t>
        </is>
      </c>
      <c r="E3101" t="inlineStr">
        <is>
          <t>30-10-2025 11:20:00</t>
        </is>
      </c>
      <c r="F3101" t="inlineStr">
        <is>
          <t>msnm</t>
        </is>
      </c>
      <c r="G3101" t="inlineStr">
        <is>
          <t>No aplica</t>
        </is>
      </c>
      <c r="H3101" t="inlineStr"/>
      <c r="I3101" t="inlineStr">
        <is>
          <t>SQM</t>
        </is>
      </c>
    </row>
    <row r="3102">
      <c r="A3102" t="inlineStr">
        <is>
          <t>L2-9</t>
        </is>
      </c>
      <c r="B3102" t="inlineStr">
        <is>
          <t>Profundidad del agua subterránea bajo el punto de referencia</t>
        </is>
      </c>
      <c r="C3102" t="n">
        <v>1</v>
      </c>
      <c r="D3102" t="inlineStr">
        <is>
          <t>2.843</t>
        </is>
      </c>
      <c r="E3102" t="inlineStr">
        <is>
          <t>30-10-2025 11:20:00</t>
        </is>
      </c>
      <c r="F3102" t="inlineStr">
        <is>
          <t>mbpr</t>
        </is>
      </c>
      <c r="G3102" t="inlineStr">
        <is>
          <t>No aplica</t>
        </is>
      </c>
      <c r="H3102" t="inlineStr"/>
      <c r="I3102" t="inlineStr">
        <is>
          <t>SQM</t>
        </is>
      </c>
    </row>
    <row r="3103">
      <c r="A3103" t="inlineStr">
        <is>
          <t>L2-9</t>
        </is>
      </c>
      <c r="B3103" t="inlineStr">
        <is>
          <t>Profundidad del agua subterránea bajo el nivel de terreno</t>
        </is>
      </c>
      <c r="C3103" t="n">
        <v>2</v>
      </c>
      <c r="D3103" t="n">
        <v>1.883</v>
      </c>
      <c r="E3103" t="inlineStr">
        <is>
          <t>30-10-2025 11:20:00</t>
        </is>
      </c>
      <c r="F3103" t="inlineStr">
        <is>
          <t>mbnt</t>
        </is>
      </c>
      <c r="G3103" t="inlineStr">
        <is>
          <t>No aplica</t>
        </is>
      </c>
      <c r="H3103" t="inlineStr"/>
      <c r="I3103" t="inlineStr">
        <is>
          <t>SQM</t>
        </is>
      </c>
    </row>
    <row r="3104">
      <c r="A3104" t="inlineStr">
        <is>
          <t>L2-9</t>
        </is>
      </c>
      <c r="B3104" t="inlineStr">
        <is>
          <t>Cota del agua subterránea</t>
        </is>
      </c>
      <c r="C3104" t="n">
        <v>3</v>
      </c>
      <c r="D3104" t="inlineStr">
        <is>
          <t>2298.487</t>
        </is>
      </c>
      <c r="E3104" t="inlineStr">
        <is>
          <t>18-11-2025 13:21:00</t>
        </is>
      </c>
      <c r="F3104" t="inlineStr">
        <is>
          <t>msnm</t>
        </is>
      </c>
      <c r="G3104" t="inlineStr">
        <is>
          <t>No aplica</t>
        </is>
      </c>
      <c r="H3104" t="inlineStr"/>
      <c r="I3104" t="inlineStr">
        <is>
          <t>SQM</t>
        </is>
      </c>
    </row>
    <row r="3105">
      <c r="A3105" t="inlineStr">
        <is>
          <t>L2-9</t>
        </is>
      </c>
      <c r="B3105" t="inlineStr">
        <is>
          <t>Profundidad del agua subterránea bajo el punto de referencia</t>
        </is>
      </c>
      <c r="C3105" t="n">
        <v>1</v>
      </c>
      <c r="D3105" t="inlineStr">
        <is>
          <t>2.857</t>
        </is>
      </c>
      <c r="E3105" t="inlineStr">
        <is>
          <t>18-11-2025 13:21:00</t>
        </is>
      </c>
      <c r="F3105" t="inlineStr">
        <is>
          <t>mbpr</t>
        </is>
      </c>
      <c r="G3105" t="inlineStr">
        <is>
          <t>No aplica</t>
        </is>
      </c>
      <c r="H3105" t="inlineStr"/>
      <c r="I3105" t="inlineStr">
        <is>
          <t>SQM</t>
        </is>
      </c>
    </row>
    <row r="3106">
      <c r="A3106" t="inlineStr">
        <is>
          <t>L2-9</t>
        </is>
      </c>
      <c r="B3106" t="inlineStr">
        <is>
          <t>Profundidad del agua subterránea bajo el nivel de terreno</t>
        </is>
      </c>
      <c r="C3106" t="n">
        <v>2</v>
      </c>
      <c r="D3106" t="n">
        <v>1.897</v>
      </c>
      <c r="E3106" t="inlineStr">
        <is>
          <t>18-11-2025 13:21:00</t>
        </is>
      </c>
      <c r="F3106" t="inlineStr">
        <is>
          <t>mbnt</t>
        </is>
      </c>
      <c r="G3106" t="inlineStr">
        <is>
          <t>No aplica</t>
        </is>
      </c>
      <c r="H3106" t="inlineStr"/>
      <c r="I3106" t="inlineStr">
        <is>
          <t>SQM</t>
        </is>
      </c>
    </row>
    <row r="3107">
      <c r="A3107" t="inlineStr">
        <is>
          <t>L2-9</t>
        </is>
      </c>
      <c r="B3107" t="inlineStr">
        <is>
          <t>Cota del agua subterránea</t>
        </is>
      </c>
      <c r="C3107" t="n">
        <v>3</v>
      </c>
      <c r="D3107" t="inlineStr">
        <is>
          <t>2298.451</t>
        </is>
      </c>
      <c r="E3107" t="inlineStr">
        <is>
          <t>14-12-2025 10:26:00</t>
        </is>
      </c>
      <c r="F3107" t="inlineStr">
        <is>
          <t>msnm</t>
        </is>
      </c>
      <c r="G3107" t="inlineStr">
        <is>
          <t>No aplica</t>
        </is>
      </c>
      <c r="H3107" t="inlineStr"/>
      <c r="I3107" t="inlineStr">
        <is>
          <t>SQM</t>
        </is>
      </c>
    </row>
    <row r="3108">
      <c r="A3108" t="inlineStr">
        <is>
          <t>L2-9</t>
        </is>
      </c>
      <c r="B3108" t="inlineStr">
        <is>
          <t>Profundidad del agua subterránea bajo el punto de referencia</t>
        </is>
      </c>
      <c r="C3108" t="n">
        <v>1</v>
      </c>
      <c r="D3108" t="inlineStr">
        <is>
          <t>2.893</t>
        </is>
      </c>
      <c r="E3108" t="inlineStr">
        <is>
          <t>14-12-2025 10:26:00</t>
        </is>
      </c>
      <c r="F3108" t="inlineStr">
        <is>
          <t>mbpr</t>
        </is>
      </c>
      <c r="G3108" t="inlineStr">
        <is>
          <t>No aplica</t>
        </is>
      </c>
      <c r="H3108" t="inlineStr"/>
      <c r="I3108" t="inlineStr">
        <is>
          <t>SQM</t>
        </is>
      </c>
    </row>
    <row r="3109">
      <c r="A3109" t="inlineStr">
        <is>
          <t>L2-9</t>
        </is>
      </c>
      <c r="B3109" t="inlineStr">
        <is>
          <t>Profundidad del agua subterránea bajo el nivel de terreno</t>
        </is>
      </c>
      <c r="C3109" t="n">
        <v>2</v>
      </c>
      <c r="D3109" t="n">
        <v>1.933</v>
      </c>
      <c r="E3109" t="inlineStr">
        <is>
          <t>14-12-2025 10:26:00</t>
        </is>
      </c>
      <c r="F3109" t="inlineStr">
        <is>
          <t>mbnt</t>
        </is>
      </c>
      <c r="G3109" t="inlineStr">
        <is>
          <t>No aplica</t>
        </is>
      </c>
      <c r="H3109" t="inlineStr"/>
      <c r="I3109" t="inlineStr">
        <is>
          <t>SQM</t>
        </is>
      </c>
    </row>
    <row r="3110">
      <c r="A3110" t="inlineStr">
        <is>
          <t>L3-10</t>
        </is>
      </c>
      <c r="B3110" t="inlineStr">
        <is>
          <t>Cota del agua subterránea</t>
        </is>
      </c>
      <c r="C3110" t="n">
        <v>3</v>
      </c>
      <c r="D3110" t="inlineStr">
        <is>
          <t>2300.188</t>
        </is>
      </c>
      <c r="E3110" t="inlineStr">
        <is>
          <t>08-07-2025 13:09:00</t>
        </is>
      </c>
      <c r="F3110" t="inlineStr">
        <is>
          <t>msnm</t>
        </is>
      </c>
      <c r="G3110" t="inlineStr">
        <is>
          <t>No aplica</t>
        </is>
      </c>
      <c r="H3110" t="inlineStr"/>
      <c r="I3110" t="inlineStr">
        <is>
          <t>SQM</t>
        </is>
      </c>
    </row>
    <row r="3111">
      <c r="A3111" t="inlineStr">
        <is>
          <t>L3-10</t>
        </is>
      </c>
      <c r="B3111" t="inlineStr">
        <is>
          <t>Profundidad del agua subterránea bajo el punto de referencia</t>
        </is>
      </c>
      <c r="C3111" t="n">
        <v>1</v>
      </c>
      <c r="D3111" t="inlineStr">
        <is>
          <t>1.424</t>
        </is>
      </c>
      <c r="E3111" t="inlineStr">
        <is>
          <t>08-07-2025 13:09:00</t>
        </is>
      </c>
      <c r="F3111" t="inlineStr">
        <is>
          <t>mbpr</t>
        </is>
      </c>
      <c r="G3111" t="inlineStr">
        <is>
          <t>No aplica</t>
        </is>
      </c>
      <c r="H3111" t="inlineStr"/>
      <c r="I3111" t="inlineStr">
        <is>
          <t>SQM</t>
        </is>
      </c>
    </row>
    <row r="3112">
      <c r="A3112" t="inlineStr">
        <is>
          <t>L3-10</t>
        </is>
      </c>
      <c r="B3112" t="inlineStr">
        <is>
          <t>Profundidad del agua subterránea bajo el nivel de terreno</t>
        </is>
      </c>
      <c r="C3112" t="n">
        <v>2</v>
      </c>
      <c r="D3112" t="n">
        <v>0.501</v>
      </c>
      <c r="E3112" t="inlineStr">
        <is>
          <t>08-07-2025 13:09:00</t>
        </is>
      </c>
      <c r="F3112" t="inlineStr">
        <is>
          <t>mbnt</t>
        </is>
      </c>
      <c r="G3112" t="inlineStr">
        <is>
          <t>No aplica</t>
        </is>
      </c>
      <c r="H3112" t="inlineStr"/>
      <c r="I3112" t="inlineStr">
        <is>
          <t>SQM</t>
        </is>
      </c>
    </row>
    <row r="3113">
      <c r="A3113" t="inlineStr">
        <is>
          <t>L3-10</t>
        </is>
      </c>
      <c r="B3113" t="inlineStr">
        <is>
          <t>Cota del agua subterránea</t>
        </is>
      </c>
      <c r="C3113" t="n">
        <v>3</v>
      </c>
      <c r="D3113" t="inlineStr">
        <is>
          <t>2300.194</t>
        </is>
      </c>
      <c r="E3113" t="inlineStr">
        <is>
          <t>12-08-2025 12:07:00</t>
        </is>
      </c>
      <c r="F3113" t="inlineStr">
        <is>
          <t>msnm</t>
        </is>
      </c>
      <c r="G3113" t="inlineStr">
        <is>
          <t>No aplica</t>
        </is>
      </c>
      <c r="H3113" t="inlineStr"/>
      <c r="I3113" t="inlineStr">
        <is>
          <t>SQM</t>
        </is>
      </c>
    </row>
    <row r="3114">
      <c r="A3114" t="inlineStr">
        <is>
          <t>L3-10</t>
        </is>
      </c>
      <c r="B3114" t="inlineStr">
        <is>
          <t>Profundidad del agua subterránea bajo el punto de referencia</t>
        </is>
      </c>
      <c r="C3114" t="n">
        <v>1</v>
      </c>
      <c r="D3114" t="inlineStr">
        <is>
          <t>1.418</t>
        </is>
      </c>
      <c r="E3114" t="inlineStr">
        <is>
          <t>12-08-2025 12:07:00</t>
        </is>
      </c>
      <c r="F3114" t="inlineStr">
        <is>
          <t>mbpr</t>
        </is>
      </c>
      <c r="G3114" t="inlineStr">
        <is>
          <t>No aplica</t>
        </is>
      </c>
      <c r="H3114" t="inlineStr"/>
      <c r="I3114" t="inlineStr">
        <is>
          <t>SQM</t>
        </is>
      </c>
    </row>
    <row r="3115">
      <c r="A3115" t="inlineStr">
        <is>
          <t>L3-10</t>
        </is>
      </c>
      <c r="B3115" t="inlineStr">
        <is>
          <t>Profundidad del agua subterránea bajo el nivel de terreno</t>
        </is>
      </c>
      <c r="C3115" t="n">
        <v>2</v>
      </c>
      <c r="D3115" t="n">
        <v>0.495</v>
      </c>
      <c r="E3115" t="inlineStr">
        <is>
          <t>12-08-2025 12:07:00</t>
        </is>
      </c>
      <c r="F3115" t="inlineStr">
        <is>
          <t>mbnt</t>
        </is>
      </c>
      <c r="G3115" t="inlineStr">
        <is>
          <t>No aplica</t>
        </is>
      </c>
      <c r="H3115" t="inlineStr"/>
      <c r="I3115" t="inlineStr">
        <is>
          <t>SQM</t>
        </is>
      </c>
    </row>
    <row r="3116">
      <c r="A3116" t="inlineStr">
        <is>
          <t>L3-10</t>
        </is>
      </c>
      <c r="B3116" t="inlineStr">
        <is>
          <t>Cota del agua subterránea</t>
        </is>
      </c>
      <c r="C3116" t="n">
        <v>3</v>
      </c>
      <c r="D3116" t="inlineStr">
        <is>
          <t>2300.203</t>
        </is>
      </c>
      <c r="E3116" t="inlineStr">
        <is>
          <t>08-09-2025 13:15:00</t>
        </is>
      </c>
      <c r="F3116" t="inlineStr">
        <is>
          <t>msnm</t>
        </is>
      </c>
      <c r="G3116" t="inlineStr">
        <is>
          <t>No aplica</t>
        </is>
      </c>
      <c r="H3116" t="inlineStr"/>
      <c r="I3116" t="inlineStr">
        <is>
          <t>SQM</t>
        </is>
      </c>
    </row>
    <row r="3117">
      <c r="A3117" t="inlineStr">
        <is>
          <t>L3-10</t>
        </is>
      </c>
      <c r="B3117" t="inlineStr">
        <is>
          <t>Profundidad del agua subterránea bajo el punto de referencia</t>
        </is>
      </c>
      <c r="C3117" t="n">
        <v>1</v>
      </c>
      <c r="D3117" t="inlineStr">
        <is>
          <t>1.409</t>
        </is>
      </c>
      <c r="E3117" t="inlineStr">
        <is>
          <t>08-09-2025 13:15:00</t>
        </is>
      </c>
      <c r="F3117" t="inlineStr">
        <is>
          <t>mbpr</t>
        </is>
      </c>
      <c r="G3117" t="inlineStr">
        <is>
          <t>No aplica</t>
        </is>
      </c>
      <c r="H3117" t="inlineStr"/>
      <c r="I3117" t="inlineStr">
        <is>
          <t>SQM</t>
        </is>
      </c>
    </row>
    <row r="3118">
      <c r="A3118" t="inlineStr">
        <is>
          <t>L3-10</t>
        </is>
      </c>
      <c r="B3118" t="inlineStr">
        <is>
          <t>Profundidad del agua subterránea bajo el nivel de terreno</t>
        </is>
      </c>
      <c r="C3118" t="n">
        <v>2</v>
      </c>
      <c r="D3118" t="n">
        <v>0.486</v>
      </c>
      <c r="E3118" t="inlineStr">
        <is>
          <t>08-09-2025 13:15:00</t>
        </is>
      </c>
      <c r="F3118" t="inlineStr">
        <is>
          <t>mbnt</t>
        </is>
      </c>
      <c r="G3118" t="inlineStr">
        <is>
          <t>No aplica</t>
        </is>
      </c>
      <c r="H3118" t="inlineStr"/>
      <c r="I3118" t="inlineStr">
        <is>
          <t>SQM</t>
        </is>
      </c>
    </row>
    <row r="3119">
      <c r="A3119" t="inlineStr">
        <is>
          <t>L3-10</t>
        </is>
      </c>
      <c r="B3119" t="inlineStr">
        <is>
          <t>Cota del agua subterránea</t>
        </is>
      </c>
      <c r="C3119" t="n">
        <v>3</v>
      </c>
      <c r="D3119" t="inlineStr">
        <is>
          <t>2300.204</t>
        </is>
      </c>
      <c r="E3119" t="inlineStr">
        <is>
          <t>21-10-2025 13:55:00</t>
        </is>
      </c>
      <c r="F3119" t="inlineStr">
        <is>
          <t>msnm</t>
        </is>
      </c>
      <c r="G3119" t="inlineStr">
        <is>
          <t>No aplica</t>
        </is>
      </c>
      <c r="H3119" t="inlineStr"/>
      <c r="I3119" t="inlineStr">
        <is>
          <t>SQM</t>
        </is>
      </c>
    </row>
    <row r="3120">
      <c r="A3120" t="inlineStr">
        <is>
          <t>L3-10</t>
        </is>
      </c>
      <c r="B3120" t="inlineStr">
        <is>
          <t>Profundidad del agua subterránea bajo el punto de referencia</t>
        </is>
      </c>
      <c r="C3120" t="n">
        <v>1</v>
      </c>
      <c r="D3120" t="inlineStr">
        <is>
          <t>1.408</t>
        </is>
      </c>
      <c r="E3120" t="inlineStr">
        <is>
          <t>21-10-2025 13:55:00</t>
        </is>
      </c>
      <c r="F3120" t="inlineStr">
        <is>
          <t>mbpr</t>
        </is>
      </c>
      <c r="G3120" t="inlineStr">
        <is>
          <t>No aplica</t>
        </is>
      </c>
      <c r="H3120" t="inlineStr"/>
      <c r="I3120" t="inlineStr">
        <is>
          <t>SQM</t>
        </is>
      </c>
    </row>
    <row r="3121">
      <c r="A3121" t="inlineStr">
        <is>
          <t>L3-10</t>
        </is>
      </c>
      <c r="B3121" t="inlineStr">
        <is>
          <t>Profundidad del agua subterránea bajo el nivel de terreno</t>
        </is>
      </c>
      <c r="C3121" t="n">
        <v>2</v>
      </c>
      <c r="D3121" t="n">
        <v>0.485</v>
      </c>
      <c r="E3121" t="inlineStr">
        <is>
          <t>21-10-2025 13:55:00</t>
        </is>
      </c>
      <c r="F3121" t="inlineStr">
        <is>
          <t>mbnt</t>
        </is>
      </c>
      <c r="G3121" t="inlineStr">
        <is>
          <t>No aplica</t>
        </is>
      </c>
      <c r="H3121" t="inlineStr"/>
      <c r="I3121" t="inlineStr">
        <is>
          <t>SQM</t>
        </is>
      </c>
    </row>
    <row r="3122">
      <c r="A3122" t="inlineStr">
        <is>
          <t>L3-10</t>
        </is>
      </c>
      <c r="B3122" t="inlineStr">
        <is>
          <t>Cota del agua subterránea</t>
        </is>
      </c>
      <c r="C3122" t="n">
        <v>3</v>
      </c>
      <c r="D3122" t="inlineStr">
        <is>
          <t>2300.199</t>
        </is>
      </c>
      <c r="E3122" t="inlineStr">
        <is>
          <t>04-11-2025 11:43:00</t>
        </is>
      </c>
      <c r="F3122" t="inlineStr">
        <is>
          <t>msnm</t>
        </is>
      </c>
      <c r="G3122" t="inlineStr">
        <is>
          <t>No aplica</t>
        </is>
      </c>
      <c r="H3122" t="inlineStr"/>
      <c r="I3122" t="inlineStr">
        <is>
          <t>SQM</t>
        </is>
      </c>
    </row>
    <row r="3123">
      <c r="A3123" t="inlineStr">
        <is>
          <t>L3-10</t>
        </is>
      </c>
      <c r="B3123" t="inlineStr">
        <is>
          <t>Profundidad del agua subterránea bajo el punto de referencia</t>
        </is>
      </c>
      <c r="C3123" t="n">
        <v>1</v>
      </c>
      <c r="D3123" t="inlineStr">
        <is>
          <t>1.413</t>
        </is>
      </c>
      <c r="E3123" t="inlineStr">
        <is>
          <t>04-11-2025 11:43:00</t>
        </is>
      </c>
      <c r="F3123" t="inlineStr">
        <is>
          <t>mbpr</t>
        </is>
      </c>
      <c r="G3123" t="inlineStr">
        <is>
          <t>No aplica</t>
        </is>
      </c>
      <c r="H3123" t="inlineStr"/>
      <c r="I3123" t="inlineStr">
        <is>
          <t>SQM</t>
        </is>
      </c>
    </row>
    <row r="3124">
      <c r="A3124" t="inlineStr">
        <is>
          <t>L3-10</t>
        </is>
      </c>
      <c r="B3124" t="inlineStr">
        <is>
          <t>Profundidad del agua subterránea bajo el nivel de terreno</t>
        </is>
      </c>
      <c r="C3124" t="n">
        <v>2</v>
      </c>
      <c r="D3124" t="n">
        <v>0.49</v>
      </c>
      <c r="E3124" t="inlineStr">
        <is>
          <t>04-11-2025 11:43:00</t>
        </is>
      </c>
      <c r="F3124" t="inlineStr">
        <is>
          <t>mbnt</t>
        </is>
      </c>
      <c r="G3124" t="inlineStr">
        <is>
          <t>No aplica</t>
        </is>
      </c>
      <c r="H3124" t="inlineStr"/>
      <c r="I3124" t="inlineStr">
        <is>
          <t>SQM</t>
        </is>
      </c>
    </row>
    <row r="3125">
      <c r="A3125" t="inlineStr">
        <is>
          <t>L3-10</t>
        </is>
      </c>
      <c r="B3125" t="inlineStr">
        <is>
          <t>Cota del agua subterránea</t>
        </is>
      </c>
      <c r="C3125" t="n">
        <v>3</v>
      </c>
      <c r="D3125" t="inlineStr">
        <is>
          <t>2300.195</t>
        </is>
      </c>
      <c r="E3125" t="inlineStr">
        <is>
          <t>02-12-2025 12:07:00</t>
        </is>
      </c>
      <c r="F3125" t="inlineStr">
        <is>
          <t>msnm</t>
        </is>
      </c>
      <c r="G3125" t="inlineStr">
        <is>
          <t>No aplica</t>
        </is>
      </c>
      <c r="H3125" t="inlineStr"/>
      <c r="I3125" t="inlineStr">
        <is>
          <t>SQM</t>
        </is>
      </c>
    </row>
    <row r="3126">
      <c r="A3126" t="inlineStr">
        <is>
          <t>L3-10</t>
        </is>
      </c>
      <c r="B3126" t="inlineStr">
        <is>
          <t>Profundidad del agua subterránea bajo el punto de referencia</t>
        </is>
      </c>
      <c r="C3126" t="n">
        <v>1</v>
      </c>
      <c r="D3126" t="inlineStr">
        <is>
          <t>1.417</t>
        </is>
      </c>
      <c r="E3126" t="inlineStr">
        <is>
          <t>02-12-2025 12:07:00</t>
        </is>
      </c>
      <c r="F3126" t="inlineStr">
        <is>
          <t>mbpr</t>
        </is>
      </c>
      <c r="G3126" t="inlineStr">
        <is>
          <t>No aplica</t>
        </is>
      </c>
      <c r="H3126" t="inlineStr"/>
      <c r="I3126" t="inlineStr">
        <is>
          <t>SQM</t>
        </is>
      </c>
    </row>
    <row r="3127">
      <c r="A3127" t="inlineStr">
        <is>
          <t>L3-10</t>
        </is>
      </c>
      <c r="B3127" t="inlineStr">
        <is>
          <t>Profundidad del agua subterránea bajo el nivel de terreno</t>
        </is>
      </c>
      <c r="C3127" t="n">
        <v>2</v>
      </c>
      <c r="D3127" t="n">
        <v>0.494</v>
      </c>
      <c r="E3127" t="inlineStr">
        <is>
          <t>02-12-2025 12:07:00</t>
        </is>
      </c>
      <c r="F3127" t="inlineStr">
        <is>
          <t>mbnt</t>
        </is>
      </c>
      <c r="G3127" t="inlineStr">
        <is>
          <t>No aplica</t>
        </is>
      </c>
      <c r="H3127" t="inlineStr"/>
      <c r="I3127" t="inlineStr">
        <is>
          <t>SQM</t>
        </is>
      </c>
    </row>
    <row r="3128">
      <c r="A3128" t="inlineStr">
        <is>
          <t>L3-12</t>
        </is>
      </c>
      <c r="B3128" t="inlineStr">
        <is>
          <t>Cota del agua subterránea</t>
        </is>
      </c>
      <c r="C3128" t="n">
        <v>3</v>
      </c>
      <c r="D3128" t="inlineStr">
        <is>
          <t>2300.061</t>
        </is>
      </c>
      <c r="E3128" t="inlineStr">
        <is>
          <t>08-07-2025 13:02:00</t>
        </is>
      </c>
      <c r="F3128" t="inlineStr">
        <is>
          <t>msnm</t>
        </is>
      </c>
      <c r="G3128" t="inlineStr">
        <is>
          <t>No aplica</t>
        </is>
      </c>
      <c r="H3128" t="inlineStr"/>
      <c r="I3128" t="inlineStr">
        <is>
          <t>SQM</t>
        </is>
      </c>
    </row>
    <row r="3129">
      <c r="A3129" t="inlineStr">
        <is>
          <t>L3-12</t>
        </is>
      </c>
      <c r="B3129" t="inlineStr">
        <is>
          <t>Profundidad del agua subterránea bajo el punto de referencia</t>
        </is>
      </c>
      <c r="C3129" t="n">
        <v>1</v>
      </c>
      <c r="D3129" t="inlineStr">
        <is>
          <t>1.797</t>
        </is>
      </c>
      <c r="E3129" t="inlineStr">
        <is>
          <t>08-07-2025 13:02:00</t>
        </is>
      </c>
      <c r="F3129" t="inlineStr">
        <is>
          <t>mbpr</t>
        </is>
      </c>
      <c r="G3129" t="inlineStr">
        <is>
          <t>No aplica</t>
        </is>
      </c>
      <c r="H3129" t="inlineStr"/>
      <c r="I3129" t="inlineStr">
        <is>
          <t>SQM</t>
        </is>
      </c>
    </row>
    <row r="3130">
      <c r="A3130" t="inlineStr">
        <is>
          <t>L3-12</t>
        </is>
      </c>
      <c r="B3130" t="inlineStr">
        <is>
          <t>Profundidad del agua subterránea bajo el nivel de terreno</t>
        </is>
      </c>
      <c r="C3130" t="n">
        <v>2</v>
      </c>
      <c r="D3130" t="n">
        <v>0.627</v>
      </c>
      <c r="E3130" t="inlineStr">
        <is>
          <t>08-07-2025 13:02:00</t>
        </is>
      </c>
      <c r="F3130" t="inlineStr">
        <is>
          <t>mbnt</t>
        </is>
      </c>
      <c r="G3130" t="inlineStr">
        <is>
          <t>No aplica</t>
        </is>
      </c>
      <c r="H3130" t="inlineStr"/>
      <c r="I3130" t="inlineStr">
        <is>
          <t>SQM</t>
        </is>
      </c>
    </row>
    <row r="3131">
      <c r="A3131" t="inlineStr">
        <is>
          <t>L3-12</t>
        </is>
      </c>
      <c r="B3131" t="inlineStr">
        <is>
          <t>Cota del agua subterránea</t>
        </is>
      </c>
      <c r="C3131" t="n">
        <v>3</v>
      </c>
      <c r="D3131" t="inlineStr">
        <is>
          <t>2300.060</t>
        </is>
      </c>
      <c r="E3131" t="inlineStr">
        <is>
          <t>12-08-2025 12:17:00</t>
        </is>
      </c>
      <c r="F3131" t="inlineStr">
        <is>
          <t>msnm</t>
        </is>
      </c>
      <c r="G3131" t="inlineStr">
        <is>
          <t>No aplica</t>
        </is>
      </c>
      <c r="H3131" t="inlineStr"/>
      <c r="I3131" t="inlineStr">
        <is>
          <t>SQM</t>
        </is>
      </c>
    </row>
    <row r="3132">
      <c r="A3132" t="inlineStr">
        <is>
          <t>L3-12</t>
        </is>
      </c>
      <c r="B3132" t="inlineStr">
        <is>
          <t>Profundidad del agua subterránea bajo el punto de referencia</t>
        </is>
      </c>
      <c r="C3132" t="n">
        <v>1</v>
      </c>
      <c r="D3132" t="inlineStr">
        <is>
          <t>1.798</t>
        </is>
      </c>
      <c r="E3132" t="inlineStr">
        <is>
          <t>12-08-2025 12:17:00</t>
        </is>
      </c>
      <c r="F3132" t="inlineStr">
        <is>
          <t>mbpr</t>
        </is>
      </c>
      <c r="G3132" t="inlineStr">
        <is>
          <t>No aplica</t>
        </is>
      </c>
      <c r="H3132" t="inlineStr"/>
      <c r="I3132" t="inlineStr">
        <is>
          <t>SQM</t>
        </is>
      </c>
    </row>
    <row r="3133">
      <c r="A3133" t="inlineStr">
        <is>
          <t>L3-12</t>
        </is>
      </c>
      <c r="B3133" t="inlineStr">
        <is>
          <t>Profundidad del agua subterránea bajo el nivel de terreno</t>
        </is>
      </c>
      <c r="C3133" t="n">
        <v>2</v>
      </c>
      <c r="D3133" t="n">
        <v>0.628</v>
      </c>
      <c r="E3133" t="inlineStr">
        <is>
          <t>12-08-2025 12:17:00</t>
        </is>
      </c>
      <c r="F3133" t="inlineStr">
        <is>
          <t>mbnt</t>
        </is>
      </c>
      <c r="G3133" t="inlineStr">
        <is>
          <t>No aplica</t>
        </is>
      </c>
      <c r="H3133" t="inlineStr"/>
      <c r="I3133" t="inlineStr">
        <is>
          <t>SQM</t>
        </is>
      </c>
    </row>
    <row r="3134">
      <c r="A3134" t="inlineStr">
        <is>
          <t>L3-12</t>
        </is>
      </c>
      <c r="B3134" t="inlineStr">
        <is>
          <t>Cota del agua subterránea</t>
        </is>
      </c>
      <c r="C3134" t="n">
        <v>3</v>
      </c>
      <c r="D3134" t="inlineStr">
        <is>
          <t>2300.058</t>
        </is>
      </c>
      <c r="E3134" t="inlineStr">
        <is>
          <t>08-09-2025 13:34:00</t>
        </is>
      </c>
      <c r="F3134" t="inlineStr">
        <is>
          <t>msnm</t>
        </is>
      </c>
      <c r="G3134" t="inlineStr">
        <is>
          <t>No aplica</t>
        </is>
      </c>
      <c r="H3134" t="inlineStr"/>
      <c r="I3134" t="inlineStr">
        <is>
          <t>SQM</t>
        </is>
      </c>
    </row>
    <row r="3135">
      <c r="A3135" t="inlineStr">
        <is>
          <t>L3-12</t>
        </is>
      </c>
      <c r="B3135" t="inlineStr">
        <is>
          <t>Profundidad del agua subterránea bajo el punto de referencia</t>
        </is>
      </c>
      <c r="C3135" t="n">
        <v>1</v>
      </c>
      <c r="D3135" t="inlineStr">
        <is>
          <t>1.800</t>
        </is>
      </c>
      <c r="E3135" t="inlineStr">
        <is>
          <t>08-09-2025 13:34:00</t>
        </is>
      </c>
      <c r="F3135" t="inlineStr">
        <is>
          <t>mbpr</t>
        </is>
      </c>
      <c r="G3135" t="inlineStr">
        <is>
          <t>No aplica</t>
        </is>
      </c>
      <c r="H3135" t="inlineStr"/>
      <c r="I3135" t="inlineStr">
        <is>
          <t>SQM</t>
        </is>
      </c>
    </row>
    <row r="3136">
      <c r="A3136" t="inlineStr">
        <is>
          <t>L3-12</t>
        </is>
      </c>
      <c r="B3136" t="inlineStr">
        <is>
          <t>Profundidad del agua subterránea bajo el nivel de terreno</t>
        </is>
      </c>
      <c r="C3136" t="n">
        <v>2</v>
      </c>
      <c r="D3136" t="n">
        <v>0.63</v>
      </c>
      <c r="E3136" t="inlineStr">
        <is>
          <t>08-09-2025 13:34:00</t>
        </is>
      </c>
      <c r="F3136" t="inlineStr">
        <is>
          <t>mbnt</t>
        </is>
      </c>
      <c r="G3136" t="inlineStr">
        <is>
          <t>No aplica</t>
        </is>
      </c>
      <c r="H3136" t="inlineStr"/>
      <c r="I3136" t="inlineStr">
        <is>
          <t>SQM</t>
        </is>
      </c>
    </row>
    <row r="3137">
      <c r="A3137" t="inlineStr">
        <is>
          <t>L3-12</t>
        </is>
      </c>
      <c r="B3137" t="inlineStr">
        <is>
          <t>Cota del agua subterránea</t>
        </is>
      </c>
      <c r="C3137" t="n">
        <v>3</v>
      </c>
      <c r="D3137" t="inlineStr">
        <is>
          <t>2300.063</t>
        </is>
      </c>
      <c r="E3137" t="inlineStr">
        <is>
          <t>21-10-2025 14:14:00</t>
        </is>
      </c>
      <c r="F3137" t="inlineStr">
        <is>
          <t>msnm</t>
        </is>
      </c>
      <c r="G3137" t="inlineStr">
        <is>
          <t>No aplica</t>
        </is>
      </c>
      <c r="H3137" t="inlineStr"/>
      <c r="I3137" t="inlineStr">
        <is>
          <t>SQM</t>
        </is>
      </c>
    </row>
    <row r="3138">
      <c r="A3138" t="inlineStr">
        <is>
          <t>L3-12</t>
        </is>
      </c>
      <c r="B3138" t="inlineStr">
        <is>
          <t>Profundidad del agua subterránea bajo el punto de referencia</t>
        </is>
      </c>
      <c r="C3138" t="n">
        <v>1</v>
      </c>
      <c r="D3138" t="inlineStr">
        <is>
          <t>1.795</t>
        </is>
      </c>
      <c r="E3138" t="inlineStr">
        <is>
          <t>21-10-2025 14:14:00</t>
        </is>
      </c>
      <c r="F3138" t="inlineStr">
        <is>
          <t>mbpr</t>
        </is>
      </c>
      <c r="G3138" t="inlineStr">
        <is>
          <t>No aplica</t>
        </is>
      </c>
      <c r="H3138" t="inlineStr"/>
      <c r="I3138" t="inlineStr">
        <is>
          <t>SQM</t>
        </is>
      </c>
    </row>
    <row r="3139">
      <c r="A3139" t="inlineStr">
        <is>
          <t>L3-12</t>
        </is>
      </c>
      <c r="B3139" t="inlineStr">
        <is>
          <t>Profundidad del agua subterránea bajo el nivel de terreno</t>
        </is>
      </c>
      <c r="C3139" t="n">
        <v>2</v>
      </c>
      <c r="D3139" t="n">
        <v>0.625</v>
      </c>
      <c r="E3139" t="inlineStr">
        <is>
          <t>21-10-2025 14:14:00</t>
        </is>
      </c>
      <c r="F3139" t="inlineStr">
        <is>
          <t>mbnt</t>
        </is>
      </c>
      <c r="G3139" t="inlineStr">
        <is>
          <t>No aplica</t>
        </is>
      </c>
      <c r="H3139" t="inlineStr"/>
      <c r="I3139" t="inlineStr">
        <is>
          <t>SQM</t>
        </is>
      </c>
    </row>
    <row r="3140">
      <c r="A3140" t="inlineStr">
        <is>
          <t>L3-12</t>
        </is>
      </c>
      <c r="B3140" t="inlineStr">
        <is>
          <t>Cota del agua subterránea</t>
        </is>
      </c>
      <c r="C3140" t="n">
        <v>3</v>
      </c>
      <c r="D3140" t="inlineStr">
        <is>
          <t>2300.058</t>
        </is>
      </c>
      <c r="E3140" t="inlineStr">
        <is>
          <t>04-11-2025 11:53:00</t>
        </is>
      </c>
      <c r="F3140" t="inlineStr">
        <is>
          <t>msnm</t>
        </is>
      </c>
      <c r="G3140" t="inlineStr">
        <is>
          <t>No aplica</t>
        </is>
      </c>
      <c r="H3140" t="inlineStr"/>
      <c r="I3140" t="inlineStr">
        <is>
          <t>SQM</t>
        </is>
      </c>
    </row>
    <row r="3141">
      <c r="A3141" t="inlineStr">
        <is>
          <t>L3-12</t>
        </is>
      </c>
      <c r="B3141" t="inlineStr">
        <is>
          <t>Profundidad del agua subterránea bajo el punto de referencia</t>
        </is>
      </c>
      <c r="C3141" t="n">
        <v>1</v>
      </c>
      <c r="D3141" t="inlineStr">
        <is>
          <t>1.800</t>
        </is>
      </c>
      <c r="E3141" t="inlineStr">
        <is>
          <t>04-11-2025 11:53:00</t>
        </is>
      </c>
      <c r="F3141" t="inlineStr">
        <is>
          <t>mbpr</t>
        </is>
      </c>
      <c r="G3141" t="inlineStr">
        <is>
          <t>No aplica</t>
        </is>
      </c>
      <c r="H3141" t="inlineStr"/>
      <c r="I3141" t="inlineStr">
        <is>
          <t>SQM</t>
        </is>
      </c>
    </row>
    <row r="3142">
      <c r="A3142" t="inlineStr">
        <is>
          <t>L3-12</t>
        </is>
      </c>
      <c r="B3142" t="inlineStr">
        <is>
          <t>Profundidad del agua subterránea bajo el nivel de terreno</t>
        </is>
      </c>
      <c r="C3142" t="n">
        <v>2</v>
      </c>
      <c r="D3142" t="n">
        <v>0.63</v>
      </c>
      <c r="E3142" t="inlineStr">
        <is>
          <t>04-11-2025 11:53:00</t>
        </is>
      </c>
      <c r="F3142" t="inlineStr">
        <is>
          <t>mbnt</t>
        </is>
      </c>
      <c r="G3142" t="inlineStr">
        <is>
          <t>No aplica</t>
        </is>
      </c>
      <c r="H3142" t="inlineStr"/>
      <c r="I3142" t="inlineStr">
        <is>
          <t>SQM</t>
        </is>
      </c>
    </row>
    <row r="3143">
      <c r="A3143" t="inlineStr">
        <is>
          <t>L3-12</t>
        </is>
      </c>
      <c r="B3143" t="inlineStr">
        <is>
          <t>Cota del agua subterránea</t>
        </is>
      </c>
      <c r="C3143" t="n">
        <v>3</v>
      </c>
      <c r="D3143" t="inlineStr">
        <is>
          <t>2300.061</t>
        </is>
      </c>
      <c r="E3143" t="inlineStr">
        <is>
          <t>02-12-2025 11:57:00</t>
        </is>
      </c>
      <c r="F3143" t="inlineStr">
        <is>
          <t>msnm</t>
        </is>
      </c>
      <c r="G3143" t="inlineStr">
        <is>
          <t>No aplica</t>
        </is>
      </c>
      <c r="H3143" t="inlineStr"/>
      <c r="I3143" t="inlineStr">
        <is>
          <t>SQM</t>
        </is>
      </c>
    </row>
    <row r="3144">
      <c r="A3144" t="inlineStr">
        <is>
          <t>L3-12</t>
        </is>
      </c>
      <c r="B3144" t="inlineStr">
        <is>
          <t>Profundidad del agua subterránea bajo el punto de referencia</t>
        </is>
      </c>
      <c r="C3144" t="n">
        <v>1</v>
      </c>
      <c r="D3144" t="inlineStr">
        <is>
          <t>1.797</t>
        </is>
      </c>
      <c r="E3144" t="inlineStr">
        <is>
          <t>02-12-2025 11:57:00</t>
        </is>
      </c>
      <c r="F3144" t="inlineStr">
        <is>
          <t>mbpr</t>
        </is>
      </c>
      <c r="G3144" t="inlineStr">
        <is>
          <t>No aplica</t>
        </is>
      </c>
      <c r="H3144" t="inlineStr"/>
      <c r="I3144" t="inlineStr">
        <is>
          <t>SQM</t>
        </is>
      </c>
    </row>
    <row r="3145">
      <c r="A3145" t="inlineStr">
        <is>
          <t>L3-12</t>
        </is>
      </c>
      <c r="B3145" t="inlineStr">
        <is>
          <t>Profundidad del agua subterránea bajo el nivel de terreno</t>
        </is>
      </c>
      <c r="C3145" t="n">
        <v>2</v>
      </c>
      <c r="D3145" t="n">
        <v>0.627</v>
      </c>
      <c r="E3145" t="inlineStr">
        <is>
          <t>02-12-2025 11:57:00</t>
        </is>
      </c>
      <c r="F3145" t="inlineStr">
        <is>
          <t>mbnt</t>
        </is>
      </c>
      <c r="G3145" t="inlineStr">
        <is>
          <t>No aplica</t>
        </is>
      </c>
      <c r="H3145" t="inlineStr"/>
      <c r="I3145" t="inlineStr">
        <is>
          <t>SQM</t>
        </is>
      </c>
    </row>
    <row r="3146">
      <c r="A3146" t="inlineStr">
        <is>
          <t>L3-13</t>
        </is>
      </c>
      <c r="B3146" t="inlineStr">
        <is>
          <t>Cota del agua subterránea</t>
        </is>
      </c>
      <c r="C3146" t="n">
        <v>3</v>
      </c>
      <c r="D3146" t="inlineStr">
        <is>
          <t>2300.029</t>
        </is>
      </c>
      <c r="E3146" t="inlineStr">
        <is>
          <t>08-07-2025 12:56:00</t>
        </is>
      </c>
      <c r="F3146" t="inlineStr">
        <is>
          <t>msnm</t>
        </is>
      </c>
      <c r="G3146" t="inlineStr">
        <is>
          <t>No aplica</t>
        </is>
      </c>
      <c r="H3146" t="inlineStr"/>
      <c r="I3146" t="inlineStr">
        <is>
          <t>SQM</t>
        </is>
      </c>
    </row>
    <row r="3147">
      <c r="A3147" t="inlineStr">
        <is>
          <t>L3-13</t>
        </is>
      </c>
      <c r="B3147" t="inlineStr">
        <is>
          <t>Profundidad del agua subterránea bajo el punto de referencia</t>
        </is>
      </c>
      <c r="C3147" t="n">
        <v>1</v>
      </c>
      <c r="D3147" t="inlineStr">
        <is>
          <t>1.551</t>
        </is>
      </c>
      <c r="E3147" t="inlineStr">
        <is>
          <t>08-07-2025 12:56:00</t>
        </is>
      </c>
      <c r="F3147" t="inlineStr">
        <is>
          <t>mbpr</t>
        </is>
      </c>
      <c r="G3147" t="inlineStr">
        <is>
          <t>No aplica</t>
        </is>
      </c>
      <c r="H3147" t="inlineStr"/>
      <c r="I3147" t="inlineStr">
        <is>
          <t>SQM</t>
        </is>
      </c>
    </row>
    <row r="3148">
      <c r="A3148" t="inlineStr">
        <is>
          <t>L3-13</t>
        </is>
      </c>
      <c r="B3148" t="inlineStr">
        <is>
          <t>Profundidad del agua subterránea bajo el nivel de terreno</t>
        </is>
      </c>
      <c r="C3148" t="n">
        <v>2</v>
      </c>
      <c r="D3148" t="n">
        <v>0.651</v>
      </c>
      <c r="E3148" t="inlineStr">
        <is>
          <t>08-07-2025 12:56:00</t>
        </is>
      </c>
      <c r="F3148" t="inlineStr">
        <is>
          <t>mbnt</t>
        </is>
      </c>
      <c r="G3148" t="inlineStr">
        <is>
          <t>No aplica</t>
        </is>
      </c>
      <c r="H3148" t="inlineStr"/>
      <c r="I3148" t="inlineStr">
        <is>
          <t>SQM</t>
        </is>
      </c>
    </row>
    <row r="3149">
      <c r="A3149" t="inlineStr">
        <is>
          <t>L3-13</t>
        </is>
      </c>
      <c r="B3149" t="inlineStr">
        <is>
          <t>Cota del agua subterránea</t>
        </is>
      </c>
      <c r="C3149" t="n">
        <v>3</v>
      </c>
      <c r="D3149" t="inlineStr">
        <is>
          <t>2300.024</t>
        </is>
      </c>
      <c r="E3149" t="inlineStr">
        <is>
          <t>12-08-2025 12:20:00</t>
        </is>
      </c>
      <c r="F3149" t="inlineStr">
        <is>
          <t>msnm</t>
        </is>
      </c>
      <c r="G3149" t="inlineStr">
        <is>
          <t>No aplica</t>
        </is>
      </c>
      <c r="H3149" t="inlineStr"/>
      <c r="I3149" t="inlineStr">
        <is>
          <t>SQM</t>
        </is>
      </c>
    </row>
    <row r="3150">
      <c r="A3150" t="inlineStr">
        <is>
          <t>L3-13</t>
        </is>
      </c>
      <c r="B3150" t="inlineStr">
        <is>
          <t>Profundidad del agua subterránea bajo el punto de referencia</t>
        </is>
      </c>
      <c r="C3150" t="n">
        <v>1</v>
      </c>
      <c r="D3150" t="inlineStr">
        <is>
          <t>1.556</t>
        </is>
      </c>
      <c r="E3150" t="inlineStr">
        <is>
          <t>12-08-2025 12:20:00</t>
        </is>
      </c>
      <c r="F3150" t="inlineStr">
        <is>
          <t>mbpr</t>
        </is>
      </c>
      <c r="G3150" t="inlineStr">
        <is>
          <t>No aplica</t>
        </is>
      </c>
      <c r="H3150" t="inlineStr"/>
      <c r="I3150" t="inlineStr">
        <is>
          <t>SQM</t>
        </is>
      </c>
    </row>
    <row r="3151">
      <c r="A3151" t="inlineStr">
        <is>
          <t>L3-13</t>
        </is>
      </c>
      <c r="B3151" t="inlineStr">
        <is>
          <t>Profundidad del agua subterránea bajo el nivel de terreno</t>
        </is>
      </c>
      <c r="C3151" t="n">
        <v>2</v>
      </c>
      <c r="D3151" t="n">
        <v>0.656</v>
      </c>
      <c r="E3151" t="inlineStr">
        <is>
          <t>12-08-2025 12:20:00</t>
        </is>
      </c>
      <c r="F3151" t="inlineStr">
        <is>
          <t>mbnt</t>
        </is>
      </c>
      <c r="G3151" t="inlineStr">
        <is>
          <t>No aplica</t>
        </is>
      </c>
      <c r="H3151" t="inlineStr"/>
      <c r="I3151" t="inlineStr">
        <is>
          <t>SQM</t>
        </is>
      </c>
    </row>
    <row r="3152">
      <c r="A3152" t="inlineStr">
        <is>
          <t>L3-13</t>
        </is>
      </c>
      <c r="B3152" t="inlineStr">
        <is>
          <t>Cota del agua subterránea</t>
        </is>
      </c>
      <c r="C3152" t="n">
        <v>3</v>
      </c>
      <c r="D3152" t="inlineStr">
        <is>
          <t>2300.019</t>
        </is>
      </c>
      <c r="E3152" t="inlineStr">
        <is>
          <t>08-09-2025 13:42:00</t>
        </is>
      </c>
      <c r="F3152" t="inlineStr">
        <is>
          <t>msnm</t>
        </is>
      </c>
      <c r="G3152" t="inlineStr">
        <is>
          <t>No aplica</t>
        </is>
      </c>
      <c r="H3152" t="inlineStr"/>
      <c r="I3152" t="inlineStr">
        <is>
          <t>SQM</t>
        </is>
      </c>
    </row>
    <row r="3153">
      <c r="A3153" t="inlineStr">
        <is>
          <t>L3-13</t>
        </is>
      </c>
      <c r="B3153" t="inlineStr">
        <is>
          <t>Profundidad del agua subterránea bajo el punto de referencia</t>
        </is>
      </c>
      <c r="C3153" t="n">
        <v>1</v>
      </c>
      <c r="D3153" t="inlineStr">
        <is>
          <t>1.561</t>
        </is>
      </c>
      <c r="E3153" t="inlineStr">
        <is>
          <t>08-09-2025 13:42:00</t>
        </is>
      </c>
      <c r="F3153" t="inlineStr">
        <is>
          <t>mbpr</t>
        </is>
      </c>
      <c r="G3153" t="inlineStr">
        <is>
          <t>No aplica</t>
        </is>
      </c>
      <c r="H3153" t="inlineStr"/>
      <c r="I3153" t="inlineStr">
        <is>
          <t>SQM</t>
        </is>
      </c>
    </row>
    <row r="3154">
      <c r="A3154" t="inlineStr">
        <is>
          <t>L3-13</t>
        </is>
      </c>
      <c r="B3154" t="inlineStr">
        <is>
          <t>Profundidad del agua subterránea bajo el nivel de terreno</t>
        </is>
      </c>
      <c r="C3154" t="n">
        <v>2</v>
      </c>
      <c r="D3154" t="n">
        <v>0.661</v>
      </c>
      <c r="E3154" t="inlineStr">
        <is>
          <t>08-09-2025 13:42:00</t>
        </is>
      </c>
      <c r="F3154" t="inlineStr">
        <is>
          <t>mbnt</t>
        </is>
      </c>
      <c r="G3154" t="inlineStr">
        <is>
          <t>No aplica</t>
        </is>
      </c>
      <c r="H3154" t="inlineStr"/>
      <c r="I3154" t="inlineStr">
        <is>
          <t>SQM</t>
        </is>
      </c>
    </row>
    <row r="3155">
      <c r="A3155" t="inlineStr">
        <is>
          <t>L3-13</t>
        </is>
      </c>
      <c r="B3155" t="inlineStr">
        <is>
          <t>Cota del agua subterránea</t>
        </is>
      </c>
      <c r="C3155" t="n">
        <v>3</v>
      </c>
      <c r="D3155" t="inlineStr">
        <is>
          <t>2300.021</t>
        </is>
      </c>
      <c r="E3155" t="inlineStr">
        <is>
          <t>21-10-2025 14:19:00</t>
        </is>
      </c>
      <c r="F3155" t="inlineStr">
        <is>
          <t>msnm</t>
        </is>
      </c>
      <c r="G3155" t="inlineStr">
        <is>
          <t>No aplica</t>
        </is>
      </c>
      <c r="H3155" t="inlineStr"/>
      <c r="I3155" t="inlineStr">
        <is>
          <t>SQM</t>
        </is>
      </c>
    </row>
    <row r="3156">
      <c r="A3156" t="inlineStr">
        <is>
          <t>L3-13</t>
        </is>
      </c>
      <c r="B3156" t="inlineStr">
        <is>
          <t>Profundidad del agua subterránea bajo el punto de referencia</t>
        </is>
      </c>
      <c r="C3156" t="n">
        <v>1</v>
      </c>
      <c r="D3156" t="inlineStr">
        <is>
          <t>1.559</t>
        </is>
      </c>
      <c r="E3156" t="inlineStr">
        <is>
          <t>21-10-2025 14:19:00</t>
        </is>
      </c>
      <c r="F3156" t="inlineStr">
        <is>
          <t>mbpr</t>
        </is>
      </c>
      <c r="G3156" t="inlineStr">
        <is>
          <t>No aplica</t>
        </is>
      </c>
      <c r="H3156" t="inlineStr"/>
      <c r="I3156" t="inlineStr">
        <is>
          <t>SQM</t>
        </is>
      </c>
    </row>
    <row r="3157">
      <c r="A3157" t="inlineStr">
        <is>
          <t>L3-13</t>
        </is>
      </c>
      <c r="B3157" t="inlineStr">
        <is>
          <t>Profundidad del agua subterránea bajo el nivel de terreno</t>
        </is>
      </c>
      <c r="C3157" t="n">
        <v>2</v>
      </c>
      <c r="D3157" t="n">
        <v>0.659</v>
      </c>
      <c r="E3157" t="inlineStr">
        <is>
          <t>21-10-2025 14:19:00</t>
        </is>
      </c>
      <c r="F3157" t="inlineStr">
        <is>
          <t>mbnt</t>
        </is>
      </c>
      <c r="G3157" t="inlineStr">
        <is>
          <t>No aplica</t>
        </is>
      </c>
      <c r="H3157" t="inlineStr"/>
      <c r="I3157" t="inlineStr">
        <is>
          <t>SQM</t>
        </is>
      </c>
    </row>
    <row r="3158">
      <c r="A3158" t="inlineStr">
        <is>
          <t>L3-13</t>
        </is>
      </c>
      <c r="B3158" t="inlineStr">
        <is>
          <t>Cota del agua subterránea</t>
        </is>
      </c>
      <c r="C3158" t="n">
        <v>3</v>
      </c>
      <c r="D3158" t="inlineStr">
        <is>
          <t>2300.017</t>
        </is>
      </c>
      <c r="E3158" t="inlineStr">
        <is>
          <t>04-11-2025 11:56:00</t>
        </is>
      </c>
      <c r="F3158" t="inlineStr">
        <is>
          <t>msnm</t>
        </is>
      </c>
      <c r="G3158" t="inlineStr">
        <is>
          <t>No aplica</t>
        </is>
      </c>
      <c r="H3158" t="inlineStr"/>
      <c r="I3158" t="inlineStr">
        <is>
          <t>SQM</t>
        </is>
      </c>
    </row>
    <row r="3159">
      <c r="A3159" t="inlineStr">
        <is>
          <t>L3-13</t>
        </is>
      </c>
      <c r="B3159" t="inlineStr">
        <is>
          <t>Profundidad del agua subterránea bajo el punto de referencia</t>
        </is>
      </c>
      <c r="C3159" t="n">
        <v>1</v>
      </c>
      <c r="D3159" t="inlineStr">
        <is>
          <t>1.563</t>
        </is>
      </c>
      <c r="E3159" t="inlineStr">
        <is>
          <t>04-11-2025 11:56:00</t>
        </is>
      </c>
      <c r="F3159" t="inlineStr">
        <is>
          <t>mbpr</t>
        </is>
      </c>
      <c r="G3159" t="inlineStr">
        <is>
          <t>No aplica</t>
        </is>
      </c>
      <c r="H3159" t="inlineStr"/>
      <c r="I3159" t="inlineStr">
        <is>
          <t>SQM</t>
        </is>
      </c>
    </row>
    <row r="3160">
      <c r="A3160" t="inlineStr">
        <is>
          <t>L3-13</t>
        </is>
      </c>
      <c r="B3160" t="inlineStr">
        <is>
          <t>Profundidad del agua subterránea bajo el nivel de terreno</t>
        </is>
      </c>
      <c r="C3160" t="n">
        <v>2</v>
      </c>
      <c r="D3160" t="n">
        <v>0.663</v>
      </c>
      <c r="E3160" t="inlineStr">
        <is>
          <t>04-11-2025 11:56:00</t>
        </is>
      </c>
      <c r="F3160" t="inlineStr">
        <is>
          <t>mbnt</t>
        </is>
      </c>
      <c r="G3160" t="inlineStr">
        <is>
          <t>No aplica</t>
        </is>
      </c>
      <c r="H3160" t="inlineStr"/>
      <c r="I3160" t="inlineStr">
        <is>
          <t>SQM</t>
        </is>
      </c>
    </row>
    <row r="3161">
      <c r="A3161" t="inlineStr">
        <is>
          <t>L3-13</t>
        </is>
      </c>
      <c r="B3161" t="inlineStr">
        <is>
          <t>Cota del agua subterránea</t>
        </is>
      </c>
      <c r="C3161" t="n">
        <v>3</v>
      </c>
      <c r="D3161" t="inlineStr">
        <is>
          <t>2300.019</t>
        </is>
      </c>
      <c r="E3161" t="inlineStr">
        <is>
          <t>02-12-2025 11:54:00</t>
        </is>
      </c>
      <c r="F3161" t="inlineStr">
        <is>
          <t>msnm</t>
        </is>
      </c>
      <c r="G3161" t="inlineStr">
        <is>
          <t>No aplica</t>
        </is>
      </c>
      <c r="H3161" t="inlineStr"/>
      <c r="I3161" t="inlineStr">
        <is>
          <t>SQM</t>
        </is>
      </c>
    </row>
    <row r="3162">
      <c r="A3162" t="inlineStr">
        <is>
          <t>L3-13</t>
        </is>
      </c>
      <c r="B3162" t="inlineStr">
        <is>
          <t>Profundidad del agua subterránea bajo el punto de referencia</t>
        </is>
      </c>
      <c r="C3162" t="n">
        <v>1</v>
      </c>
      <c r="D3162" t="inlineStr">
        <is>
          <t>1.561</t>
        </is>
      </c>
      <c r="E3162" t="inlineStr">
        <is>
          <t>02-12-2025 11:54:00</t>
        </is>
      </c>
      <c r="F3162" t="inlineStr">
        <is>
          <t>mbpr</t>
        </is>
      </c>
      <c r="G3162" t="inlineStr">
        <is>
          <t>No aplica</t>
        </is>
      </c>
      <c r="H3162" t="inlineStr"/>
      <c r="I3162" t="inlineStr">
        <is>
          <t>SQM</t>
        </is>
      </c>
    </row>
    <row r="3163">
      <c r="A3163" t="inlineStr">
        <is>
          <t>L3-13</t>
        </is>
      </c>
      <c r="B3163" t="inlineStr">
        <is>
          <t>Profundidad del agua subterránea bajo el nivel de terreno</t>
        </is>
      </c>
      <c r="C3163" t="n">
        <v>2</v>
      </c>
      <c r="D3163" t="n">
        <v>0.661</v>
      </c>
      <c r="E3163" t="inlineStr">
        <is>
          <t>02-12-2025 11:54:00</t>
        </is>
      </c>
      <c r="F3163" t="inlineStr">
        <is>
          <t>mbnt</t>
        </is>
      </c>
      <c r="G3163" t="inlineStr">
        <is>
          <t>No aplica</t>
        </is>
      </c>
      <c r="H3163" t="inlineStr"/>
      <c r="I3163" t="inlineStr">
        <is>
          <t>SQM</t>
        </is>
      </c>
    </row>
    <row r="3164">
      <c r="A3164" t="inlineStr">
        <is>
          <t>L3-14</t>
        </is>
      </c>
      <c r="B3164" t="inlineStr">
        <is>
          <t>Cota del agua subterránea</t>
        </is>
      </c>
      <c r="C3164" t="n">
        <v>3</v>
      </c>
      <c r="D3164" t="inlineStr">
        <is>
          <t>2299.564</t>
        </is>
      </c>
      <c r="E3164" t="inlineStr">
        <is>
          <t>19-07-2025 12:12:00</t>
        </is>
      </c>
      <c r="F3164" t="inlineStr">
        <is>
          <t>msnm</t>
        </is>
      </c>
      <c r="G3164" t="inlineStr">
        <is>
          <t>No aplica</t>
        </is>
      </c>
      <c r="H3164" t="inlineStr"/>
      <c r="I3164" t="inlineStr">
        <is>
          <t>SQM</t>
        </is>
      </c>
    </row>
    <row r="3165">
      <c r="A3165" t="inlineStr">
        <is>
          <t>L3-14</t>
        </is>
      </c>
      <c r="B3165" t="inlineStr">
        <is>
          <t>Profundidad del agua subterránea bajo el punto de referencia</t>
        </is>
      </c>
      <c r="C3165" t="n">
        <v>1</v>
      </c>
      <c r="D3165" t="inlineStr">
        <is>
          <t>1.931</t>
        </is>
      </c>
      <c r="E3165" t="inlineStr">
        <is>
          <t>19-07-2025 12:12:00</t>
        </is>
      </c>
      <c r="F3165" t="inlineStr">
        <is>
          <t>mbpr</t>
        </is>
      </c>
      <c r="G3165" t="inlineStr">
        <is>
          <t>No aplica</t>
        </is>
      </c>
      <c r="H3165" t="inlineStr"/>
      <c r="I3165" t="inlineStr">
        <is>
          <t>SQM</t>
        </is>
      </c>
    </row>
    <row r="3166">
      <c r="A3166" t="inlineStr">
        <is>
          <t>L3-14</t>
        </is>
      </c>
      <c r="B3166" t="inlineStr">
        <is>
          <t>Profundidad del agua subterránea bajo el nivel de terreno</t>
        </is>
      </c>
      <c r="C3166" t="n">
        <v>2</v>
      </c>
      <c r="D3166" t="n">
        <v>0.771</v>
      </c>
      <c r="E3166" t="inlineStr">
        <is>
          <t>19-07-2025 12:12:00</t>
        </is>
      </c>
      <c r="F3166" t="inlineStr">
        <is>
          <t>mbnt</t>
        </is>
      </c>
      <c r="G3166" t="inlineStr">
        <is>
          <t>No aplica</t>
        </is>
      </c>
      <c r="H3166" t="inlineStr"/>
      <c r="I3166" t="inlineStr">
        <is>
          <t>SQM</t>
        </is>
      </c>
    </row>
    <row r="3167">
      <c r="A3167" t="inlineStr">
        <is>
          <t>L3-14</t>
        </is>
      </c>
      <c r="B3167" t="inlineStr">
        <is>
          <t>Cota del agua subterránea</t>
        </is>
      </c>
      <c r="C3167" t="n">
        <v>3</v>
      </c>
      <c r="D3167" t="inlineStr">
        <is>
          <t>2299.555</t>
        </is>
      </c>
      <c r="E3167" t="inlineStr">
        <is>
          <t>15-08-2025 11:13:00</t>
        </is>
      </c>
      <c r="F3167" t="inlineStr">
        <is>
          <t>msnm</t>
        </is>
      </c>
      <c r="G3167" t="inlineStr">
        <is>
          <t>No aplica</t>
        </is>
      </c>
      <c r="H3167" t="inlineStr"/>
      <c r="I3167" t="inlineStr">
        <is>
          <t>SQM</t>
        </is>
      </c>
    </row>
    <row r="3168">
      <c r="A3168" t="inlineStr">
        <is>
          <t>L3-14</t>
        </is>
      </c>
      <c r="B3168" t="inlineStr">
        <is>
          <t>Profundidad del agua subterránea bajo el punto de referencia</t>
        </is>
      </c>
      <c r="C3168" t="n">
        <v>1</v>
      </c>
      <c r="D3168" t="inlineStr">
        <is>
          <t>1.940</t>
        </is>
      </c>
      <c r="E3168" t="inlineStr">
        <is>
          <t>15-08-2025 11:13:00</t>
        </is>
      </c>
      <c r="F3168" t="inlineStr">
        <is>
          <t>mbpr</t>
        </is>
      </c>
      <c r="G3168" t="inlineStr">
        <is>
          <t>No aplica</t>
        </is>
      </c>
      <c r="H3168" t="inlineStr"/>
      <c r="I3168" t="inlineStr">
        <is>
          <t>SQM</t>
        </is>
      </c>
    </row>
    <row r="3169">
      <c r="A3169" t="inlineStr">
        <is>
          <t>L3-14</t>
        </is>
      </c>
      <c r="B3169" t="inlineStr">
        <is>
          <t>Profundidad del agua subterránea bajo el nivel de terreno</t>
        </is>
      </c>
      <c r="C3169" t="n">
        <v>2</v>
      </c>
      <c r="D3169" t="n">
        <v>0.78</v>
      </c>
      <c r="E3169" t="inlineStr">
        <is>
          <t>15-08-2025 11:13:00</t>
        </is>
      </c>
      <c r="F3169" t="inlineStr">
        <is>
          <t>mbnt</t>
        </is>
      </c>
      <c r="G3169" t="inlineStr">
        <is>
          <t>No aplica</t>
        </is>
      </c>
      <c r="H3169" t="inlineStr"/>
      <c r="I3169" t="inlineStr">
        <is>
          <t>SQM</t>
        </is>
      </c>
    </row>
    <row r="3170">
      <c r="A3170" t="inlineStr">
        <is>
          <t>L3-14</t>
        </is>
      </c>
      <c r="B3170" t="inlineStr">
        <is>
          <t>Cota del agua subterránea</t>
        </is>
      </c>
      <c r="C3170" t="n">
        <v>3</v>
      </c>
      <c r="D3170" t="inlineStr">
        <is>
          <t>2299.546</t>
        </is>
      </c>
      <c r="E3170" t="inlineStr">
        <is>
          <t>22-09-2025 11:31:00</t>
        </is>
      </c>
      <c r="F3170" t="inlineStr">
        <is>
          <t>msnm</t>
        </is>
      </c>
      <c r="G3170" t="inlineStr">
        <is>
          <t>No aplica</t>
        </is>
      </c>
      <c r="H3170" t="inlineStr"/>
      <c r="I3170" t="inlineStr">
        <is>
          <t>SQM</t>
        </is>
      </c>
    </row>
    <row r="3171">
      <c r="A3171" t="inlineStr">
        <is>
          <t>L3-14</t>
        </is>
      </c>
      <c r="B3171" t="inlineStr">
        <is>
          <t>Profundidad del agua subterránea bajo el punto de referencia</t>
        </is>
      </c>
      <c r="C3171" t="n">
        <v>1</v>
      </c>
      <c r="D3171" t="inlineStr">
        <is>
          <t>1.949</t>
        </is>
      </c>
      <c r="E3171" t="inlineStr">
        <is>
          <t>22-09-2025 11:31:00</t>
        </is>
      </c>
      <c r="F3171" t="inlineStr">
        <is>
          <t>mbpr</t>
        </is>
      </c>
      <c r="G3171" t="inlineStr">
        <is>
          <t>No aplica</t>
        </is>
      </c>
      <c r="H3171" t="inlineStr"/>
      <c r="I3171" t="inlineStr">
        <is>
          <t>SQM</t>
        </is>
      </c>
    </row>
    <row r="3172">
      <c r="A3172" t="inlineStr">
        <is>
          <t>L3-14</t>
        </is>
      </c>
      <c r="B3172" t="inlineStr">
        <is>
          <t>Profundidad del agua subterránea bajo el nivel de terreno</t>
        </is>
      </c>
      <c r="C3172" t="n">
        <v>2</v>
      </c>
      <c r="D3172" t="n">
        <v>0.789</v>
      </c>
      <c r="E3172" t="inlineStr">
        <is>
          <t>22-09-2025 11:31:00</t>
        </is>
      </c>
      <c r="F3172" t="inlineStr">
        <is>
          <t>mbnt</t>
        </is>
      </c>
      <c r="G3172" t="inlineStr">
        <is>
          <t>No aplica</t>
        </is>
      </c>
      <c r="H3172" t="inlineStr"/>
      <c r="I3172" t="inlineStr">
        <is>
          <t>SQM</t>
        </is>
      </c>
    </row>
    <row r="3173">
      <c r="A3173" t="inlineStr">
        <is>
          <t>L3-14</t>
        </is>
      </c>
      <c r="B3173" t="inlineStr">
        <is>
          <t>Cota del agua subterránea</t>
        </is>
      </c>
      <c r="C3173" t="n">
        <v>3</v>
      </c>
      <c r="D3173" t="inlineStr">
        <is>
          <t>2299.540</t>
        </is>
      </c>
      <c r="E3173" t="inlineStr">
        <is>
          <t>30-10-2025 13:03:00</t>
        </is>
      </c>
      <c r="F3173" t="inlineStr">
        <is>
          <t>msnm</t>
        </is>
      </c>
      <c r="G3173" t="inlineStr">
        <is>
          <t>No aplica</t>
        </is>
      </c>
      <c r="H3173" t="inlineStr"/>
      <c r="I3173" t="inlineStr">
        <is>
          <t>SQM</t>
        </is>
      </c>
    </row>
    <row r="3174">
      <c r="A3174" t="inlineStr">
        <is>
          <t>L3-14</t>
        </is>
      </c>
      <c r="B3174" t="inlineStr">
        <is>
          <t>Profundidad del agua subterránea bajo el punto de referencia</t>
        </is>
      </c>
      <c r="C3174" t="n">
        <v>1</v>
      </c>
      <c r="D3174" t="inlineStr">
        <is>
          <t>1.955</t>
        </is>
      </c>
      <c r="E3174" t="inlineStr">
        <is>
          <t>30-10-2025 13:03:00</t>
        </is>
      </c>
      <c r="F3174" t="inlineStr">
        <is>
          <t>mbpr</t>
        </is>
      </c>
      <c r="G3174" t="inlineStr">
        <is>
          <t>No aplica</t>
        </is>
      </c>
      <c r="H3174" t="inlineStr"/>
      <c r="I3174" t="inlineStr">
        <is>
          <t>SQM</t>
        </is>
      </c>
    </row>
    <row r="3175">
      <c r="A3175" t="inlineStr">
        <is>
          <t>L3-14</t>
        </is>
      </c>
      <c r="B3175" t="inlineStr">
        <is>
          <t>Profundidad del agua subterránea bajo el nivel de terreno</t>
        </is>
      </c>
      <c r="C3175" t="n">
        <v>2</v>
      </c>
      <c r="D3175" t="n">
        <v>0.795</v>
      </c>
      <c r="E3175" t="inlineStr">
        <is>
          <t>30-10-2025 13:03:00</t>
        </is>
      </c>
      <c r="F3175" t="inlineStr">
        <is>
          <t>mbnt</t>
        </is>
      </c>
      <c r="G3175" t="inlineStr">
        <is>
          <t>No aplica</t>
        </is>
      </c>
      <c r="H3175" t="inlineStr"/>
      <c r="I3175" t="inlineStr">
        <is>
          <t>SQM</t>
        </is>
      </c>
    </row>
    <row r="3176">
      <c r="A3176" t="inlineStr">
        <is>
          <t>L3-14</t>
        </is>
      </c>
      <c r="B3176" t="inlineStr">
        <is>
          <t>Cota del agua subterránea</t>
        </is>
      </c>
      <c r="C3176" t="n">
        <v>3</v>
      </c>
      <c r="D3176" t="inlineStr">
        <is>
          <t>2299.537</t>
        </is>
      </c>
      <c r="E3176" t="inlineStr">
        <is>
          <t>17-11-2025 13:33:00</t>
        </is>
      </c>
      <c r="F3176" t="inlineStr">
        <is>
          <t>msnm</t>
        </is>
      </c>
      <c r="G3176" t="inlineStr">
        <is>
          <t>No aplica</t>
        </is>
      </c>
      <c r="H3176" t="inlineStr"/>
      <c r="I3176" t="inlineStr">
        <is>
          <t>SQM</t>
        </is>
      </c>
    </row>
    <row r="3177">
      <c r="A3177" t="inlineStr">
        <is>
          <t>L3-14</t>
        </is>
      </c>
      <c r="B3177" t="inlineStr">
        <is>
          <t>Profundidad del agua subterránea bajo el punto de referencia</t>
        </is>
      </c>
      <c r="C3177" t="n">
        <v>1</v>
      </c>
      <c r="D3177" t="inlineStr">
        <is>
          <t>1.958</t>
        </is>
      </c>
      <c r="E3177" t="inlineStr">
        <is>
          <t>17-11-2025 13:33:00</t>
        </is>
      </c>
      <c r="F3177" t="inlineStr">
        <is>
          <t>mbpr</t>
        </is>
      </c>
      <c r="G3177" t="inlineStr">
        <is>
          <t>No aplica</t>
        </is>
      </c>
      <c r="H3177" t="inlineStr"/>
      <c r="I3177" t="inlineStr">
        <is>
          <t>SQM</t>
        </is>
      </c>
    </row>
    <row r="3178">
      <c r="A3178" t="inlineStr">
        <is>
          <t>L3-14</t>
        </is>
      </c>
      <c r="B3178" t="inlineStr">
        <is>
          <t>Profundidad del agua subterránea bajo el nivel de terreno</t>
        </is>
      </c>
      <c r="C3178" t="n">
        <v>2</v>
      </c>
      <c r="D3178" t="n">
        <v>0.798</v>
      </c>
      <c r="E3178" t="inlineStr">
        <is>
          <t>17-11-2025 13:33:00</t>
        </is>
      </c>
      <c r="F3178" t="inlineStr">
        <is>
          <t>mbnt</t>
        </is>
      </c>
      <c r="G3178" t="inlineStr">
        <is>
          <t>No aplica</t>
        </is>
      </c>
      <c r="H3178" t="inlineStr"/>
      <c r="I3178" t="inlineStr">
        <is>
          <t>SQM</t>
        </is>
      </c>
    </row>
    <row r="3179">
      <c r="A3179" t="inlineStr">
        <is>
          <t>L3-14</t>
        </is>
      </c>
      <c r="B3179" t="inlineStr">
        <is>
          <t>Cota del agua subterránea</t>
        </is>
      </c>
      <c r="C3179" t="n">
        <v>3</v>
      </c>
      <c r="D3179" t="inlineStr">
        <is>
          <t>2299.531</t>
        </is>
      </c>
      <c r="E3179" t="inlineStr">
        <is>
          <t>08-12-2025 13:02:00</t>
        </is>
      </c>
      <c r="F3179" t="inlineStr">
        <is>
          <t>msnm</t>
        </is>
      </c>
      <c r="G3179" t="inlineStr">
        <is>
          <t>No aplica</t>
        </is>
      </c>
      <c r="H3179" t="inlineStr"/>
      <c r="I3179" t="inlineStr">
        <is>
          <t>SQM</t>
        </is>
      </c>
    </row>
    <row r="3180">
      <c r="A3180" t="inlineStr">
        <is>
          <t>L3-14</t>
        </is>
      </c>
      <c r="B3180" t="inlineStr">
        <is>
          <t>Profundidad del agua subterránea bajo el punto de referencia</t>
        </is>
      </c>
      <c r="C3180" t="n">
        <v>1</v>
      </c>
      <c r="D3180" t="inlineStr">
        <is>
          <t>1.964</t>
        </is>
      </c>
      <c r="E3180" t="inlineStr">
        <is>
          <t>08-12-2025 13:02:00</t>
        </is>
      </c>
      <c r="F3180" t="inlineStr">
        <is>
          <t>mbpr</t>
        </is>
      </c>
      <c r="G3180" t="inlineStr">
        <is>
          <t>No aplica</t>
        </is>
      </c>
      <c r="H3180" t="inlineStr"/>
      <c r="I3180" t="inlineStr">
        <is>
          <t>SQM</t>
        </is>
      </c>
    </row>
    <row r="3181">
      <c r="A3181" t="inlineStr">
        <is>
          <t>L3-14</t>
        </is>
      </c>
      <c r="B3181" t="inlineStr">
        <is>
          <t>Profundidad del agua subterránea bajo el nivel de terreno</t>
        </is>
      </c>
      <c r="C3181" t="n">
        <v>2</v>
      </c>
      <c r="D3181" t="n">
        <v>0.804</v>
      </c>
      <c r="E3181" t="inlineStr">
        <is>
          <t>08-12-2025 13:02:00</t>
        </is>
      </c>
      <c r="F3181" t="inlineStr">
        <is>
          <t>mbnt</t>
        </is>
      </c>
      <c r="G3181" t="inlineStr">
        <is>
          <t>No aplica</t>
        </is>
      </c>
      <c r="H3181" t="inlineStr"/>
      <c r="I3181" t="inlineStr">
        <is>
          <t>SQM</t>
        </is>
      </c>
    </row>
    <row r="3182">
      <c r="A3182" t="inlineStr">
        <is>
          <t>L3-16</t>
        </is>
      </c>
      <c r="B3182" t="inlineStr">
        <is>
          <t>Cota del agua subterránea</t>
        </is>
      </c>
      <c r="C3182" t="n">
        <v>3</v>
      </c>
      <c r="D3182" t="inlineStr">
        <is>
          <t>2321.699</t>
        </is>
      </c>
      <c r="E3182" t="inlineStr">
        <is>
          <t>14-07-2025 13:40:00</t>
        </is>
      </c>
      <c r="F3182" t="inlineStr">
        <is>
          <t>msnm</t>
        </is>
      </c>
      <c r="G3182" t="inlineStr">
        <is>
          <t>No aplica</t>
        </is>
      </c>
      <c r="H3182" t="inlineStr"/>
      <c r="I3182" t="inlineStr">
        <is>
          <t>SQM</t>
        </is>
      </c>
    </row>
    <row r="3183">
      <c r="A3183" t="inlineStr">
        <is>
          <t>L3-16</t>
        </is>
      </c>
      <c r="B3183" t="inlineStr">
        <is>
          <t>Profundidad del agua subterránea bajo el punto de referencia</t>
        </is>
      </c>
      <c r="C3183" t="n">
        <v>1</v>
      </c>
      <c r="D3183" t="inlineStr">
        <is>
          <t>50.300</t>
        </is>
      </c>
      <c r="E3183" t="inlineStr">
        <is>
          <t>14-07-2025 13:40:00</t>
        </is>
      </c>
      <c r="F3183" t="inlineStr">
        <is>
          <t>mbpr</t>
        </is>
      </c>
      <c r="G3183" t="inlineStr">
        <is>
          <t>No aplica</t>
        </is>
      </c>
      <c r="H3183" t="inlineStr"/>
      <c r="I3183" t="inlineStr">
        <is>
          <t>SQM</t>
        </is>
      </c>
    </row>
    <row r="3184">
      <c r="A3184" t="inlineStr">
        <is>
          <t>L3-16</t>
        </is>
      </c>
      <c r="B3184" t="inlineStr">
        <is>
          <t>Profundidad del agua subterránea bajo el nivel de terreno</t>
        </is>
      </c>
      <c r="C3184" t="n">
        <v>2</v>
      </c>
      <c r="D3184" t="n">
        <v>49.215</v>
      </c>
      <c r="E3184" t="inlineStr">
        <is>
          <t>14-07-2025 13:40:00</t>
        </is>
      </c>
      <c r="F3184" t="inlineStr">
        <is>
          <t>mbnt</t>
        </is>
      </c>
      <c r="G3184" t="inlineStr">
        <is>
          <t>No aplica</t>
        </is>
      </c>
      <c r="H3184" t="inlineStr"/>
      <c r="I3184" t="inlineStr">
        <is>
          <t>SQM</t>
        </is>
      </c>
    </row>
    <row r="3185">
      <c r="A3185" t="inlineStr">
        <is>
          <t>L3-16</t>
        </is>
      </c>
      <c r="B3185" t="inlineStr">
        <is>
          <t>Cota del agua subterránea</t>
        </is>
      </c>
      <c r="C3185" t="n">
        <v>3</v>
      </c>
      <c r="D3185" t="inlineStr">
        <is>
          <t>2321.676</t>
        </is>
      </c>
      <c r="E3185" t="inlineStr">
        <is>
          <t>11-08-2025 10:19:00</t>
        </is>
      </c>
      <c r="F3185" t="inlineStr">
        <is>
          <t>msnm</t>
        </is>
      </c>
      <c r="G3185" t="inlineStr">
        <is>
          <t>No aplica</t>
        </is>
      </c>
      <c r="H3185" t="inlineStr"/>
      <c r="I3185" t="inlineStr">
        <is>
          <t>SQM</t>
        </is>
      </c>
    </row>
    <row r="3186">
      <c r="A3186" t="inlineStr">
        <is>
          <t>L3-16</t>
        </is>
      </c>
      <c r="B3186" t="inlineStr">
        <is>
          <t>Profundidad del agua subterránea bajo el punto de referencia</t>
        </is>
      </c>
      <c r="C3186" t="n">
        <v>1</v>
      </c>
      <c r="D3186" t="inlineStr">
        <is>
          <t>50.323</t>
        </is>
      </c>
      <c r="E3186" t="inlineStr">
        <is>
          <t>11-08-2025 10:19:00</t>
        </is>
      </c>
      <c r="F3186" t="inlineStr">
        <is>
          <t>mbpr</t>
        </is>
      </c>
      <c r="G3186" t="inlineStr">
        <is>
          <t>No aplica</t>
        </is>
      </c>
      <c r="H3186" t="inlineStr"/>
      <c r="I3186" t="inlineStr">
        <is>
          <t>SQM</t>
        </is>
      </c>
    </row>
    <row r="3187">
      <c r="A3187" t="inlineStr">
        <is>
          <t>L3-16</t>
        </is>
      </c>
      <c r="B3187" t="inlineStr">
        <is>
          <t>Profundidad del agua subterránea bajo el nivel de terreno</t>
        </is>
      </c>
      <c r="C3187" t="n">
        <v>2</v>
      </c>
      <c r="D3187" t="n">
        <v>49.238</v>
      </c>
      <c r="E3187" t="inlineStr">
        <is>
          <t>11-08-2025 10:19:00</t>
        </is>
      </c>
      <c r="F3187" t="inlineStr">
        <is>
          <t>mbnt</t>
        </is>
      </c>
      <c r="G3187" t="inlineStr">
        <is>
          <t>No aplica</t>
        </is>
      </c>
      <c r="H3187" t="inlineStr"/>
      <c r="I3187" t="inlineStr">
        <is>
          <t>SQM</t>
        </is>
      </c>
    </row>
    <row r="3188">
      <c r="A3188" t="inlineStr">
        <is>
          <t>L3-16</t>
        </is>
      </c>
      <c r="B3188" t="inlineStr">
        <is>
          <t>Cota del agua subterránea</t>
        </is>
      </c>
      <c r="C3188" t="n">
        <v>3</v>
      </c>
      <c r="D3188" t="inlineStr">
        <is>
          <t>2321.668</t>
        </is>
      </c>
      <c r="E3188" t="inlineStr">
        <is>
          <t>11-09-2025 10:32:00</t>
        </is>
      </c>
      <c r="F3188" t="inlineStr">
        <is>
          <t>msnm</t>
        </is>
      </c>
      <c r="G3188" t="inlineStr">
        <is>
          <t>No aplica</t>
        </is>
      </c>
      <c r="H3188" t="inlineStr"/>
      <c r="I3188" t="inlineStr">
        <is>
          <t>SQM</t>
        </is>
      </c>
    </row>
    <row r="3189">
      <c r="A3189" t="inlineStr">
        <is>
          <t>L3-16</t>
        </is>
      </c>
      <c r="B3189" t="inlineStr">
        <is>
          <t>Profundidad del agua subterránea bajo el punto de referencia</t>
        </is>
      </c>
      <c r="C3189" t="n">
        <v>1</v>
      </c>
      <c r="D3189" t="inlineStr">
        <is>
          <t>50.331</t>
        </is>
      </c>
      <c r="E3189" t="inlineStr">
        <is>
          <t>11-09-2025 10:32:00</t>
        </is>
      </c>
      <c r="F3189" t="inlineStr">
        <is>
          <t>mbpr</t>
        </is>
      </c>
      <c r="G3189" t="inlineStr">
        <is>
          <t>No aplica</t>
        </is>
      </c>
      <c r="H3189" t="inlineStr"/>
      <c r="I3189" t="inlineStr">
        <is>
          <t>SQM</t>
        </is>
      </c>
    </row>
    <row r="3190">
      <c r="A3190" t="inlineStr">
        <is>
          <t>L3-16</t>
        </is>
      </c>
      <c r="B3190" t="inlineStr">
        <is>
          <t>Profundidad del agua subterránea bajo el nivel de terreno</t>
        </is>
      </c>
      <c r="C3190" t="n">
        <v>2</v>
      </c>
      <c r="D3190" t="n">
        <v>49.246</v>
      </c>
      <c r="E3190" t="inlineStr">
        <is>
          <t>11-09-2025 10:32:00</t>
        </is>
      </c>
      <c r="F3190" t="inlineStr">
        <is>
          <t>mbnt</t>
        </is>
      </c>
      <c r="G3190" t="inlineStr">
        <is>
          <t>No aplica</t>
        </is>
      </c>
      <c r="H3190" t="inlineStr"/>
      <c r="I3190" t="inlineStr">
        <is>
          <t>SQM</t>
        </is>
      </c>
    </row>
    <row r="3191">
      <c r="A3191" t="inlineStr">
        <is>
          <t>L3-16</t>
        </is>
      </c>
      <c r="B3191" t="inlineStr">
        <is>
          <t>Cota del agua subterránea</t>
        </is>
      </c>
      <c r="C3191" t="n">
        <v>3</v>
      </c>
      <c r="D3191" t="inlineStr">
        <is>
          <t>2321.699</t>
        </is>
      </c>
      <c r="E3191" t="inlineStr">
        <is>
          <t>13-10-2025 13:52:00</t>
        </is>
      </c>
      <c r="F3191" t="inlineStr">
        <is>
          <t>msnm</t>
        </is>
      </c>
      <c r="G3191" t="inlineStr">
        <is>
          <t>No aplica</t>
        </is>
      </c>
      <c r="H3191" t="inlineStr"/>
      <c r="I3191" t="inlineStr">
        <is>
          <t>SQM</t>
        </is>
      </c>
    </row>
    <row r="3192">
      <c r="A3192" t="inlineStr">
        <is>
          <t>L3-16</t>
        </is>
      </c>
      <c r="B3192" t="inlineStr">
        <is>
          <t>Profundidad del agua subterránea bajo el punto de referencia</t>
        </is>
      </c>
      <c r="C3192" t="n">
        <v>1</v>
      </c>
      <c r="D3192" t="inlineStr">
        <is>
          <t>50.300</t>
        </is>
      </c>
      <c r="E3192" t="inlineStr">
        <is>
          <t>13-10-2025 13:52:00</t>
        </is>
      </c>
      <c r="F3192" t="inlineStr">
        <is>
          <t>mbpr</t>
        </is>
      </c>
      <c r="G3192" t="inlineStr">
        <is>
          <t>No aplica</t>
        </is>
      </c>
      <c r="H3192" t="inlineStr"/>
      <c r="I3192" t="inlineStr">
        <is>
          <t>SQM</t>
        </is>
      </c>
    </row>
    <row r="3193">
      <c r="A3193" t="inlineStr">
        <is>
          <t>L3-16</t>
        </is>
      </c>
      <c r="B3193" t="inlineStr">
        <is>
          <t>Profundidad del agua subterránea bajo el nivel de terreno</t>
        </is>
      </c>
      <c r="C3193" t="n">
        <v>2</v>
      </c>
      <c r="D3193" t="n">
        <v>49.215</v>
      </c>
      <c r="E3193" t="inlineStr">
        <is>
          <t>13-10-2025 13:52:00</t>
        </is>
      </c>
      <c r="F3193" t="inlineStr">
        <is>
          <t>mbnt</t>
        </is>
      </c>
      <c r="G3193" t="inlineStr">
        <is>
          <t>No aplica</t>
        </is>
      </c>
      <c r="H3193" t="inlineStr"/>
      <c r="I3193" t="inlineStr">
        <is>
          <t>SQM</t>
        </is>
      </c>
    </row>
    <row r="3194">
      <c r="A3194" t="inlineStr">
        <is>
          <t>L3-16</t>
        </is>
      </c>
      <c r="B3194" t="inlineStr">
        <is>
          <t>Cota del agua subterránea</t>
        </is>
      </c>
      <c r="C3194" t="n">
        <v>3</v>
      </c>
      <c r="D3194" t="inlineStr">
        <is>
          <t>2321.714</t>
        </is>
      </c>
      <c r="E3194" t="inlineStr">
        <is>
          <t>10-11-2025 13:58:00</t>
        </is>
      </c>
      <c r="F3194" t="inlineStr">
        <is>
          <t>msnm</t>
        </is>
      </c>
      <c r="G3194" t="inlineStr">
        <is>
          <t>No aplica</t>
        </is>
      </c>
      <c r="H3194" t="inlineStr"/>
      <c r="I3194" t="inlineStr">
        <is>
          <t>SQM</t>
        </is>
      </c>
    </row>
    <row r="3195">
      <c r="A3195" t="inlineStr">
        <is>
          <t>L3-16</t>
        </is>
      </c>
      <c r="B3195" t="inlineStr">
        <is>
          <t>Profundidad del agua subterránea bajo el punto de referencia</t>
        </is>
      </c>
      <c r="C3195" t="n">
        <v>1</v>
      </c>
      <c r="D3195" t="inlineStr">
        <is>
          <t>50.285</t>
        </is>
      </c>
      <c r="E3195" t="inlineStr">
        <is>
          <t>10-11-2025 13:58:00</t>
        </is>
      </c>
      <c r="F3195" t="inlineStr">
        <is>
          <t>mbpr</t>
        </is>
      </c>
      <c r="G3195" t="inlineStr">
        <is>
          <t>No aplica</t>
        </is>
      </c>
      <c r="H3195" t="inlineStr"/>
      <c r="I3195" t="inlineStr">
        <is>
          <t>SQM</t>
        </is>
      </c>
    </row>
    <row r="3196">
      <c r="A3196" t="inlineStr">
        <is>
          <t>L3-16</t>
        </is>
      </c>
      <c r="B3196" t="inlineStr">
        <is>
          <t>Profundidad del agua subterránea bajo el nivel de terreno</t>
        </is>
      </c>
      <c r="C3196" t="n">
        <v>2</v>
      </c>
      <c r="D3196" t="n">
        <v>49.2</v>
      </c>
      <c r="E3196" t="inlineStr">
        <is>
          <t>10-11-2025 13:58:00</t>
        </is>
      </c>
      <c r="F3196" t="inlineStr">
        <is>
          <t>mbnt</t>
        </is>
      </c>
      <c r="G3196" t="inlineStr">
        <is>
          <t>No aplica</t>
        </is>
      </c>
      <c r="H3196" t="inlineStr"/>
      <c r="I3196" t="inlineStr">
        <is>
          <t>SQM</t>
        </is>
      </c>
    </row>
    <row r="3197">
      <c r="A3197" t="inlineStr">
        <is>
          <t>L3-16</t>
        </is>
      </c>
      <c r="B3197" t="inlineStr">
        <is>
          <t>Cota del agua subterránea</t>
        </is>
      </c>
      <c r="C3197" t="n">
        <v>3</v>
      </c>
      <c r="D3197" t="inlineStr">
        <is>
          <t>2321.695</t>
        </is>
      </c>
      <c r="E3197" t="inlineStr">
        <is>
          <t>12-12-2025 10:05:00</t>
        </is>
      </c>
      <c r="F3197" t="inlineStr">
        <is>
          <t>msnm</t>
        </is>
      </c>
      <c r="G3197" t="inlineStr">
        <is>
          <t>No aplica</t>
        </is>
      </c>
      <c r="H3197" t="inlineStr"/>
      <c r="I3197" t="inlineStr">
        <is>
          <t>SQM</t>
        </is>
      </c>
    </row>
    <row r="3198">
      <c r="A3198" t="inlineStr">
        <is>
          <t>L3-16</t>
        </is>
      </c>
      <c r="B3198" t="inlineStr">
        <is>
          <t>Profundidad del agua subterránea bajo el punto de referencia</t>
        </is>
      </c>
      <c r="C3198" t="n">
        <v>1</v>
      </c>
      <c r="D3198" t="inlineStr">
        <is>
          <t>50.304</t>
        </is>
      </c>
      <c r="E3198" t="inlineStr">
        <is>
          <t>12-12-2025 10:05:00</t>
        </is>
      </c>
      <c r="F3198" t="inlineStr">
        <is>
          <t>mbpr</t>
        </is>
      </c>
      <c r="G3198" t="inlineStr">
        <is>
          <t>No aplica</t>
        </is>
      </c>
      <c r="H3198" t="inlineStr"/>
      <c r="I3198" t="inlineStr">
        <is>
          <t>SQM</t>
        </is>
      </c>
    </row>
    <row r="3199">
      <c r="A3199" t="inlineStr">
        <is>
          <t>L3-16</t>
        </is>
      </c>
      <c r="B3199" t="inlineStr">
        <is>
          <t>Profundidad del agua subterránea bajo el nivel de terreno</t>
        </is>
      </c>
      <c r="C3199" t="n">
        <v>2</v>
      </c>
      <c r="D3199" t="n">
        <v>49.219</v>
      </c>
      <c r="E3199" t="inlineStr">
        <is>
          <t>12-12-2025 10:05:00</t>
        </is>
      </c>
      <c r="F3199" t="inlineStr">
        <is>
          <t>mbnt</t>
        </is>
      </c>
      <c r="G3199" t="inlineStr">
        <is>
          <t>No aplica</t>
        </is>
      </c>
      <c r="H3199" t="inlineStr"/>
      <c r="I3199" t="inlineStr">
        <is>
          <t>SQM</t>
        </is>
      </c>
    </row>
    <row r="3200">
      <c r="A3200" t="inlineStr">
        <is>
          <t>L3-2</t>
        </is>
      </c>
      <c r="B3200" t="inlineStr">
        <is>
          <t>Cota del agua subterránea</t>
        </is>
      </c>
      <c r="C3200" t="n">
        <v>3</v>
      </c>
      <c r="D3200" t="inlineStr">
        <is>
          <t>2323.082</t>
        </is>
      </c>
      <c r="E3200" t="inlineStr">
        <is>
          <t>14-07-2025 13:10:00</t>
        </is>
      </c>
      <c r="F3200" t="inlineStr">
        <is>
          <t>msnm</t>
        </is>
      </c>
      <c r="G3200" t="inlineStr">
        <is>
          <t>No aplica</t>
        </is>
      </c>
      <c r="H3200" t="inlineStr"/>
      <c r="I3200" t="inlineStr">
        <is>
          <t>SQM</t>
        </is>
      </c>
    </row>
    <row r="3201">
      <c r="A3201" t="inlineStr">
        <is>
          <t>L3-2</t>
        </is>
      </c>
      <c r="B3201" t="inlineStr">
        <is>
          <t>Profundidad del agua subterránea bajo el punto de referencia</t>
        </is>
      </c>
      <c r="C3201" t="n">
        <v>1</v>
      </c>
      <c r="D3201" t="inlineStr">
        <is>
          <t>72.137</t>
        </is>
      </c>
      <c r="E3201" t="inlineStr">
        <is>
          <t>14-07-2025 13:10:00</t>
        </is>
      </c>
      <c r="F3201" t="inlineStr">
        <is>
          <t>mbpr</t>
        </is>
      </c>
      <c r="G3201" t="inlineStr">
        <is>
          <t>No aplica</t>
        </is>
      </c>
      <c r="H3201" t="inlineStr"/>
      <c r="I3201" t="inlineStr">
        <is>
          <t>SQM</t>
        </is>
      </c>
    </row>
    <row r="3202">
      <c r="A3202" t="inlineStr">
        <is>
          <t>L3-2</t>
        </is>
      </c>
      <c r="B3202" t="inlineStr">
        <is>
          <t>Profundidad del agua subterránea bajo el nivel de terreno</t>
        </is>
      </c>
      <c r="C3202" t="n">
        <v>2</v>
      </c>
      <c r="D3202" t="n">
        <v>72.137</v>
      </c>
      <c r="E3202" t="inlineStr">
        <is>
          <t>14-07-2025 13:10:00</t>
        </is>
      </c>
      <c r="F3202" t="inlineStr">
        <is>
          <t>mbnt</t>
        </is>
      </c>
      <c r="G3202" t="inlineStr">
        <is>
          <t>No aplica</t>
        </is>
      </c>
      <c r="H3202" t="inlineStr"/>
      <c r="I3202" t="inlineStr">
        <is>
          <t>SQM</t>
        </is>
      </c>
    </row>
    <row r="3203">
      <c r="A3203" t="inlineStr">
        <is>
          <t>L3-2</t>
        </is>
      </c>
      <c r="B3203" t="inlineStr">
        <is>
          <t>Cota del agua subterránea</t>
        </is>
      </c>
      <c r="C3203" t="n">
        <v>3</v>
      </c>
      <c r="D3203" t="inlineStr">
        <is>
          <t>2323.081</t>
        </is>
      </c>
      <c r="E3203" t="inlineStr">
        <is>
          <t>11-08-2025 10:01:00</t>
        </is>
      </c>
      <c r="F3203" t="inlineStr">
        <is>
          <t>msnm</t>
        </is>
      </c>
      <c r="G3203" t="inlineStr">
        <is>
          <t>No aplica</t>
        </is>
      </c>
      <c r="H3203" t="inlineStr"/>
      <c r="I3203" t="inlineStr">
        <is>
          <t>SQM</t>
        </is>
      </c>
    </row>
    <row r="3204">
      <c r="A3204" t="inlineStr">
        <is>
          <t>L3-2</t>
        </is>
      </c>
      <c r="B3204" t="inlineStr">
        <is>
          <t>Profundidad del agua subterránea bajo el punto de referencia</t>
        </is>
      </c>
      <c r="C3204" t="n">
        <v>1</v>
      </c>
      <c r="D3204" t="inlineStr">
        <is>
          <t>72.138</t>
        </is>
      </c>
      <c r="E3204" t="inlineStr">
        <is>
          <t>11-08-2025 10:01:00</t>
        </is>
      </c>
      <c r="F3204" t="inlineStr">
        <is>
          <t>mbpr</t>
        </is>
      </c>
      <c r="G3204" t="inlineStr">
        <is>
          <t>No aplica</t>
        </is>
      </c>
      <c r="H3204" t="inlineStr"/>
      <c r="I3204" t="inlineStr">
        <is>
          <t>SQM</t>
        </is>
      </c>
    </row>
    <row r="3205">
      <c r="A3205" t="inlineStr">
        <is>
          <t>L3-2</t>
        </is>
      </c>
      <c r="B3205" t="inlineStr">
        <is>
          <t>Profundidad del agua subterránea bajo el nivel de terreno</t>
        </is>
      </c>
      <c r="C3205" t="n">
        <v>2</v>
      </c>
      <c r="D3205" t="n">
        <v>72.13800000000001</v>
      </c>
      <c r="E3205" t="inlineStr">
        <is>
          <t>11-08-2025 10:01:00</t>
        </is>
      </c>
      <c r="F3205" t="inlineStr">
        <is>
          <t>mbnt</t>
        </is>
      </c>
      <c r="G3205" t="inlineStr">
        <is>
          <t>No aplica</t>
        </is>
      </c>
      <c r="H3205" t="inlineStr"/>
      <c r="I3205" t="inlineStr">
        <is>
          <t>SQM</t>
        </is>
      </c>
    </row>
    <row r="3206">
      <c r="A3206" t="inlineStr">
        <is>
          <t>L3-2</t>
        </is>
      </c>
      <c r="B3206" t="inlineStr">
        <is>
          <t>Cota del agua subterránea</t>
        </is>
      </c>
      <c r="C3206" t="n">
        <v>3</v>
      </c>
      <c r="D3206" t="inlineStr">
        <is>
          <t>2323.146</t>
        </is>
      </c>
      <c r="E3206" t="inlineStr">
        <is>
          <t>11-09-2025 10:03:00</t>
        </is>
      </c>
      <c r="F3206" t="inlineStr">
        <is>
          <t>msnm</t>
        </is>
      </c>
      <c r="G3206" t="inlineStr">
        <is>
          <t>No aplica</t>
        </is>
      </c>
      <c r="H3206" t="inlineStr"/>
      <c r="I3206" t="inlineStr">
        <is>
          <t>SQM</t>
        </is>
      </c>
    </row>
    <row r="3207">
      <c r="A3207" t="inlineStr">
        <is>
          <t>L3-2</t>
        </is>
      </c>
      <c r="B3207" t="inlineStr">
        <is>
          <t>Profundidad del agua subterránea bajo el punto de referencia</t>
        </is>
      </c>
      <c r="C3207" t="n">
        <v>1</v>
      </c>
      <c r="D3207" t="inlineStr">
        <is>
          <t>72.073</t>
        </is>
      </c>
      <c r="E3207" t="inlineStr">
        <is>
          <t>11-09-2025 10:03:00</t>
        </is>
      </c>
      <c r="F3207" t="inlineStr">
        <is>
          <t>mbpr</t>
        </is>
      </c>
      <c r="G3207" t="inlineStr">
        <is>
          <t>No aplica</t>
        </is>
      </c>
      <c r="H3207" t="inlineStr"/>
      <c r="I3207" t="inlineStr">
        <is>
          <t>SQM</t>
        </is>
      </c>
    </row>
    <row r="3208">
      <c r="A3208" t="inlineStr">
        <is>
          <t>L3-2</t>
        </is>
      </c>
      <c r="B3208" t="inlineStr">
        <is>
          <t>Profundidad del agua subterránea bajo el nivel de terreno</t>
        </is>
      </c>
      <c r="C3208" t="n">
        <v>2</v>
      </c>
      <c r="D3208" t="n">
        <v>72.07299999999999</v>
      </c>
      <c r="E3208" t="inlineStr">
        <is>
          <t>11-09-2025 10:03:00</t>
        </is>
      </c>
      <c r="F3208" t="inlineStr">
        <is>
          <t>mbnt</t>
        </is>
      </c>
      <c r="G3208" t="inlineStr">
        <is>
          <t>No aplica</t>
        </is>
      </c>
      <c r="H3208" t="inlineStr"/>
      <c r="I3208" t="inlineStr">
        <is>
          <t>SQM</t>
        </is>
      </c>
    </row>
    <row r="3209">
      <c r="A3209" t="inlineStr">
        <is>
          <t>L3-2</t>
        </is>
      </c>
      <c r="B3209" t="inlineStr">
        <is>
          <t>Cota del agua subterránea</t>
        </is>
      </c>
      <c r="C3209" t="n">
        <v>3</v>
      </c>
      <c r="D3209" t="inlineStr">
        <is>
          <t>2323.079</t>
        </is>
      </c>
      <c r="E3209" t="inlineStr">
        <is>
          <t>13-10-2025 14:08:00</t>
        </is>
      </c>
      <c r="F3209" t="inlineStr">
        <is>
          <t>msnm</t>
        </is>
      </c>
      <c r="G3209" t="inlineStr">
        <is>
          <t>No aplica</t>
        </is>
      </c>
      <c r="H3209" t="inlineStr"/>
      <c r="I3209" t="inlineStr">
        <is>
          <t>SQM</t>
        </is>
      </c>
    </row>
    <row r="3210">
      <c r="A3210" t="inlineStr">
        <is>
          <t>L3-2</t>
        </is>
      </c>
      <c r="B3210" t="inlineStr">
        <is>
          <t>Profundidad del agua subterránea bajo el punto de referencia</t>
        </is>
      </c>
      <c r="C3210" t="n">
        <v>1</v>
      </c>
      <c r="D3210" t="inlineStr">
        <is>
          <t>72.140</t>
        </is>
      </c>
      <c r="E3210" t="inlineStr">
        <is>
          <t>13-10-2025 14:08:00</t>
        </is>
      </c>
      <c r="F3210" t="inlineStr">
        <is>
          <t>mbpr</t>
        </is>
      </c>
      <c r="G3210" t="inlineStr">
        <is>
          <t>No aplica</t>
        </is>
      </c>
      <c r="H3210" t="inlineStr"/>
      <c r="I3210" t="inlineStr">
        <is>
          <t>SQM</t>
        </is>
      </c>
    </row>
    <row r="3211">
      <c r="A3211" t="inlineStr">
        <is>
          <t>L3-2</t>
        </is>
      </c>
      <c r="B3211" t="inlineStr">
        <is>
          <t>Profundidad del agua subterránea bajo el nivel de terreno</t>
        </is>
      </c>
      <c r="C3211" t="n">
        <v>2</v>
      </c>
      <c r="D3211" t="n">
        <v>72.14</v>
      </c>
      <c r="E3211" t="inlineStr">
        <is>
          <t>13-10-2025 14:08:00</t>
        </is>
      </c>
      <c r="F3211" t="inlineStr">
        <is>
          <t>mbnt</t>
        </is>
      </c>
      <c r="G3211" t="inlineStr">
        <is>
          <t>No aplica</t>
        </is>
      </c>
      <c r="H3211" t="inlineStr"/>
      <c r="I3211" t="inlineStr">
        <is>
          <t>SQM</t>
        </is>
      </c>
    </row>
    <row r="3212">
      <c r="A3212" t="inlineStr">
        <is>
          <t>L3-2</t>
        </is>
      </c>
      <c r="B3212" t="inlineStr">
        <is>
          <t>Cota del agua subterránea</t>
        </is>
      </c>
      <c r="C3212" t="n">
        <v>3</v>
      </c>
      <c r="D3212" t="inlineStr">
        <is>
          <t>2323.094</t>
        </is>
      </c>
      <c r="E3212" t="inlineStr">
        <is>
          <t>10-11-2025 14:10:00</t>
        </is>
      </c>
      <c r="F3212" t="inlineStr">
        <is>
          <t>msnm</t>
        </is>
      </c>
      <c r="G3212" t="inlineStr">
        <is>
          <t>No aplica</t>
        </is>
      </c>
      <c r="H3212" t="inlineStr"/>
      <c r="I3212" t="inlineStr">
        <is>
          <t>SQM</t>
        </is>
      </c>
    </row>
    <row r="3213">
      <c r="A3213" t="inlineStr">
        <is>
          <t>L3-2</t>
        </is>
      </c>
      <c r="B3213" t="inlineStr">
        <is>
          <t>Profundidad del agua subterránea bajo el punto de referencia</t>
        </is>
      </c>
      <c r="C3213" t="n">
        <v>1</v>
      </c>
      <c r="D3213" t="inlineStr">
        <is>
          <t>72.125</t>
        </is>
      </c>
      <c r="E3213" t="inlineStr">
        <is>
          <t>10-11-2025 14:10:00</t>
        </is>
      </c>
      <c r="F3213" t="inlineStr">
        <is>
          <t>mbpr</t>
        </is>
      </c>
      <c r="G3213" t="inlineStr">
        <is>
          <t>No aplica</t>
        </is>
      </c>
      <c r="H3213" t="inlineStr"/>
      <c r="I3213" t="inlineStr">
        <is>
          <t>SQM</t>
        </is>
      </c>
    </row>
    <row r="3214">
      <c r="A3214" t="inlineStr">
        <is>
          <t>L3-2</t>
        </is>
      </c>
      <c r="B3214" t="inlineStr">
        <is>
          <t>Profundidad del agua subterránea bajo el nivel de terreno</t>
        </is>
      </c>
      <c r="C3214" t="n">
        <v>2</v>
      </c>
      <c r="D3214" t="n">
        <v>72.125</v>
      </c>
      <c r="E3214" t="inlineStr">
        <is>
          <t>10-11-2025 14:10:00</t>
        </is>
      </c>
      <c r="F3214" t="inlineStr">
        <is>
          <t>mbnt</t>
        </is>
      </c>
      <c r="G3214" t="inlineStr">
        <is>
          <t>No aplica</t>
        </is>
      </c>
      <c r="H3214" t="inlineStr"/>
      <c r="I3214" t="inlineStr">
        <is>
          <t>SQM</t>
        </is>
      </c>
    </row>
    <row r="3215">
      <c r="A3215" t="inlineStr">
        <is>
          <t>L3-2</t>
        </is>
      </c>
      <c r="B3215" t="inlineStr">
        <is>
          <t>Cota del agua subterránea</t>
        </is>
      </c>
      <c r="C3215" t="n">
        <v>3</v>
      </c>
      <c r="D3215" t="inlineStr">
        <is>
          <t>2323.097</t>
        </is>
      </c>
      <c r="E3215" t="inlineStr">
        <is>
          <t>12-12-2025 09:37:00</t>
        </is>
      </c>
      <c r="F3215" t="inlineStr">
        <is>
          <t>msnm</t>
        </is>
      </c>
      <c r="G3215" t="inlineStr">
        <is>
          <t>No aplica</t>
        </is>
      </c>
      <c r="H3215" t="inlineStr"/>
      <c r="I3215" t="inlineStr">
        <is>
          <t>SQM</t>
        </is>
      </c>
    </row>
    <row r="3216">
      <c r="A3216" t="inlineStr">
        <is>
          <t>L3-2</t>
        </is>
      </c>
      <c r="B3216" t="inlineStr">
        <is>
          <t>Profundidad del agua subterránea bajo el punto de referencia</t>
        </is>
      </c>
      <c r="C3216" t="n">
        <v>1</v>
      </c>
      <c r="D3216" t="inlineStr">
        <is>
          <t>72.122</t>
        </is>
      </c>
      <c r="E3216" t="inlineStr">
        <is>
          <t>12-12-2025 09:37:00</t>
        </is>
      </c>
      <c r="F3216" t="inlineStr">
        <is>
          <t>mbpr</t>
        </is>
      </c>
      <c r="G3216" t="inlineStr">
        <is>
          <t>No aplica</t>
        </is>
      </c>
      <c r="H3216" t="inlineStr"/>
      <c r="I3216" t="inlineStr">
        <is>
          <t>SQM</t>
        </is>
      </c>
    </row>
    <row r="3217">
      <c r="A3217" t="inlineStr">
        <is>
          <t>L3-2</t>
        </is>
      </c>
      <c r="B3217" t="inlineStr">
        <is>
          <t>Profundidad del agua subterránea bajo el nivel de terreno</t>
        </is>
      </c>
      <c r="C3217" t="n">
        <v>2</v>
      </c>
      <c r="D3217" t="n">
        <v>72.122</v>
      </c>
      <c r="E3217" t="inlineStr">
        <is>
          <t>12-12-2025 09:37:00</t>
        </is>
      </c>
      <c r="F3217" t="inlineStr">
        <is>
          <t>mbnt</t>
        </is>
      </c>
      <c r="G3217" t="inlineStr">
        <is>
          <t>No aplica</t>
        </is>
      </c>
      <c r="H3217" t="inlineStr"/>
      <c r="I3217" t="inlineStr">
        <is>
          <t>SQM</t>
        </is>
      </c>
    </row>
    <row r="3218">
      <c r="A3218" t="inlineStr">
        <is>
          <t>L3-6</t>
        </is>
      </c>
      <c r="B3218" t="inlineStr">
        <is>
          <t>Cota del agua subterránea</t>
        </is>
      </c>
      <c r="C3218" t="n">
        <v>3</v>
      </c>
      <c r="D3218" t="inlineStr">
        <is>
          <t>2302.242</t>
        </is>
      </c>
      <c r="E3218" t="inlineStr">
        <is>
          <t>07-07-2025 16:31:00</t>
        </is>
      </c>
      <c r="F3218" t="inlineStr">
        <is>
          <t>msnm</t>
        </is>
      </c>
      <c r="G3218" t="inlineStr">
        <is>
          <t>No aplica</t>
        </is>
      </c>
      <c r="H3218" t="inlineStr"/>
      <c r="I3218" t="inlineStr">
        <is>
          <t>SQM</t>
        </is>
      </c>
    </row>
    <row r="3219">
      <c r="A3219" t="inlineStr">
        <is>
          <t>L3-6</t>
        </is>
      </c>
      <c r="B3219" t="inlineStr">
        <is>
          <t>Profundidad del agua subterránea bajo el punto de referencia</t>
        </is>
      </c>
      <c r="C3219" t="n">
        <v>1</v>
      </c>
      <c r="D3219" t="inlineStr">
        <is>
          <t>1.288</t>
        </is>
      </c>
      <c r="E3219" t="inlineStr">
        <is>
          <t>07-07-2025 16:31:00</t>
        </is>
      </c>
      <c r="F3219" t="inlineStr">
        <is>
          <t>mbpr</t>
        </is>
      </c>
      <c r="G3219" t="inlineStr">
        <is>
          <t>No aplica</t>
        </is>
      </c>
      <c r="H3219" t="inlineStr"/>
      <c r="I3219" t="inlineStr">
        <is>
          <t>SQM</t>
        </is>
      </c>
    </row>
    <row r="3220">
      <c r="A3220" t="inlineStr">
        <is>
          <t>L3-6</t>
        </is>
      </c>
      <c r="B3220" t="inlineStr">
        <is>
          <t>Profundidad del agua subterránea bajo el nivel de terreno</t>
        </is>
      </c>
      <c r="C3220" t="n">
        <v>2</v>
      </c>
      <c r="D3220" t="n">
        <v>0.343</v>
      </c>
      <c r="E3220" t="inlineStr">
        <is>
          <t>07-07-2025 16:31:00</t>
        </is>
      </c>
      <c r="F3220" t="inlineStr">
        <is>
          <t>mbnt</t>
        </is>
      </c>
      <c r="G3220" t="inlineStr">
        <is>
          <t>No aplica</t>
        </is>
      </c>
      <c r="H3220" t="inlineStr"/>
      <c r="I3220" t="inlineStr">
        <is>
          <t>SQM</t>
        </is>
      </c>
    </row>
    <row r="3221">
      <c r="A3221" t="inlineStr">
        <is>
          <t>L3-6</t>
        </is>
      </c>
      <c r="B3221" t="inlineStr">
        <is>
          <t>Cota del agua subterránea</t>
        </is>
      </c>
      <c r="C3221" t="n">
        <v>3</v>
      </c>
      <c r="D3221" t="inlineStr">
        <is>
          <t>2302.250</t>
        </is>
      </c>
      <c r="E3221" t="inlineStr">
        <is>
          <t>11-08-2025 14:48:00</t>
        </is>
      </c>
      <c r="F3221" t="inlineStr">
        <is>
          <t>msnm</t>
        </is>
      </c>
      <c r="G3221" t="inlineStr">
        <is>
          <t>No aplica</t>
        </is>
      </c>
      <c r="H3221" t="inlineStr"/>
      <c r="I3221" t="inlineStr">
        <is>
          <t>SQM</t>
        </is>
      </c>
    </row>
    <row r="3222">
      <c r="A3222" t="inlineStr">
        <is>
          <t>L3-6</t>
        </is>
      </c>
      <c r="B3222" t="inlineStr">
        <is>
          <t>Profundidad del agua subterránea bajo el punto de referencia</t>
        </is>
      </c>
      <c r="C3222" t="n">
        <v>1</v>
      </c>
      <c r="D3222" t="inlineStr">
        <is>
          <t>1.280</t>
        </is>
      </c>
      <c r="E3222" t="inlineStr">
        <is>
          <t>11-08-2025 14:48:00</t>
        </is>
      </c>
      <c r="F3222" t="inlineStr">
        <is>
          <t>mbpr</t>
        </is>
      </c>
      <c r="G3222" t="inlineStr">
        <is>
          <t>No aplica</t>
        </is>
      </c>
      <c r="H3222" t="inlineStr"/>
      <c r="I3222" t="inlineStr">
        <is>
          <t>SQM</t>
        </is>
      </c>
    </row>
    <row r="3223">
      <c r="A3223" t="inlineStr">
        <is>
          <t>L3-6</t>
        </is>
      </c>
      <c r="B3223" t="inlineStr">
        <is>
          <t>Profundidad del agua subterránea bajo el nivel de terreno</t>
        </is>
      </c>
      <c r="C3223" t="n">
        <v>2</v>
      </c>
      <c r="D3223" t="n">
        <v>0.335</v>
      </c>
      <c r="E3223" t="inlineStr">
        <is>
          <t>11-08-2025 14:48:00</t>
        </is>
      </c>
      <c r="F3223" t="inlineStr">
        <is>
          <t>mbnt</t>
        </is>
      </c>
      <c r="G3223" t="inlineStr">
        <is>
          <t>No aplica</t>
        </is>
      </c>
      <c r="H3223" t="inlineStr"/>
      <c r="I3223" t="inlineStr">
        <is>
          <t>SQM</t>
        </is>
      </c>
    </row>
    <row r="3224">
      <c r="A3224" t="inlineStr">
        <is>
          <t>L3-6</t>
        </is>
      </c>
      <c r="B3224" t="inlineStr">
        <is>
          <t>Cota del agua subterránea</t>
        </is>
      </c>
      <c r="C3224" t="n">
        <v>3</v>
      </c>
      <c r="D3224" t="inlineStr">
        <is>
          <t>2302.251</t>
        </is>
      </c>
      <c r="E3224" t="inlineStr">
        <is>
          <t>04-09-2025 15:05:00</t>
        </is>
      </c>
      <c r="F3224" t="inlineStr">
        <is>
          <t>msnm</t>
        </is>
      </c>
      <c r="G3224" t="inlineStr">
        <is>
          <t>No aplica</t>
        </is>
      </c>
      <c r="H3224" t="inlineStr"/>
      <c r="I3224" t="inlineStr">
        <is>
          <t>SQM</t>
        </is>
      </c>
    </row>
    <row r="3225">
      <c r="A3225" t="inlineStr">
        <is>
          <t>L3-6</t>
        </is>
      </c>
      <c r="B3225" t="inlineStr">
        <is>
          <t>Profundidad del agua subterránea bajo el punto de referencia</t>
        </is>
      </c>
      <c r="C3225" t="n">
        <v>1</v>
      </c>
      <c r="D3225" t="inlineStr">
        <is>
          <t>1.279</t>
        </is>
      </c>
      <c r="E3225" t="inlineStr">
        <is>
          <t>04-09-2025 15:05:00</t>
        </is>
      </c>
      <c r="F3225" t="inlineStr">
        <is>
          <t>mbpr</t>
        </is>
      </c>
      <c r="G3225" t="inlineStr">
        <is>
          <t>No aplica</t>
        </is>
      </c>
      <c r="H3225" t="inlineStr"/>
      <c r="I3225" t="inlineStr">
        <is>
          <t>SQM</t>
        </is>
      </c>
    </row>
    <row r="3226">
      <c r="A3226" t="inlineStr">
        <is>
          <t>L3-6</t>
        </is>
      </c>
      <c r="B3226" t="inlineStr">
        <is>
          <t>Profundidad del agua subterránea bajo el nivel de terreno</t>
        </is>
      </c>
      <c r="C3226" t="n">
        <v>2</v>
      </c>
      <c r="D3226" t="n">
        <v>0.334</v>
      </c>
      <c r="E3226" t="inlineStr">
        <is>
          <t>04-09-2025 15:05:00</t>
        </is>
      </c>
      <c r="F3226" t="inlineStr">
        <is>
          <t>mbnt</t>
        </is>
      </c>
      <c r="G3226" t="inlineStr">
        <is>
          <t>No aplica</t>
        </is>
      </c>
      <c r="H3226" t="inlineStr"/>
      <c r="I3226" t="inlineStr">
        <is>
          <t>SQM</t>
        </is>
      </c>
    </row>
    <row r="3227">
      <c r="A3227" t="inlineStr">
        <is>
          <t>L3-6</t>
        </is>
      </c>
      <c r="B3227" t="inlineStr">
        <is>
          <t>Cota del agua subterránea</t>
        </is>
      </c>
      <c r="C3227" t="n">
        <v>3</v>
      </c>
      <c r="D3227" t="inlineStr">
        <is>
          <t>2302.244</t>
        </is>
      </c>
      <c r="E3227" t="inlineStr">
        <is>
          <t>20-10-2025 17:18:00</t>
        </is>
      </c>
      <c r="F3227" t="inlineStr">
        <is>
          <t>msnm</t>
        </is>
      </c>
      <c r="G3227" t="inlineStr">
        <is>
          <t>No aplica</t>
        </is>
      </c>
      <c r="H3227" t="inlineStr"/>
      <c r="I3227" t="inlineStr">
        <is>
          <t>SQM</t>
        </is>
      </c>
    </row>
    <row r="3228">
      <c r="A3228" t="inlineStr">
        <is>
          <t>L3-6</t>
        </is>
      </c>
      <c r="B3228" t="inlineStr">
        <is>
          <t>Profundidad del agua subterránea bajo el punto de referencia</t>
        </is>
      </c>
      <c r="C3228" t="n">
        <v>1</v>
      </c>
      <c r="D3228" t="inlineStr">
        <is>
          <t>1.286</t>
        </is>
      </c>
      <c r="E3228" t="inlineStr">
        <is>
          <t>20-10-2025 17:18:00</t>
        </is>
      </c>
      <c r="F3228" t="inlineStr">
        <is>
          <t>mbpr</t>
        </is>
      </c>
      <c r="G3228" t="inlineStr">
        <is>
          <t>No aplica</t>
        </is>
      </c>
      <c r="H3228" t="inlineStr"/>
      <c r="I3228" t="inlineStr">
        <is>
          <t>SQM</t>
        </is>
      </c>
    </row>
    <row r="3229">
      <c r="A3229" t="inlineStr">
        <is>
          <t>L3-6</t>
        </is>
      </c>
      <c r="B3229" t="inlineStr">
        <is>
          <t>Profundidad del agua subterránea bajo el nivel de terreno</t>
        </is>
      </c>
      <c r="C3229" t="n">
        <v>2</v>
      </c>
      <c r="D3229" t="n">
        <v>0.341</v>
      </c>
      <c r="E3229" t="inlineStr">
        <is>
          <t>20-10-2025 17:18:00</t>
        </is>
      </c>
      <c r="F3229" t="inlineStr">
        <is>
          <t>mbnt</t>
        </is>
      </c>
      <c r="G3229" t="inlineStr">
        <is>
          <t>No aplica</t>
        </is>
      </c>
      <c r="H3229" t="inlineStr"/>
      <c r="I3229" t="inlineStr">
        <is>
          <t>SQM</t>
        </is>
      </c>
    </row>
    <row r="3230">
      <c r="A3230" t="inlineStr">
        <is>
          <t>L3-6</t>
        </is>
      </c>
      <c r="B3230" t="inlineStr">
        <is>
          <t>Cota del agua subterránea</t>
        </is>
      </c>
      <c r="C3230" t="n">
        <v>3</v>
      </c>
      <c r="D3230" t="inlineStr">
        <is>
          <t>2302.229</t>
        </is>
      </c>
      <c r="E3230" t="inlineStr">
        <is>
          <t>03-11-2025 12:33:00</t>
        </is>
      </c>
      <c r="F3230" t="inlineStr">
        <is>
          <t>msnm</t>
        </is>
      </c>
      <c r="G3230" t="inlineStr">
        <is>
          <t>No aplica</t>
        </is>
      </c>
      <c r="H3230" t="inlineStr"/>
      <c r="I3230" t="inlineStr">
        <is>
          <t>SQM</t>
        </is>
      </c>
    </row>
    <row r="3231">
      <c r="A3231" t="inlineStr">
        <is>
          <t>L3-6</t>
        </is>
      </c>
      <c r="B3231" t="inlineStr">
        <is>
          <t>Profundidad del agua subterránea bajo el punto de referencia</t>
        </is>
      </c>
      <c r="C3231" t="n">
        <v>1</v>
      </c>
      <c r="D3231" t="inlineStr">
        <is>
          <t>1.301</t>
        </is>
      </c>
      <c r="E3231" t="inlineStr">
        <is>
          <t>03-11-2025 12:33:00</t>
        </is>
      </c>
      <c r="F3231" t="inlineStr">
        <is>
          <t>mbpr</t>
        </is>
      </c>
      <c r="G3231" t="inlineStr">
        <is>
          <t>No aplica</t>
        </is>
      </c>
      <c r="H3231" t="inlineStr"/>
      <c r="I3231" t="inlineStr">
        <is>
          <t>SQM</t>
        </is>
      </c>
    </row>
    <row r="3232">
      <c r="A3232" t="inlineStr">
        <is>
          <t>L3-6</t>
        </is>
      </c>
      <c r="B3232" t="inlineStr">
        <is>
          <t>Profundidad del agua subterránea bajo el nivel de terreno</t>
        </is>
      </c>
      <c r="C3232" t="n">
        <v>2</v>
      </c>
      <c r="D3232" t="n">
        <v>0.356</v>
      </c>
      <c r="E3232" t="inlineStr">
        <is>
          <t>03-11-2025 12:33:00</t>
        </is>
      </c>
      <c r="F3232" t="inlineStr">
        <is>
          <t>mbnt</t>
        </is>
      </c>
      <c r="G3232" t="inlineStr">
        <is>
          <t>No aplica</t>
        </is>
      </c>
      <c r="H3232" t="inlineStr"/>
      <c r="I3232" t="inlineStr">
        <is>
          <t>SQM</t>
        </is>
      </c>
    </row>
    <row r="3233">
      <c r="A3233" t="inlineStr">
        <is>
          <t>L3-6</t>
        </is>
      </c>
      <c r="B3233" t="inlineStr">
        <is>
          <t>Cota del agua subterránea</t>
        </is>
      </c>
      <c r="C3233" t="n">
        <v>3</v>
      </c>
      <c r="D3233" t="inlineStr">
        <is>
          <t>2302.221</t>
        </is>
      </c>
      <c r="E3233" t="inlineStr">
        <is>
          <t>01-12-2025 12:46:00</t>
        </is>
      </c>
      <c r="F3233" t="inlineStr">
        <is>
          <t>msnm</t>
        </is>
      </c>
      <c r="G3233" t="inlineStr">
        <is>
          <t>No aplica</t>
        </is>
      </c>
      <c r="H3233" t="inlineStr"/>
      <c r="I3233" t="inlineStr">
        <is>
          <t>SQM</t>
        </is>
      </c>
    </row>
    <row r="3234">
      <c r="A3234" t="inlineStr">
        <is>
          <t>L3-6</t>
        </is>
      </c>
      <c r="B3234" t="inlineStr">
        <is>
          <t>Profundidad del agua subterránea bajo el punto de referencia</t>
        </is>
      </c>
      <c r="C3234" t="n">
        <v>1</v>
      </c>
      <c r="D3234" t="inlineStr">
        <is>
          <t>1.309</t>
        </is>
      </c>
      <c r="E3234" t="inlineStr">
        <is>
          <t>01-12-2025 12:46:00</t>
        </is>
      </c>
      <c r="F3234" t="inlineStr">
        <is>
          <t>mbpr</t>
        </is>
      </c>
      <c r="G3234" t="inlineStr">
        <is>
          <t>No aplica</t>
        </is>
      </c>
      <c r="H3234" t="inlineStr"/>
      <c r="I3234" t="inlineStr">
        <is>
          <t>SQM</t>
        </is>
      </c>
    </row>
    <row r="3235">
      <c r="A3235" t="inlineStr">
        <is>
          <t>L3-6</t>
        </is>
      </c>
      <c r="B3235" t="inlineStr">
        <is>
          <t>Profundidad del agua subterránea bajo el nivel de terreno</t>
        </is>
      </c>
      <c r="C3235" t="n">
        <v>2</v>
      </c>
      <c r="D3235" t="n">
        <v>0.364</v>
      </c>
      <c r="E3235" t="inlineStr">
        <is>
          <t>01-12-2025 12:46:00</t>
        </is>
      </c>
      <c r="F3235" t="inlineStr">
        <is>
          <t>mbnt</t>
        </is>
      </c>
      <c r="G3235" t="inlineStr">
        <is>
          <t>No aplica</t>
        </is>
      </c>
      <c r="H3235" t="inlineStr"/>
      <c r="I3235" t="inlineStr">
        <is>
          <t>SQM</t>
        </is>
      </c>
    </row>
    <row r="3236">
      <c r="A3236" t="inlineStr">
        <is>
          <t>L3-7</t>
        </is>
      </c>
      <c r="B3236" t="inlineStr">
        <is>
          <t>Cota del agua subterránea</t>
        </is>
      </c>
      <c r="C3236" t="n">
        <v>3</v>
      </c>
      <c r="D3236" t="inlineStr">
        <is>
          <t>2301.262</t>
        </is>
      </c>
      <c r="E3236" t="inlineStr">
        <is>
          <t>07-07-2025 17:00:00</t>
        </is>
      </c>
      <c r="F3236" t="inlineStr">
        <is>
          <t>msnm</t>
        </is>
      </c>
      <c r="G3236" t="inlineStr">
        <is>
          <t>No aplica</t>
        </is>
      </c>
      <c r="H3236" t="inlineStr"/>
      <c r="I3236" t="inlineStr">
        <is>
          <t>SQM</t>
        </is>
      </c>
    </row>
    <row r="3237">
      <c r="A3237" t="inlineStr">
        <is>
          <t>L3-7</t>
        </is>
      </c>
      <c r="B3237" t="inlineStr">
        <is>
          <t>Profundidad del agua subterránea bajo el punto de referencia</t>
        </is>
      </c>
      <c r="C3237" t="n">
        <v>1</v>
      </c>
      <c r="D3237" t="inlineStr">
        <is>
          <t>0.988</t>
        </is>
      </c>
      <c r="E3237" t="inlineStr">
        <is>
          <t>07-07-2025 17:00:00</t>
        </is>
      </c>
      <c r="F3237" t="inlineStr">
        <is>
          <t>mbpr</t>
        </is>
      </c>
      <c r="G3237" t="inlineStr">
        <is>
          <t>No aplica</t>
        </is>
      </c>
      <c r="H3237" t="inlineStr"/>
      <c r="I3237" t="inlineStr">
        <is>
          <t>SQM</t>
        </is>
      </c>
    </row>
    <row r="3238">
      <c r="A3238" t="inlineStr">
        <is>
          <t>L3-7</t>
        </is>
      </c>
      <c r="B3238" t="inlineStr">
        <is>
          <t>Profundidad del agua subterránea bajo el nivel de terreno</t>
        </is>
      </c>
      <c r="C3238" t="n">
        <v>2</v>
      </c>
      <c r="D3238" t="n">
        <v>0.008</v>
      </c>
      <c r="E3238" t="inlineStr">
        <is>
          <t>07-07-2025 17:00:00</t>
        </is>
      </c>
      <c r="F3238" t="inlineStr">
        <is>
          <t>mbnt</t>
        </is>
      </c>
      <c r="G3238" t="inlineStr">
        <is>
          <t>No aplica</t>
        </is>
      </c>
      <c r="H3238" t="inlineStr"/>
      <c r="I3238" t="inlineStr">
        <is>
          <t>SQM</t>
        </is>
      </c>
    </row>
    <row r="3239">
      <c r="A3239" t="inlineStr">
        <is>
          <t>L3-7</t>
        </is>
      </c>
      <c r="B3239" t="inlineStr">
        <is>
          <t>Cota del agua subterránea</t>
        </is>
      </c>
      <c r="C3239" t="n">
        <v>3</v>
      </c>
      <c r="D3239" t="inlineStr">
        <is>
          <t>2301.253</t>
        </is>
      </c>
      <c r="E3239" t="inlineStr">
        <is>
          <t>11-08-2025 14:44:00</t>
        </is>
      </c>
      <c r="F3239" t="inlineStr">
        <is>
          <t>msnm</t>
        </is>
      </c>
      <c r="G3239" t="inlineStr">
        <is>
          <t>No aplica</t>
        </is>
      </c>
      <c r="H3239" t="inlineStr"/>
      <c r="I3239" t="inlineStr">
        <is>
          <t>SQM</t>
        </is>
      </c>
    </row>
    <row r="3240">
      <c r="A3240" t="inlineStr">
        <is>
          <t>L3-7</t>
        </is>
      </c>
      <c r="B3240" t="inlineStr">
        <is>
          <t>Profundidad del agua subterránea bajo el punto de referencia</t>
        </is>
      </c>
      <c r="C3240" t="n">
        <v>1</v>
      </c>
      <c r="D3240" t="inlineStr">
        <is>
          <t>0.997</t>
        </is>
      </c>
      <c r="E3240" t="inlineStr">
        <is>
          <t>11-08-2025 14:44:00</t>
        </is>
      </c>
      <c r="F3240" t="inlineStr">
        <is>
          <t>mbpr</t>
        </is>
      </c>
      <c r="G3240" t="inlineStr">
        <is>
          <t>No aplica</t>
        </is>
      </c>
      <c r="H3240" t="inlineStr"/>
      <c r="I3240" t="inlineStr">
        <is>
          <t>SQM</t>
        </is>
      </c>
    </row>
    <row r="3241">
      <c r="A3241" t="inlineStr">
        <is>
          <t>L3-7</t>
        </is>
      </c>
      <c r="B3241" t="inlineStr">
        <is>
          <t>Profundidad del agua subterránea bajo el nivel de terreno</t>
        </is>
      </c>
      <c r="C3241" t="n">
        <v>2</v>
      </c>
      <c r="D3241" t="n">
        <v>0.017</v>
      </c>
      <c r="E3241" t="inlineStr">
        <is>
          <t>11-08-2025 14:44:00</t>
        </is>
      </c>
      <c r="F3241" t="inlineStr">
        <is>
          <t>mbnt</t>
        </is>
      </c>
      <c r="G3241" t="inlineStr">
        <is>
          <t>No aplica</t>
        </is>
      </c>
      <c r="H3241" t="inlineStr"/>
      <c r="I3241" t="inlineStr">
        <is>
          <t>SQM</t>
        </is>
      </c>
    </row>
    <row r="3242">
      <c r="A3242" t="inlineStr">
        <is>
          <t>L3-7</t>
        </is>
      </c>
      <c r="B3242" t="inlineStr">
        <is>
          <t>Cota del agua subterránea</t>
        </is>
      </c>
      <c r="C3242" t="n">
        <v>3</v>
      </c>
      <c r="D3242" t="inlineStr">
        <is>
          <t>2301.202</t>
        </is>
      </c>
      <c r="E3242" t="inlineStr">
        <is>
          <t>04-09-2025 14:49:00</t>
        </is>
      </c>
      <c r="F3242" t="inlineStr">
        <is>
          <t>msnm</t>
        </is>
      </c>
      <c r="G3242" t="inlineStr">
        <is>
          <t>No aplica</t>
        </is>
      </c>
      <c r="H3242" t="inlineStr"/>
      <c r="I3242" t="inlineStr">
        <is>
          <t>SQM</t>
        </is>
      </c>
    </row>
    <row r="3243">
      <c r="A3243" t="inlineStr">
        <is>
          <t>L3-7</t>
        </is>
      </c>
      <c r="B3243" t="inlineStr">
        <is>
          <t>Profundidad del agua subterránea bajo el punto de referencia</t>
        </is>
      </c>
      <c r="C3243" t="n">
        <v>1</v>
      </c>
      <c r="D3243" t="inlineStr">
        <is>
          <t>1.048</t>
        </is>
      </c>
      <c r="E3243" t="inlineStr">
        <is>
          <t>04-09-2025 14:49:00</t>
        </is>
      </c>
      <c r="F3243" t="inlineStr">
        <is>
          <t>mbpr</t>
        </is>
      </c>
      <c r="G3243" t="inlineStr">
        <is>
          <t>No aplica</t>
        </is>
      </c>
      <c r="H3243" t="inlineStr"/>
      <c r="I3243" t="inlineStr">
        <is>
          <t>SQM</t>
        </is>
      </c>
    </row>
    <row r="3244">
      <c r="A3244" t="inlineStr">
        <is>
          <t>L3-7</t>
        </is>
      </c>
      <c r="B3244" t="inlineStr">
        <is>
          <t>Profundidad del agua subterránea bajo el nivel de terreno</t>
        </is>
      </c>
      <c r="C3244" t="n">
        <v>2</v>
      </c>
      <c r="D3244" t="n">
        <v>0.068</v>
      </c>
      <c r="E3244" t="inlineStr">
        <is>
          <t>04-09-2025 14:49:00</t>
        </is>
      </c>
      <c r="F3244" t="inlineStr">
        <is>
          <t>mbnt</t>
        </is>
      </c>
      <c r="G3244" t="inlineStr">
        <is>
          <t>No aplica</t>
        </is>
      </c>
      <c r="H3244" t="inlineStr"/>
      <c r="I3244" t="inlineStr">
        <is>
          <t>SQM</t>
        </is>
      </c>
    </row>
    <row r="3245">
      <c r="A3245" t="inlineStr">
        <is>
          <t>L3-7</t>
        </is>
      </c>
      <c r="B3245" t="inlineStr">
        <is>
          <t>Cota del agua subterránea</t>
        </is>
      </c>
      <c r="C3245" t="n">
        <v>3</v>
      </c>
      <c r="D3245" t="inlineStr">
        <is>
          <t>2301.198</t>
        </is>
      </c>
      <c r="E3245" t="inlineStr">
        <is>
          <t>20-10-2025 17:02:00</t>
        </is>
      </c>
      <c r="F3245" t="inlineStr">
        <is>
          <t>msnm</t>
        </is>
      </c>
      <c r="G3245" t="inlineStr">
        <is>
          <t>No aplica</t>
        </is>
      </c>
      <c r="H3245" t="inlineStr"/>
      <c r="I3245" t="inlineStr">
        <is>
          <t>SQM</t>
        </is>
      </c>
    </row>
    <row r="3246">
      <c r="A3246" t="inlineStr">
        <is>
          <t>L3-7</t>
        </is>
      </c>
      <c r="B3246" t="inlineStr">
        <is>
          <t>Profundidad del agua subterránea bajo el punto de referencia</t>
        </is>
      </c>
      <c r="C3246" t="n">
        <v>1</v>
      </c>
      <c r="D3246" t="inlineStr">
        <is>
          <t>1.052</t>
        </is>
      </c>
      <c r="E3246" t="inlineStr">
        <is>
          <t>20-10-2025 17:02:00</t>
        </is>
      </c>
      <c r="F3246" t="inlineStr">
        <is>
          <t>mbpr</t>
        </is>
      </c>
      <c r="G3246" t="inlineStr">
        <is>
          <t>No aplica</t>
        </is>
      </c>
      <c r="H3246" t="inlineStr"/>
      <c r="I3246" t="inlineStr">
        <is>
          <t>SQM</t>
        </is>
      </c>
    </row>
    <row r="3247">
      <c r="A3247" t="inlineStr">
        <is>
          <t>L3-7</t>
        </is>
      </c>
      <c r="B3247" t="inlineStr">
        <is>
          <t>Profundidad del agua subterránea bajo el nivel de terreno</t>
        </is>
      </c>
      <c r="C3247" t="n">
        <v>2</v>
      </c>
      <c r="D3247" t="n">
        <v>0.07199999999999999</v>
      </c>
      <c r="E3247" t="inlineStr">
        <is>
          <t>20-10-2025 17:02:00</t>
        </is>
      </c>
      <c r="F3247" t="inlineStr">
        <is>
          <t>mbnt</t>
        </is>
      </c>
      <c r="G3247" t="inlineStr">
        <is>
          <t>No aplica</t>
        </is>
      </c>
      <c r="H3247" t="inlineStr"/>
      <c r="I3247" t="inlineStr">
        <is>
          <t>SQM</t>
        </is>
      </c>
    </row>
    <row r="3248">
      <c r="A3248" t="inlineStr">
        <is>
          <t>L3-7</t>
        </is>
      </c>
      <c r="B3248" t="inlineStr">
        <is>
          <t>Cota del agua subterránea</t>
        </is>
      </c>
      <c r="C3248" t="n">
        <v>3</v>
      </c>
      <c r="D3248" t="inlineStr">
        <is>
          <t>2301.180</t>
        </is>
      </c>
      <c r="E3248" t="inlineStr">
        <is>
          <t>03-11-2025 12:43:00</t>
        </is>
      </c>
      <c r="F3248" t="inlineStr">
        <is>
          <t>msnm</t>
        </is>
      </c>
      <c r="G3248" t="inlineStr">
        <is>
          <t>No aplica</t>
        </is>
      </c>
      <c r="H3248" t="inlineStr"/>
      <c r="I3248" t="inlineStr">
        <is>
          <t>SQM</t>
        </is>
      </c>
    </row>
    <row r="3249">
      <c r="A3249" t="inlineStr">
        <is>
          <t>L3-7</t>
        </is>
      </c>
      <c r="B3249" t="inlineStr">
        <is>
          <t>Profundidad del agua subterránea bajo el punto de referencia</t>
        </is>
      </c>
      <c r="C3249" t="n">
        <v>1</v>
      </c>
      <c r="D3249" t="inlineStr">
        <is>
          <t>1.070</t>
        </is>
      </c>
      <c r="E3249" t="inlineStr">
        <is>
          <t>03-11-2025 12:43:00</t>
        </is>
      </c>
      <c r="F3249" t="inlineStr">
        <is>
          <t>mbpr</t>
        </is>
      </c>
      <c r="G3249" t="inlineStr">
        <is>
          <t>No aplica</t>
        </is>
      </c>
      <c r="H3249" t="inlineStr"/>
      <c r="I3249" t="inlineStr">
        <is>
          <t>SQM</t>
        </is>
      </c>
    </row>
    <row r="3250">
      <c r="A3250" t="inlineStr">
        <is>
          <t>L3-7</t>
        </is>
      </c>
      <c r="B3250" t="inlineStr">
        <is>
          <t>Profundidad del agua subterránea bajo el nivel de terreno</t>
        </is>
      </c>
      <c r="C3250" t="n">
        <v>2</v>
      </c>
      <c r="D3250" t="n">
        <v>0.09</v>
      </c>
      <c r="E3250" t="inlineStr">
        <is>
          <t>03-11-2025 12:43:00</t>
        </is>
      </c>
      <c r="F3250" t="inlineStr">
        <is>
          <t>mbnt</t>
        </is>
      </c>
      <c r="G3250" t="inlineStr">
        <is>
          <t>No aplica</t>
        </is>
      </c>
      <c r="H3250" t="inlineStr"/>
      <c r="I3250" t="inlineStr">
        <is>
          <t>SQM</t>
        </is>
      </c>
    </row>
    <row r="3251">
      <c r="A3251" t="inlineStr">
        <is>
          <t>L3-7</t>
        </is>
      </c>
      <c r="B3251" t="inlineStr">
        <is>
          <t>Cota del agua subterránea</t>
        </is>
      </c>
      <c r="C3251" t="n">
        <v>3</v>
      </c>
      <c r="D3251" t="inlineStr">
        <is>
          <t>2301.161</t>
        </is>
      </c>
      <c r="E3251" t="inlineStr">
        <is>
          <t>01-12-2025 12:38:00</t>
        </is>
      </c>
      <c r="F3251" t="inlineStr">
        <is>
          <t>msnm</t>
        </is>
      </c>
      <c r="G3251" t="inlineStr">
        <is>
          <t>No aplica</t>
        </is>
      </c>
      <c r="H3251" t="inlineStr"/>
      <c r="I3251" t="inlineStr">
        <is>
          <t>SQM</t>
        </is>
      </c>
    </row>
    <row r="3252">
      <c r="A3252" t="inlineStr">
        <is>
          <t>L3-7</t>
        </is>
      </c>
      <c r="B3252" t="inlineStr">
        <is>
          <t>Profundidad del agua subterránea bajo el punto de referencia</t>
        </is>
      </c>
      <c r="C3252" t="n">
        <v>1</v>
      </c>
      <c r="D3252" t="inlineStr">
        <is>
          <t>1.089</t>
        </is>
      </c>
      <c r="E3252" t="inlineStr">
        <is>
          <t>01-12-2025 12:38:00</t>
        </is>
      </c>
      <c r="F3252" t="inlineStr">
        <is>
          <t>mbpr</t>
        </is>
      </c>
      <c r="G3252" t="inlineStr">
        <is>
          <t>No aplica</t>
        </is>
      </c>
      <c r="H3252" t="inlineStr"/>
      <c r="I3252" t="inlineStr">
        <is>
          <t>SQM</t>
        </is>
      </c>
    </row>
    <row r="3253">
      <c r="A3253" t="inlineStr">
        <is>
          <t>L3-7</t>
        </is>
      </c>
      <c r="B3253" t="inlineStr">
        <is>
          <t>Profundidad del agua subterránea bajo el nivel de terreno</t>
        </is>
      </c>
      <c r="C3253" t="n">
        <v>2</v>
      </c>
      <c r="D3253" t="n">
        <v>0.109</v>
      </c>
      <c r="E3253" t="inlineStr">
        <is>
          <t>01-12-2025 12:38:00</t>
        </is>
      </c>
      <c r="F3253" t="inlineStr">
        <is>
          <t>mbnt</t>
        </is>
      </c>
      <c r="G3253" t="inlineStr">
        <is>
          <t>No aplica</t>
        </is>
      </c>
      <c r="H3253" t="inlineStr"/>
      <c r="I3253" t="inlineStr">
        <is>
          <t>SQM</t>
        </is>
      </c>
    </row>
    <row r="3254">
      <c r="A3254" t="inlineStr">
        <is>
          <t>L3-8</t>
        </is>
      </c>
      <c r="B3254" t="inlineStr">
        <is>
          <t>Cota del agua subterránea</t>
        </is>
      </c>
      <c r="C3254" t="n">
        <v>3</v>
      </c>
      <c r="D3254" t="inlineStr">
        <is>
          <t>2300.326</t>
        </is>
      </c>
      <c r="E3254" t="inlineStr">
        <is>
          <t>08-07-2025 13:32:00</t>
        </is>
      </c>
      <c r="F3254" t="inlineStr">
        <is>
          <t>msnm</t>
        </is>
      </c>
      <c r="G3254" t="inlineStr">
        <is>
          <t>No aplica</t>
        </is>
      </c>
      <c r="H3254" t="inlineStr"/>
      <c r="I3254" t="inlineStr">
        <is>
          <t>SQM</t>
        </is>
      </c>
    </row>
    <row r="3255">
      <c r="A3255" t="inlineStr">
        <is>
          <t>L3-8</t>
        </is>
      </c>
      <c r="B3255" t="inlineStr">
        <is>
          <t>Profundidad del agua subterránea bajo el punto de referencia</t>
        </is>
      </c>
      <c r="C3255" t="n">
        <v>1</v>
      </c>
      <c r="D3255" t="inlineStr">
        <is>
          <t>1.763</t>
        </is>
      </c>
      <c r="E3255" t="inlineStr">
        <is>
          <t>08-07-2025 13:32:00</t>
        </is>
      </c>
      <c r="F3255" t="inlineStr">
        <is>
          <t>mbpr</t>
        </is>
      </c>
      <c r="G3255" t="inlineStr">
        <is>
          <t>No aplica</t>
        </is>
      </c>
      <c r="H3255" t="inlineStr"/>
      <c r="I3255" t="inlineStr">
        <is>
          <t>SQM</t>
        </is>
      </c>
    </row>
    <row r="3256">
      <c r="A3256" t="inlineStr">
        <is>
          <t>L3-8</t>
        </is>
      </c>
      <c r="B3256" t="inlineStr">
        <is>
          <t>Profundidad del agua subterránea bajo el nivel de terreno</t>
        </is>
      </c>
      <c r="C3256" t="n">
        <v>2</v>
      </c>
      <c r="D3256" t="n">
        <v>0.897</v>
      </c>
      <c r="E3256" t="inlineStr">
        <is>
          <t>08-07-2025 13:32:00</t>
        </is>
      </c>
      <c r="F3256" t="inlineStr">
        <is>
          <t>mbnt</t>
        </is>
      </c>
      <c r="G3256" t="inlineStr">
        <is>
          <t>No aplica</t>
        </is>
      </c>
      <c r="H3256" t="inlineStr"/>
      <c r="I3256" t="inlineStr">
        <is>
          <t>SQM</t>
        </is>
      </c>
    </row>
    <row r="3257">
      <c r="A3257" t="inlineStr">
        <is>
          <t>L3-8</t>
        </is>
      </c>
      <c r="B3257" t="inlineStr">
        <is>
          <t>Cota del agua subterránea</t>
        </is>
      </c>
      <c r="C3257" t="n">
        <v>3</v>
      </c>
      <c r="D3257" t="inlineStr">
        <is>
          <t>2300.353</t>
        </is>
      </c>
      <c r="E3257" t="inlineStr">
        <is>
          <t>12-08-2025 11:59:00</t>
        </is>
      </c>
      <c r="F3257" t="inlineStr">
        <is>
          <t>msnm</t>
        </is>
      </c>
      <c r="G3257" t="inlineStr">
        <is>
          <t>No aplica</t>
        </is>
      </c>
      <c r="H3257" t="inlineStr"/>
      <c r="I3257" t="inlineStr">
        <is>
          <t>SQM</t>
        </is>
      </c>
    </row>
    <row r="3258">
      <c r="A3258" t="inlineStr">
        <is>
          <t>L3-8</t>
        </is>
      </c>
      <c r="B3258" t="inlineStr">
        <is>
          <t>Profundidad del agua subterránea bajo el punto de referencia</t>
        </is>
      </c>
      <c r="C3258" t="n">
        <v>1</v>
      </c>
      <c r="D3258" t="inlineStr">
        <is>
          <t>1.736</t>
        </is>
      </c>
      <c r="E3258" t="inlineStr">
        <is>
          <t>12-08-2025 11:59:00</t>
        </is>
      </c>
      <c r="F3258" t="inlineStr">
        <is>
          <t>mbpr</t>
        </is>
      </c>
      <c r="G3258" t="inlineStr">
        <is>
          <t>No aplica</t>
        </is>
      </c>
      <c r="H3258" t="inlineStr"/>
      <c r="I3258" t="inlineStr">
        <is>
          <t>SQM</t>
        </is>
      </c>
    </row>
    <row r="3259">
      <c r="A3259" t="inlineStr">
        <is>
          <t>L3-8</t>
        </is>
      </c>
      <c r="B3259" t="inlineStr">
        <is>
          <t>Profundidad del agua subterránea bajo el nivel de terreno</t>
        </is>
      </c>
      <c r="C3259" t="n">
        <v>2</v>
      </c>
      <c r="D3259" t="n">
        <v>0.87</v>
      </c>
      <c r="E3259" t="inlineStr">
        <is>
          <t>12-08-2025 11:59:00</t>
        </is>
      </c>
      <c r="F3259" t="inlineStr">
        <is>
          <t>mbnt</t>
        </is>
      </c>
      <c r="G3259" t="inlineStr">
        <is>
          <t>No aplica</t>
        </is>
      </c>
      <c r="H3259" t="inlineStr"/>
      <c r="I3259" t="inlineStr">
        <is>
          <t>SQM</t>
        </is>
      </c>
    </row>
    <row r="3260">
      <c r="A3260" t="inlineStr">
        <is>
          <t>L3-8</t>
        </is>
      </c>
      <c r="B3260" t="inlineStr">
        <is>
          <t>Cota del agua subterránea</t>
        </is>
      </c>
      <c r="C3260" t="n">
        <v>3</v>
      </c>
      <c r="D3260" t="inlineStr">
        <is>
          <t>2300.357</t>
        </is>
      </c>
      <c r="E3260" t="inlineStr">
        <is>
          <t>08-09-2025 13:06:00</t>
        </is>
      </c>
      <c r="F3260" t="inlineStr">
        <is>
          <t>msnm</t>
        </is>
      </c>
      <c r="G3260" t="inlineStr">
        <is>
          <t>No aplica</t>
        </is>
      </c>
      <c r="H3260" t="inlineStr"/>
      <c r="I3260" t="inlineStr">
        <is>
          <t>SQM</t>
        </is>
      </c>
    </row>
    <row r="3261">
      <c r="A3261" t="inlineStr">
        <is>
          <t>L3-8</t>
        </is>
      </c>
      <c r="B3261" t="inlineStr">
        <is>
          <t>Profundidad del agua subterránea bajo el punto de referencia</t>
        </is>
      </c>
      <c r="C3261" t="n">
        <v>1</v>
      </c>
      <c r="D3261" t="inlineStr">
        <is>
          <t>1.732</t>
        </is>
      </c>
      <c r="E3261" t="inlineStr">
        <is>
          <t>08-09-2025 13:06:00</t>
        </is>
      </c>
      <c r="F3261" t="inlineStr">
        <is>
          <t>mbpr</t>
        </is>
      </c>
      <c r="G3261" t="inlineStr">
        <is>
          <t>No aplica</t>
        </is>
      </c>
      <c r="H3261" t="inlineStr"/>
      <c r="I3261" t="inlineStr">
        <is>
          <t>SQM</t>
        </is>
      </c>
    </row>
    <row r="3262">
      <c r="A3262" t="inlineStr">
        <is>
          <t>L3-8</t>
        </is>
      </c>
      <c r="B3262" t="inlineStr">
        <is>
          <t>Profundidad del agua subterránea bajo el nivel de terreno</t>
        </is>
      </c>
      <c r="C3262" t="n">
        <v>2</v>
      </c>
      <c r="D3262" t="n">
        <v>0.866</v>
      </c>
      <c r="E3262" t="inlineStr">
        <is>
          <t>08-09-2025 13:06:00</t>
        </is>
      </c>
      <c r="F3262" t="inlineStr">
        <is>
          <t>mbnt</t>
        </is>
      </c>
      <c r="G3262" t="inlineStr">
        <is>
          <t>No aplica</t>
        </is>
      </c>
      <c r="H3262" t="inlineStr"/>
      <c r="I3262" t="inlineStr">
        <is>
          <t>SQM</t>
        </is>
      </c>
    </row>
    <row r="3263">
      <c r="A3263" t="inlineStr">
        <is>
          <t>L3-8</t>
        </is>
      </c>
      <c r="B3263" t="inlineStr">
        <is>
          <t>Cota del agua subterránea</t>
        </is>
      </c>
      <c r="C3263" t="n">
        <v>3</v>
      </c>
      <c r="D3263" t="inlineStr">
        <is>
          <t>2300.348</t>
        </is>
      </c>
      <c r="E3263" t="inlineStr">
        <is>
          <t>21-10-2025 13:38:00</t>
        </is>
      </c>
      <c r="F3263" t="inlineStr">
        <is>
          <t>msnm</t>
        </is>
      </c>
      <c r="G3263" t="inlineStr">
        <is>
          <t>No aplica</t>
        </is>
      </c>
      <c r="H3263" t="inlineStr"/>
      <c r="I3263" t="inlineStr">
        <is>
          <t>SQM</t>
        </is>
      </c>
    </row>
    <row r="3264">
      <c r="A3264" t="inlineStr">
        <is>
          <t>L3-8</t>
        </is>
      </c>
      <c r="B3264" t="inlineStr">
        <is>
          <t>Profundidad del agua subterránea bajo el punto de referencia</t>
        </is>
      </c>
      <c r="C3264" t="n">
        <v>1</v>
      </c>
      <c r="D3264" t="inlineStr">
        <is>
          <t>1.741</t>
        </is>
      </c>
      <c r="E3264" t="inlineStr">
        <is>
          <t>21-10-2025 13:38:00</t>
        </is>
      </c>
      <c r="F3264" t="inlineStr">
        <is>
          <t>mbpr</t>
        </is>
      </c>
      <c r="G3264" t="inlineStr">
        <is>
          <t>No aplica</t>
        </is>
      </c>
      <c r="H3264" t="inlineStr"/>
      <c r="I3264" t="inlineStr">
        <is>
          <t>SQM</t>
        </is>
      </c>
    </row>
    <row r="3265">
      <c r="A3265" t="inlineStr">
        <is>
          <t>L3-8</t>
        </is>
      </c>
      <c r="B3265" t="inlineStr">
        <is>
          <t>Profundidad del agua subterránea bajo el nivel de terreno</t>
        </is>
      </c>
      <c r="C3265" t="n">
        <v>2</v>
      </c>
      <c r="D3265" t="n">
        <v>0.875</v>
      </c>
      <c r="E3265" t="inlineStr">
        <is>
          <t>21-10-2025 13:38:00</t>
        </is>
      </c>
      <c r="F3265" t="inlineStr">
        <is>
          <t>mbnt</t>
        </is>
      </c>
      <c r="G3265" t="inlineStr">
        <is>
          <t>No aplica</t>
        </is>
      </c>
      <c r="H3265" t="inlineStr"/>
      <c r="I3265" t="inlineStr">
        <is>
          <t>SQM</t>
        </is>
      </c>
    </row>
    <row r="3266">
      <c r="A3266" t="inlineStr">
        <is>
          <t>L3-8</t>
        </is>
      </c>
      <c r="B3266" t="inlineStr">
        <is>
          <t>Cota del agua subterránea</t>
        </is>
      </c>
      <c r="C3266" t="n">
        <v>3</v>
      </c>
      <c r="D3266" t="inlineStr">
        <is>
          <t>2300.337</t>
        </is>
      </c>
      <c r="E3266" t="inlineStr">
        <is>
          <t>04-11-2025 11:36:00</t>
        </is>
      </c>
      <c r="F3266" t="inlineStr">
        <is>
          <t>msnm</t>
        </is>
      </c>
      <c r="G3266" t="inlineStr">
        <is>
          <t>No aplica</t>
        </is>
      </c>
      <c r="H3266" t="inlineStr"/>
      <c r="I3266" t="inlineStr">
        <is>
          <t>SQM</t>
        </is>
      </c>
    </row>
    <row r="3267">
      <c r="A3267" t="inlineStr">
        <is>
          <t>L3-8</t>
        </is>
      </c>
      <c r="B3267" t="inlineStr">
        <is>
          <t>Profundidad del agua subterránea bajo el punto de referencia</t>
        </is>
      </c>
      <c r="C3267" t="n">
        <v>1</v>
      </c>
      <c r="D3267" t="inlineStr">
        <is>
          <t>1.752</t>
        </is>
      </c>
      <c r="E3267" t="inlineStr">
        <is>
          <t>04-11-2025 11:36:00</t>
        </is>
      </c>
      <c r="F3267" t="inlineStr">
        <is>
          <t>mbpr</t>
        </is>
      </c>
      <c r="G3267" t="inlineStr">
        <is>
          <t>No aplica</t>
        </is>
      </c>
      <c r="H3267" t="inlineStr"/>
      <c r="I3267" t="inlineStr">
        <is>
          <t>SQM</t>
        </is>
      </c>
    </row>
    <row r="3268">
      <c r="A3268" t="inlineStr">
        <is>
          <t>L3-8</t>
        </is>
      </c>
      <c r="B3268" t="inlineStr">
        <is>
          <t>Profundidad del agua subterránea bajo el nivel de terreno</t>
        </is>
      </c>
      <c r="C3268" t="n">
        <v>2</v>
      </c>
      <c r="D3268" t="n">
        <v>0.886</v>
      </c>
      <c r="E3268" t="inlineStr">
        <is>
          <t>04-11-2025 11:36:00</t>
        </is>
      </c>
      <c r="F3268" t="inlineStr">
        <is>
          <t>mbnt</t>
        </is>
      </c>
      <c r="G3268" t="inlineStr">
        <is>
          <t>No aplica</t>
        </is>
      </c>
      <c r="H3268" t="inlineStr"/>
      <c r="I3268" t="inlineStr">
        <is>
          <t>SQM</t>
        </is>
      </c>
    </row>
    <row r="3269">
      <c r="A3269" t="inlineStr">
        <is>
          <t>L3-8</t>
        </is>
      </c>
      <c r="B3269" t="inlineStr">
        <is>
          <t>Cota del agua subterránea</t>
        </is>
      </c>
      <c r="C3269" t="n">
        <v>3</v>
      </c>
      <c r="D3269" t="inlineStr">
        <is>
          <t>2300.329</t>
        </is>
      </c>
      <c r="E3269" t="inlineStr">
        <is>
          <t>02-12-2025 12:16:00</t>
        </is>
      </c>
      <c r="F3269" t="inlineStr">
        <is>
          <t>msnm</t>
        </is>
      </c>
      <c r="G3269" t="inlineStr">
        <is>
          <t>No aplica</t>
        </is>
      </c>
      <c r="H3269" t="inlineStr"/>
      <c r="I3269" t="inlineStr">
        <is>
          <t>SQM</t>
        </is>
      </c>
    </row>
    <row r="3270">
      <c r="A3270" t="inlineStr">
        <is>
          <t>L3-8</t>
        </is>
      </c>
      <c r="B3270" t="inlineStr">
        <is>
          <t>Profundidad del agua subterránea bajo el punto de referencia</t>
        </is>
      </c>
      <c r="C3270" t="n">
        <v>1</v>
      </c>
      <c r="D3270" t="inlineStr">
        <is>
          <t>1.760</t>
        </is>
      </c>
      <c r="E3270" t="inlineStr">
        <is>
          <t>02-12-2025 12:16:00</t>
        </is>
      </c>
      <c r="F3270" t="inlineStr">
        <is>
          <t>mbpr</t>
        </is>
      </c>
      <c r="G3270" t="inlineStr">
        <is>
          <t>No aplica</t>
        </is>
      </c>
      <c r="H3270" t="inlineStr"/>
      <c r="I3270" t="inlineStr">
        <is>
          <t>SQM</t>
        </is>
      </c>
    </row>
    <row r="3271">
      <c r="A3271" t="inlineStr">
        <is>
          <t>L3-8</t>
        </is>
      </c>
      <c r="B3271" t="inlineStr">
        <is>
          <t>Profundidad del agua subterránea bajo el nivel de terreno</t>
        </is>
      </c>
      <c r="C3271" t="n">
        <v>2</v>
      </c>
      <c r="D3271" t="n">
        <v>0.894</v>
      </c>
      <c r="E3271" t="inlineStr">
        <is>
          <t>02-12-2025 12:16:00</t>
        </is>
      </c>
      <c r="F3271" t="inlineStr">
        <is>
          <t>mbnt</t>
        </is>
      </c>
      <c r="G3271" t="inlineStr">
        <is>
          <t>No aplica</t>
        </is>
      </c>
      <c r="H3271" t="inlineStr"/>
      <c r="I3271" t="inlineStr">
        <is>
          <t>SQM</t>
        </is>
      </c>
    </row>
    <row r="3272">
      <c r="A3272" t="inlineStr">
        <is>
          <t>L4-11</t>
        </is>
      </c>
      <c r="B3272" t="inlineStr">
        <is>
          <t>Cota del agua subterránea</t>
        </is>
      </c>
      <c r="C3272" t="n">
        <v>3</v>
      </c>
      <c r="D3272" t="inlineStr">
        <is>
          <t>2299.837</t>
        </is>
      </c>
      <c r="E3272" t="inlineStr">
        <is>
          <t>08-07-2025 12:03:00</t>
        </is>
      </c>
      <c r="F3272" t="inlineStr">
        <is>
          <t>msnm</t>
        </is>
      </c>
      <c r="G3272" t="inlineStr">
        <is>
          <t>No aplica</t>
        </is>
      </c>
      <c r="H3272" t="inlineStr"/>
      <c r="I3272" t="inlineStr">
        <is>
          <t>SQM</t>
        </is>
      </c>
    </row>
    <row r="3273">
      <c r="A3273" t="inlineStr">
        <is>
          <t>L4-11</t>
        </is>
      </c>
      <c r="B3273" t="inlineStr">
        <is>
          <t>Profundidad del agua subterránea bajo el punto de referencia</t>
        </is>
      </c>
      <c r="C3273" t="n">
        <v>1</v>
      </c>
      <c r="D3273" t="inlineStr">
        <is>
          <t>1.496</t>
        </is>
      </c>
      <c r="E3273" t="inlineStr">
        <is>
          <t>08-07-2025 12:03:00</t>
        </is>
      </c>
      <c r="F3273" t="inlineStr">
        <is>
          <t>mbpr</t>
        </is>
      </c>
      <c r="G3273" t="inlineStr">
        <is>
          <t>No aplica</t>
        </is>
      </c>
      <c r="H3273" t="inlineStr"/>
      <c r="I3273" t="inlineStr">
        <is>
          <t>SQM</t>
        </is>
      </c>
    </row>
    <row r="3274">
      <c r="A3274" t="inlineStr">
        <is>
          <t>L4-11</t>
        </is>
      </c>
      <c r="B3274" t="inlineStr">
        <is>
          <t>Profundidad del agua subterránea bajo el nivel de terreno</t>
        </is>
      </c>
      <c r="C3274" t="n">
        <v>2</v>
      </c>
      <c r="D3274" t="n">
        <v>0.572</v>
      </c>
      <c r="E3274" t="inlineStr">
        <is>
          <t>08-07-2025 12:03:00</t>
        </is>
      </c>
      <c r="F3274" t="inlineStr">
        <is>
          <t>mbnt</t>
        </is>
      </c>
      <c r="G3274" t="inlineStr">
        <is>
          <t>No aplica</t>
        </is>
      </c>
      <c r="H3274" t="inlineStr"/>
      <c r="I3274" t="inlineStr">
        <is>
          <t>SQM</t>
        </is>
      </c>
    </row>
    <row r="3275">
      <c r="A3275" t="inlineStr">
        <is>
          <t>L4-11</t>
        </is>
      </c>
      <c r="B3275" t="inlineStr">
        <is>
          <t>Cota del agua subterránea</t>
        </is>
      </c>
      <c r="C3275" t="n">
        <v>3</v>
      </c>
      <c r="D3275" t="inlineStr">
        <is>
          <t>2299.891</t>
        </is>
      </c>
      <c r="E3275" t="inlineStr">
        <is>
          <t>12-08-2025 10:51:00</t>
        </is>
      </c>
      <c r="F3275" t="inlineStr">
        <is>
          <t>msnm</t>
        </is>
      </c>
      <c r="G3275" t="inlineStr">
        <is>
          <t>No aplica</t>
        </is>
      </c>
      <c r="H3275" t="inlineStr"/>
      <c r="I3275" t="inlineStr">
        <is>
          <t>SQM</t>
        </is>
      </c>
    </row>
    <row r="3276">
      <c r="A3276" t="inlineStr">
        <is>
          <t>L4-11</t>
        </is>
      </c>
      <c r="B3276" t="inlineStr">
        <is>
          <t>Profundidad del agua subterránea bajo el punto de referencia</t>
        </is>
      </c>
      <c r="C3276" t="n">
        <v>1</v>
      </c>
      <c r="D3276" t="inlineStr">
        <is>
          <t>1.442</t>
        </is>
      </c>
      <c r="E3276" t="inlineStr">
        <is>
          <t>12-08-2025 10:51:00</t>
        </is>
      </c>
      <c r="F3276" t="inlineStr">
        <is>
          <t>mbpr</t>
        </is>
      </c>
      <c r="G3276" t="inlineStr">
        <is>
          <t>No aplica</t>
        </is>
      </c>
      <c r="H3276" t="inlineStr"/>
      <c r="I3276" t="inlineStr">
        <is>
          <t>SQM</t>
        </is>
      </c>
    </row>
    <row r="3277">
      <c r="A3277" t="inlineStr">
        <is>
          <t>L4-11</t>
        </is>
      </c>
      <c r="B3277" t="inlineStr">
        <is>
          <t>Profundidad del agua subterránea bajo el nivel de terreno</t>
        </is>
      </c>
      <c r="C3277" t="n">
        <v>2</v>
      </c>
      <c r="D3277" t="n">
        <v>0.518</v>
      </c>
      <c r="E3277" t="inlineStr">
        <is>
          <t>12-08-2025 10:51:00</t>
        </is>
      </c>
      <c r="F3277" t="inlineStr">
        <is>
          <t>mbnt</t>
        </is>
      </c>
      <c r="G3277" t="inlineStr">
        <is>
          <t>No aplica</t>
        </is>
      </c>
      <c r="H3277" t="inlineStr"/>
      <c r="I3277" t="inlineStr">
        <is>
          <t>SQM</t>
        </is>
      </c>
    </row>
    <row r="3278">
      <c r="A3278" t="inlineStr">
        <is>
          <t>L4-11</t>
        </is>
      </c>
      <c r="B3278" t="inlineStr">
        <is>
          <t>Cota del agua subterránea</t>
        </is>
      </c>
      <c r="C3278" t="n">
        <v>3</v>
      </c>
      <c r="D3278" t="inlineStr">
        <is>
          <t>2299.808</t>
        </is>
      </c>
      <c r="E3278" t="inlineStr">
        <is>
          <t>08-09-2025 11:53:00</t>
        </is>
      </c>
      <c r="F3278" t="inlineStr">
        <is>
          <t>msnm</t>
        </is>
      </c>
      <c r="G3278" t="inlineStr">
        <is>
          <t>No aplica</t>
        </is>
      </c>
      <c r="H3278" t="inlineStr"/>
      <c r="I3278" t="inlineStr">
        <is>
          <t>SQM</t>
        </is>
      </c>
    </row>
    <row r="3279">
      <c r="A3279" t="inlineStr">
        <is>
          <t>L4-11</t>
        </is>
      </c>
      <c r="B3279" t="inlineStr">
        <is>
          <t>Profundidad del agua subterránea bajo el punto de referencia</t>
        </is>
      </c>
      <c r="C3279" t="n">
        <v>1</v>
      </c>
      <c r="D3279" t="inlineStr">
        <is>
          <t>1.525</t>
        </is>
      </c>
      <c r="E3279" t="inlineStr">
        <is>
          <t>08-09-2025 11:53:00</t>
        </is>
      </c>
      <c r="F3279" t="inlineStr">
        <is>
          <t>mbpr</t>
        </is>
      </c>
      <c r="G3279" t="inlineStr">
        <is>
          <t>No aplica</t>
        </is>
      </c>
      <c r="H3279" t="inlineStr"/>
      <c r="I3279" t="inlineStr">
        <is>
          <t>SQM</t>
        </is>
      </c>
    </row>
    <row r="3280">
      <c r="A3280" t="inlineStr">
        <is>
          <t>L4-11</t>
        </is>
      </c>
      <c r="B3280" t="inlineStr">
        <is>
          <t>Profundidad del agua subterránea bajo el nivel de terreno</t>
        </is>
      </c>
      <c r="C3280" t="n">
        <v>2</v>
      </c>
      <c r="D3280" t="n">
        <v>0.601</v>
      </c>
      <c r="E3280" t="inlineStr">
        <is>
          <t>08-09-2025 11:53:00</t>
        </is>
      </c>
      <c r="F3280" t="inlineStr">
        <is>
          <t>mbnt</t>
        </is>
      </c>
      <c r="G3280" t="inlineStr">
        <is>
          <t>No aplica</t>
        </is>
      </c>
      <c r="H3280" t="inlineStr"/>
      <c r="I3280" t="inlineStr">
        <is>
          <t>SQM</t>
        </is>
      </c>
    </row>
    <row r="3281">
      <c r="A3281" t="inlineStr">
        <is>
          <t>L4-11</t>
        </is>
      </c>
      <c r="B3281" t="inlineStr">
        <is>
          <t>Cota del agua subterránea</t>
        </is>
      </c>
      <c r="C3281" t="n">
        <v>3</v>
      </c>
      <c r="D3281" t="inlineStr">
        <is>
          <t>2299.749</t>
        </is>
      </c>
      <c r="E3281" t="inlineStr">
        <is>
          <t>21-10-2025 11:35:00</t>
        </is>
      </c>
      <c r="F3281" t="inlineStr">
        <is>
          <t>msnm</t>
        </is>
      </c>
      <c r="G3281" t="inlineStr">
        <is>
          <t>No aplica</t>
        </is>
      </c>
      <c r="H3281" t="inlineStr"/>
      <c r="I3281" t="inlineStr">
        <is>
          <t>SQM</t>
        </is>
      </c>
    </row>
    <row r="3282">
      <c r="A3282" t="inlineStr">
        <is>
          <t>L4-11</t>
        </is>
      </c>
      <c r="B3282" t="inlineStr">
        <is>
          <t>Profundidad del agua subterránea bajo el punto de referencia</t>
        </is>
      </c>
      <c r="C3282" t="n">
        <v>1</v>
      </c>
      <c r="D3282" t="inlineStr">
        <is>
          <t>1.584</t>
        </is>
      </c>
      <c r="E3282" t="inlineStr">
        <is>
          <t>21-10-2025 11:35:00</t>
        </is>
      </c>
      <c r="F3282" t="inlineStr">
        <is>
          <t>mbpr</t>
        </is>
      </c>
      <c r="G3282" t="inlineStr">
        <is>
          <t>No aplica</t>
        </is>
      </c>
      <c r="H3282" t="inlineStr"/>
      <c r="I3282" t="inlineStr">
        <is>
          <t>SQM</t>
        </is>
      </c>
    </row>
    <row r="3283">
      <c r="A3283" t="inlineStr">
        <is>
          <t>L4-11</t>
        </is>
      </c>
      <c r="B3283" t="inlineStr">
        <is>
          <t>Profundidad del agua subterránea bajo el nivel de terreno</t>
        </is>
      </c>
      <c r="C3283" t="n">
        <v>2</v>
      </c>
      <c r="D3283" t="n">
        <v>0.66</v>
      </c>
      <c r="E3283" t="inlineStr">
        <is>
          <t>21-10-2025 11:35:00</t>
        </is>
      </c>
      <c r="F3283" t="inlineStr">
        <is>
          <t>mbnt</t>
        </is>
      </c>
      <c r="G3283" t="inlineStr">
        <is>
          <t>No aplica</t>
        </is>
      </c>
      <c r="H3283" t="inlineStr"/>
      <c r="I3283" t="inlineStr">
        <is>
          <t>SQM</t>
        </is>
      </c>
    </row>
    <row r="3284">
      <c r="A3284" t="inlineStr">
        <is>
          <t>L4-11</t>
        </is>
      </c>
      <c r="B3284" t="inlineStr">
        <is>
          <t>Cota del agua subterránea</t>
        </is>
      </c>
      <c r="C3284" t="n">
        <v>3</v>
      </c>
      <c r="D3284" t="inlineStr">
        <is>
          <t>2299.718</t>
        </is>
      </c>
      <c r="E3284" t="inlineStr">
        <is>
          <t>04-11-2025 10:33:00</t>
        </is>
      </c>
      <c r="F3284" t="inlineStr">
        <is>
          <t>msnm</t>
        </is>
      </c>
      <c r="G3284" t="inlineStr">
        <is>
          <t>No aplica</t>
        </is>
      </c>
      <c r="H3284" t="inlineStr"/>
      <c r="I3284" t="inlineStr">
        <is>
          <t>SQM</t>
        </is>
      </c>
    </row>
    <row r="3285">
      <c r="A3285" t="inlineStr">
        <is>
          <t>L4-11</t>
        </is>
      </c>
      <c r="B3285" t="inlineStr">
        <is>
          <t>Profundidad del agua subterránea bajo el punto de referencia</t>
        </is>
      </c>
      <c r="C3285" t="n">
        <v>1</v>
      </c>
      <c r="D3285" t="inlineStr">
        <is>
          <t>1.615</t>
        </is>
      </c>
      <c r="E3285" t="inlineStr">
        <is>
          <t>04-11-2025 10:33:00</t>
        </is>
      </c>
      <c r="F3285" t="inlineStr">
        <is>
          <t>mbpr</t>
        </is>
      </c>
      <c r="G3285" t="inlineStr">
        <is>
          <t>No aplica</t>
        </is>
      </c>
      <c r="H3285" t="inlineStr"/>
      <c r="I3285" t="inlineStr">
        <is>
          <t>SQM</t>
        </is>
      </c>
    </row>
    <row r="3286">
      <c r="A3286" t="inlineStr">
        <is>
          <t>L4-11</t>
        </is>
      </c>
      <c r="B3286" t="inlineStr">
        <is>
          <t>Profundidad del agua subterránea bajo el nivel de terreno</t>
        </is>
      </c>
      <c r="C3286" t="n">
        <v>2</v>
      </c>
      <c r="D3286" t="n">
        <v>0.6909999999999999</v>
      </c>
      <c r="E3286" t="inlineStr">
        <is>
          <t>04-11-2025 10:33:00</t>
        </is>
      </c>
      <c r="F3286" t="inlineStr">
        <is>
          <t>mbnt</t>
        </is>
      </c>
      <c r="G3286" t="inlineStr">
        <is>
          <t>No aplica</t>
        </is>
      </c>
      <c r="H3286" t="inlineStr"/>
      <c r="I3286" t="inlineStr">
        <is>
          <t>SQM</t>
        </is>
      </c>
    </row>
    <row r="3287">
      <c r="A3287" t="inlineStr">
        <is>
          <t>L4-11</t>
        </is>
      </c>
      <c r="B3287" t="inlineStr">
        <is>
          <t>Cota del agua subterránea</t>
        </is>
      </c>
      <c r="C3287" t="n">
        <v>3</v>
      </c>
      <c r="D3287" t="inlineStr">
        <is>
          <t>2299.683</t>
        </is>
      </c>
      <c r="E3287" t="inlineStr">
        <is>
          <t>02-12-2025 10:58:00</t>
        </is>
      </c>
      <c r="F3287" t="inlineStr">
        <is>
          <t>msnm</t>
        </is>
      </c>
      <c r="G3287" t="inlineStr">
        <is>
          <t>No aplica</t>
        </is>
      </c>
      <c r="H3287" t="inlineStr"/>
      <c r="I3287" t="inlineStr">
        <is>
          <t>SQM</t>
        </is>
      </c>
    </row>
    <row r="3288">
      <c r="A3288" t="inlineStr">
        <is>
          <t>L4-11</t>
        </is>
      </c>
      <c r="B3288" t="inlineStr">
        <is>
          <t>Profundidad del agua subterránea bajo el punto de referencia</t>
        </is>
      </c>
      <c r="C3288" t="n">
        <v>1</v>
      </c>
      <c r="D3288" t="inlineStr">
        <is>
          <t>1.650</t>
        </is>
      </c>
      <c r="E3288" t="inlineStr">
        <is>
          <t>02-12-2025 10:58:00</t>
        </is>
      </c>
      <c r="F3288" t="inlineStr">
        <is>
          <t>mbpr</t>
        </is>
      </c>
      <c r="G3288" t="inlineStr">
        <is>
          <t>No aplica</t>
        </is>
      </c>
      <c r="H3288" t="inlineStr"/>
      <c r="I3288" t="inlineStr">
        <is>
          <t>SQM</t>
        </is>
      </c>
    </row>
    <row r="3289">
      <c r="A3289" t="inlineStr">
        <is>
          <t>L4-11</t>
        </is>
      </c>
      <c r="B3289" t="inlineStr">
        <is>
          <t>Profundidad del agua subterránea bajo el nivel de terreno</t>
        </is>
      </c>
      <c r="C3289" t="n">
        <v>2</v>
      </c>
      <c r="D3289" t="n">
        <v>0.726</v>
      </c>
      <c r="E3289" t="inlineStr">
        <is>
          <t>02-12-2025 10:58:00</t>
        </is>
      </c>
      <c r="F3289" t="inlineStr">
        <is>
          <t>mbnt</t>
        </is>
      </c>
      <c r="G3289" t="inlineStr">
        <is>
          <t>No aplica</t>
        </is>
      </c>
      <c r="H3289" t="inlineStr"/>
      <c r="I3289" t="inlineStr">
        <is>
          <t>SQM</t>
        </is>
      </c>
    </row>
    <row r="3290">
      <c r="A3290" t="inlineStr">
        <is>
          <t>L4-13</t>
        </is>
      </c>
      <c r="B3290" t="inlineStr">
        <is>
          <t>Cota del agua subterránea</t>
        </is>
      </c>
      <c r="C3290" t="n">
        <v>3</v>
      </c>
      <c r="D3290" t="inlineStr">
        <is>
          <t>2299.559</t>
        </is>
      </c>
      <c r="E3290" t="inlineStr">
        <is>
          <t>08-07-2025 11:30:00</t>
        </is>
      </c>
      <c r="F3290" t="inlineStr">
        <is>
          <t>msnm</t>
        </is>
      </c>
      <c r="G3290" t="inlineStr">
        <is>
          <t>No aplica</t>
        </is>
      </c>
      <c r="H3290" t="inlineStr"/>
      <c r="I3290" t="inlineStr">
        <is>
          <t>SQM</t>
        </is>
      </c>
    </row>
    <row r="3291">
      <c r="A3291" t="inlineStr">
        <is>
          <t>L4-13</t>
        </is>
      </c>
      <c r="B3291" t="inlineStr">
        <is>
          <t>Profundidad del agua subterránea bajo el punto de referencia</t>
        </is>
      </c>
      <c r="C3291" t="n">
        <v>1</v>
      </c>
      <c r="D3291" t="inlineStr">
        <is>
          <t>1.359</t>
        </is>
      </c>
      <c r="E3291" t="inlineStr">
        <is>
          <t>08-07-2025 11:30:00</t>
        </is>
      </c>
      <c r="F3291" t="inlineStr">
        <is>
          <t>mbpr</t>
        </is>
      </c>
      <c r="G3291" t="inlineStr">
        <is>
          <t>No aplica</t>
        </is>
      </c>
      <c r="H3291" t="inlineStr"/>
      <c r="I3291" t="inlineStr">
        <is>
          <t>SQM</t>
        </is>
      </c>
    </row>
    <row r="3292">
      <c r="A3292" t="inlineStr">
        <is>
          <t>L4-13</t>
        </is>
      </c>
      <c r="B3292" t="inlineStr">
        <is>
          <t>Profundidad del agua subterránea bajo el nivel de terreno</t>
        </is>
      </c>
      <c r="C3292" t="n">
        <v>2</v>
      </c>
      <c r="D3292" t="n">
        <v>0.571</v>
      </c>
      <c r="E3292" t="inlineStr">
        <is>
          <t>08-07-2025 11:30:00</t>
        </is>
      </c>
      <c r="F3292" t="inlineStr">
        <is>
          <t>mbnt</t>
        </is>
      </c>
      <c r="G3292" t="inlineStr">
        <is>
          <t>No aplica</t>
        </is>
      </c>
      <c r="H3292" t="inlineStr"/>
      <c r="I3292" t="inlineStr">
        <is>
          <t>SQM</t>
        </is>
      </c>
    </row>
    <row r="3293">
      <c r="A3293" t="inlineStr">
        <is>
          <t>L4-13</t>
        </is>
      </c>
      <c r="B3293" t="inlineStr">
        <is>
          <t>Cota del agua subterránea</t>
        </is>
      </c>
      <c r="C3293" t="n">
        <v>3</v>
      </c>
      <c r="D3293" t="inlineStr">
        <is>
          <t>2299.607</t>
        </is>
      </c>
      <c r="E3293" t="inlineStr">
        <is>
          <t>12-08-2025 11:00:00</t>
        </is>
      </c>
      <c r="F3293" t="inlineStr">
        <is>
          <t>msnm</t>
        </is>
      </c>
      <c r="G3293" t="inlineStr">
        <is>
          <t>No aplica</t>
        </is>
      </c>
      <c r="H3293" t="inlineStr"/>
      <c r="I3293" t="inlineStr">
        <is>
          <t>SQM</t>
        </is>
      </c>
    </row>
    <row r="3294">
      <c r="A3294" t="inlineStr">
        <is>
          <t>L4-13</t>
        </is>
      </c>
      <c r="B3294" t="inlineStr">
        <is>
          <t>Profundidad del agua subterránea bajo el punto de referencia</t>
        </is>
      </c>
      <c r="C3294" t="n">
        <v>1</v>
      </c>
      <c r="D3294" t="inlineStr">
        <is>
          <t>1.311</t>
        </is>
      </c>
      <c r="E3294" t="inlineStr">
        <is>
          <t>12-08-2025 11:00:00</t>
        </is>
      </c>
      <c r="F3294" t="inlineStr">
        <is>
          <t>mbpr</t>
        </is>
      </c>
      <c r="G3294" t="inlineStr">
        <is>
          <t>No aplica</t>
        </is>
      </c>
      <c r="H3294" t="inlineStr"/>
      <c r="I3294" t="inlineStr">
        <is>
          <t>SQM</t>
        </is>
      </c>
    </row>
    <row r="3295">
      <c r="A3295" t="inlineStr">
        <is>
          <t>L4-13</t>
        </is>
      </c>
      <c r="B3295" t="inlineStr">
        <is>
          <t>Profundidad del agua subterránea bajo el nivel de terreno</t>
        </is>
      </c>
      <c r="C3295" t="n">
        <v>2</v>
      </c>
      <c r="D3295" t="n">
        <v>0.523</v>
      </c>
      <c r="E3295" t="inlineStr">
        <is>
          <t>12-08-2025 11:00:00</t>
        </is>
      </c>
      <c r="F3295" t="inlineStr">
        <is>
          <t>mbnt</t>
        </is>
      </c>
      <c r="G3295" t="inlineStr">
        <is>
          <t>No aplica</t>
        </is>
      </c>
      <c r="H3295" t="inlineStr"/>
      <c r="I3295" t="inlineStr">
        <is>
          <t>SQM</t>
        </is>
      </c>
    </row>
    <row r="3296">
      <c r="A3296" t="inlineStr">
        <is>
          <t>L4-13</t>
        </is>
      </c>
      <c r="B3296" t="inlineStr">
        <is>
          <t>Cota del agua subterránea</t>
        </is>
      </c>
      <c r="C3296" t="n">
        <v>3</v>
      </c>
      <c r="D3296" t="inlineStr">
        <is>
          <t>2299.572</t>
        </is>
      </c>
      <c r="E3296" t="inlineStr">
        <is>
          <t>08-09-2025 12:03:00</t>
        </is>
      </c>
      <c r="F3296" t="inlineStr">
        <is>
          <t>msnm</t>
        </is>
      </c>
      <c r="G3296" t="inlineStr">
        <is>
          <t>No aplica</t>
        </is>
      </c>
      <c r="H3296" t="inlineStr"/>
      <c r="I3296" t="inlineStr">
        <is>
          <t>SQM</t>
        </is>
      </c>
    </row>
    <row r="3297">
      <c r="A3297" t="inlineStr">
        <is>
          <t>L4-13</t>
        </is>
      </c>
      <c r="B3297" t="inlineStr">
        <is>
          <t>Profundidad del agua subterránea bajo el punto de referencia</t>
        </is>
      </c>
      <c r="C3297" t="n">
        <v>1</v>
      </c>
      <c r="D3297" t="inlineStr">
        <is>
          <t>1.346</t>
        </is>
      </c>
      <c r="E3297" t="inlineStr">
        <is>
          <t>08-09-2025 12:03:00</t>
        </is>
      </c>
      <c r="F3297" t="inlineStr">
        <is>
          <t>mbpr</t>
        </is>
      </c>
      <c r="G3297" t="inlineStr">
        <is>
          <t>No aplica</t>
        </is>
      </c>
      <c r="H3297" t="inlineStr"/>
      <c r="I3297" t="inlineStr">
        <is>
          <t>SQM</t>
        </is>
      </c>
    </row>
    <row r="3298">
      <c r="A3298" t="inlineStr">
        <is>
          <t>L4-13</t>
        </is>
      </c>
      <c r="B3298" t="inlineStr">
        <is>
          <t>Profundidad del agua subterránea bajo el nivel de terreno</t>
        </is>
      </c>
      <c r="C3298" t="n">
        <v>2</v>
      </c>
      <c r="D3298" t="n">
        <v>0.5580000000000001</v>
      </c>
      <c r="E3298" t="inlineStr">
        <is>
          <t>08-09-2025 12:03:00</t>
        </is>
      </c>
      <c r="F3298" t="inlineStr">
        <is>
          <t>mbnt</t>
        </is>
      </c>
      <c r="G3298" t="inlineStr">
        <is>
          <t>No aplica</t>
        </is>
      </c>
      <c r="H3298" t="inlineStr"/>
      <c r="I3298" t="inlineStr">
        <is>
          <t>SQM</t>
        </is>
      </c>
    </row>
    <row r="3299">
      <c r="A3299" t="inlineStr">
        <is>
          <t>L4-13</t>
        </is>
      </c>
      <c r="B3299" t="inlineStr">
        <is>
          <t>Cota del agua subterránea</t>
        </is>
      </c>
      <c r="C3299" t="n">
        <v>3</v>
      </c>
      <c r="D3299" t="inlineStr">
        <is>
          <t>2299.540</t>
        </is>
      </c>
      <c r="E3299" t="inlineStr">
        <is>
          <t>21-10-2025 12:13:00</t>
        </is>
      </c>
      <c r="F3299" t="inlineStr">
        <is>
          <t>msnm</t>
        </is>
      </c>
      <c r="G3299" t="inlineStr">
        <is>
          <t>No aplica</t>
        </is>
      </c>
      <c r="H3299" t="inlineStr"/>
      <c r="I3299" t="inlineStr">
        <is>
          <t>SQM</t>
        </is>
      </c>
    </row>
    <row r="3300">
      <c r="A3300" t="inlineStr">
        <is>
          <t>L4-13</t>
        </is>
      </c>
      <c r="B3300" t="inlineStr">
        <is>
          <t>Profundidad del agua subterránea bajo el punto de referencia</t>
        </is>
      </c>
      <c r="C3300" t="n">
        <v>1</v>
      </c>
      <c r="D3300" t="inlineStr">
        <is>
          <t>1.378</t>
        </is>
      </c>
      <c r="E3300" t="inlineStr">
        <is>
          <t>21-10-2025 12:13:00</t>
        </is>
      </c>
      <c r="F3300" t="inlineStr">
        <is>
          <t>mbpr</t>
        </is>
      </c>
      <c r="G3300" t="inlineStr">
        <is>
          <t>No aplica</t>
        </is>
      </c>
      <c r="H3300" t="inlineStr"/>
      <c r="I3300" t="inlineStr">
        <is>
          <t>SQM</t>
        </is>
      </c>
    </row>
    <row r="3301">
      <c r="A3301" t="inlineStr">
        <is>
          <t>L4-13</t>
        </is>
      </c>
      <c r="B3301" t="inlineStr">
        <is>
          <t>Profundidad del agua subterránea bajo el nivel de terreno</t>
        </is>
      </c>
      <c r="C3301" t="n">
        <v>2</v>
      </c>
      <c r="D3301" t="n">
        <v>0.59</v>
      </c>
      <c r="E3301" t="inlineStr">
        <is>
          <t>21-10-2025 12:13:00</t>
        </is>
      </c>
      <c r="F3301" t="inlineStr">
        <is>
          <t>mbnt</t>
        </is>
      </c>
      <c r="G3301" t="inlineStr">
        <is>
          <t>No aplica</t>
        </is>
      </c>
      <c r="H3301" t="inlineStr"/>
      <c r="I3301" t="inlineStr">
        <is>
          <t>SQM</t>
        </is>
      </c>
    </row>
    <row r="3302">
      <c r="A3302" t="inlineStr">
        <is>
          <t>L4-13</t>
        </is>
      </c>
      <c r="B3302" t="inlineStr">
        <is>
          <t>Cota del agua subterránea</t>
        </is>
      </c>
      <c r="C3302" t="n">
        <v>3</v>
      </c>
      <c r="D3302" t="inlineStr">
        <is>
          <t>2299.522</t>
        </is>
      </c>
      <c r="E3302" t="inlineStr">
        <is>
          <t>04-11-2025 10:39:00</t>
        </is>
      </c>
      <c r="F3302" t="inlineStr">
        <is>
          <t>msnm</t>
        </is>
      </c>
      <c r="G3302" t="inlineStr">
        <is>
          <t>No aplica</t>
        </is>
      </c>
      <c r="H3302" t="inlineStr"/>
      <c r="I3302" t="inlineStr">
        <is>
          <t>SQM</t>
        </is>
      </c>
    </row>
    <row r="3303">
      <c r="A3303" t="inlineStr">
        <is>
          <t>L4-13</t>
        </is>
      </c>
      <c r="B3303" t="inlineStr">
        <is>
          <t>Profundidad del agua subterránea bajo el punto de referencia</t>
        </is>
      </c>
      <c r="C3303" t="n">
        <v>1</v>
      </c>
      <c r="D3303" t="inlineStr">
        <is>
          <t>1.396</t>
        </is>
      </c>
      <c r="E3303" t="inlineStr">
        <is>
          <t>04-11-2025 10:39:00</t>
        </is>
      </c>
      <c r="F3303" t="inlineStr">
        <is>
          <t>mbpr</t>
        </is>
      </c>
      <c r="G3303" t="inlineStr">
        <is>
          <t>No aplica</t>
        </is>
      </c>
      <c r="H3303" t="inlineStr"/>
      <c r="I3303" t="inlineStr">
        <is>
          <t>SQM</t>
        </is>
      </c>
    </row>
    <row r="3304">
      <c r="A3304" t="inlineStr">
        <is>
          <t>L4-13</t>
        </is>
      </c>
      <c r="B3304" t="inlineStr">
        <is>
          <t>Profundidad del agua subterránea bajo el nivel de terreno</t>
        </is>
      </c>
      <c r="C3304" t="n">
        <v>2</v>
      </c>
      <c r="D3304" t="n">
        <v>0.608</v>
      </c>
      <c r="E3304" t="inlineStr">
        <is>
          <t>04-11-2025 10:39:00</t>
        </is>
      </c>
      <c r="F3304" t="inlineStr">
        <is>
          <t>mbnt</t>
        </is>
      </c>
      <c r="G3304" t="inlineStr">
        <is>
          <t>No aplica</t>
        </is>
      </c>
      <c r="H3304" t="inlineStr"/>
      <c r="I3304" t="inlineStr">
        <is>
          <t>SQM</t>
        </is>
      </c>
    </row>
    <row r="3305">
      <c r="A3305" t="inlineStr">
        <is>
          <t>L4-13</t>
        </is>
      </c>
      <c r="B3305" t="inlineStr">
        <is>
          <t>Cota del agua subterránea</t>
        </is>
      </c>
      <c r="C3305" t="n">
        <v>3</v>
      </c>
      <c r="D3305" t="inlineStr">
        <is>
          <t>2299.501</t>
        </is>
      </c>
      <c r="E3305" t="inlineStr">
        <is>
          <t>02-12-2025 10:49:00</t>
        </is>
      </c>
      <c r="F3305" t="inlineStr">
        <is>
          <t>msnm</t>
        </is>
      </c>
      <c r="G3305" t="inlineStr">
        <is>
          <t>No aplica</t>
        </is>
      </c>
      <c r="H3305" t="inlineStr"/>
      <c r="I3305" t="inlineStr">
        <is>
          <t>SQM</t>
        </is>
      </c>
    </row>
    <row r="3306">
      <c r="A3306" t="inlineStr">
        <is>
          <t>L4-13</t>
        </is>
      </c>
      <c r="B3306" t="inlineStr">
        <is>
          <t>Profundidad del agua subterránea bajo el punto de referencia</t>
        </is>
      </c>
      <c r="C3306" t="n">
        <v>1</v>
      </c>
      <c r="D3306" t="inlineStr">
        <is>
          <t>1.417</t>
        </is>
      </c>
      <c r="E3306" t="inlineStr">
        <is>
          <t>02-12-2025 10:49:00</t>
        </is>
      </c>
      <c r="F3306" t="inlineStr">
        <is>
          <t>mbpr</t>
        </is>
      </c>
      <c r="G3306" t="inlineStr">
        <is>
          <t>No aplica</t>
        </is>
      </c>
      <c r="H3306" t="inlineStr"/>
      <c r="I3306" t="inlineStr">
        <is>
          <t>SQM</t>
        </is>
      </c>
    </row>
    <row r="3307">
      <c r="A3307" t="inlineStr">
        <is>
          <t>L4-13</t>
        </is>
      </c>
      <c r="B3307" t="inlineStr">
        <is>
          <t>Profundidad del agua subterránea bajo el nivel de terreno</t>
        </is>
      </c>
      <c r="C3307" t="n">
        <v>2</v>
      </c>
      <c r="D3307" t="n">
        <v>0.629</v>
      </c>
      <c r="E3307" t="inlineStr">
        <is>
          <t>02-12-2025 10:49:00</t>
        </is>
      </c>
      <c r="F3307" t="inlineStr">
        <is>
          <t>mbnt</t>
        </is>
      </c>
      <c r="G3307" t="inlineStr">
        <is>
          <t>No aplica</t>
        </is>
      </c>
      <c r="H3307" t="inlineStr"/>
      <c r="I3307" t="inlineStr">
        <is>
          <t>SQM</t>
        </is>
      </c>
    </row>
    <row r="3308">
      <c r="A3308" t="inlineStr">
        <is>
          <t>L4-14</t>
        </is>
      </c>
      <c r="B3308" t="inlineStr">
        <is>
          <t>Cota del agua subterránea</t>
        </is>
      </c>
      <c r="C3308" t="n">
        <v>3</v>
      </c>
      <c r="D3308" t="inlineStr">
        <is>
          <t>2299.525</t>
        </is>
      </c>
      <c r="E3308" t="inlineStr">
        <is>
          <t>08-07-2025 11:25:00</t>
        </is>
      </c>
      <c r="F3308" t="inlineStr">
        <is>
          <t>msnm</t>
        </is>
      </c>
      <c r="G3308" t="inlineStr">
        <is>
          <t>No aplica</t>
        </is>
      </c>
      <c r="H3308" t="inlineStr"/>
      <c r="I3308" t="inlineStr">
        <is>
          <t>SQM</t>
        </is>
      </c>
    </row>
    <row r="3309">
      <c r="A3309" t="inlineStr">
        <is>
          <t>L4-14</t>
        </is>
      </c>
      <c r="B3309" t="inlineStr">
        <is>
          <t>Profundidad del agua subterránea bajo el punto de referencia</t>
        </is>
      </c>
      <c r="C3309" t="n">
        <v>1</v>
      </c>
      <c r="D3309" t="inlineStr">
        <is>
          <t>1.703</t>
        </is>
      </c>
      <c r="E3309" t="inlineStr">
        <is>
          <t>08-07-2025 11:25:00</t>
        </is>
      </c>
      <c r="F3309" t="inlineStr">
        <is>
          <t>mbpr</t>
        </is>
      </c>
      <c r="G3309" t="inlineStr">
        <is>
          <t>No aplica</t>
        </is>
      </c>
      <c r="H3309" t="inlineStr"/>
      <c r="I3309" t="inlineStr">
        <is>
          <t>SQM</t>
        </is>
      </c>
    </row>
    <row r="3310">
      <c r="A3310" t="inlineStr">
        <is>
          <t>L4-14</t>
        </is>
      </c>
      <c r="B3310" t="inlineStr">
        <is>
          <t>Profundidad del agua subterránea bajo el nivel de terreno</t>
        </is>
      </c>
      <c r="C3310" t="n">
        <v>2</v>
      </c>
      <c r="D3310" t="n">
        <v>0.724</v>
      </c>
      <c r="E3310" t="inlineStr">
        <is>
          <t>08-07-2025 11:25:00</t>
        </is>
      </c>
      <c r="F3310" t="inlineStr">
        <is>
          <t>mbnt</t>
        </is>
      </c>
      <c r="G3310" t="inlineStr">
        <is>
          <t>No aplica</t>
        </is>
      </c>
      <c r="H3310" t="inlineStr"/>
      <c r="I3310" t="inlineStr">
        <is>
          <t>SQM</t>
        </is>
      </c>
    </row>
    <row r="3311">
      <c r="A3311" t="inlineStr">
        <is>
          <t>L4-14</t>
        </is>
      </c>
      <c r="B3311" t="inlineStr">
        <is>
          <t>Cota del agua subterránea</t>
        </is>
      </c>
      <c r="C3311" t="n">
        <v>3</v>
      </c>
      <c r="D3311" t="inlineStr">
        <is>
          <t>2299.566</t>
        </is>
      </c>
      <c r="E3311" t="inlineStr">
        <is>
          <t>12-08-2025 11:04:00</t>
        </is>
      </c>
      <c r="F3311" t="inlineStr">
        <is>
          <t>msnm</t>
        </is>
      </c>
      <c r="G3311" t="inlineStr">
        <is>
          <t>No aplica</t>
        </is>
      </c>
      <c r="H3311" t="inlineStr"/>
      <c r="I3311" t="inlineStr">
        <is>
          <t>SQM</t>
        </is>
      </c>
    </row>
    <row r="3312">
      <c r="A3312" t="inlineStr">
        <is>
          <t>L4-14</t>
        </is>
      </c>
      <c r="B3312" t="inlineStr">
        <is>
          <t>Profundidad del agua subterránea bajo el punto de referencia</t>
        </is>
      </c>
      <c r="C3312" t="n">
        <v>1</v>
      </c>
      <c r="D3312" t="inlineStr">
        <is>
          <t>1.662</t>
        </is>
      </c>
      <c r="E3312" t="inlineStr">
        <is>
          <t>12-08-2025 11:04:00</t>
        </is>
      </c>
      <c r="F3312" t="inlineStr">
        <is>
          <t>mbpr</t>
        </is>
      </c>
      <c r="G3312" t="inlineStr">
        <is>
          <t>No aplica</t>
        </is>
      </c>
      <c r="H3312" t="inlineStr"/>
      <c r="I3312" t="inlineStr">
        <is>
          <t>SQM</t>
        </is>
      </c>
    </row>
    <row r="3313">
      <c r="A3313" t="inlineStr">
        <is>
          <t>L4-14</t>
        </is>
      </c>
      <c r="B3313" t="inlineStr">
        <is>
          <t>Profundidad del agua subterránea bajo el nivel de terreno</t>
        </is>
      </c>
      <c r="C3313" t="n">
        <v>2</v>
      </c>
      <c r="D3313" t="n">
        <v>0.6830000000000001</v>
      </c>
      <c r="E3313" t="inlineStr">
        <is>
          <t>12-08-2025 11:04:00</t>
        </is>
      </c>
      <c r="F3313" t="inlineStr">
        <is>
          <t>mbnt</t>
        </is>
      </c>
      <c r="G3313" t="inlineStr">
        <is>
          <t>No aplica</t>
        </is>
      </c>
      <c r="H3313" t="inlineStr"/>
      <c r="I3313" t="inlineStr">
        <is>
          <t>SQM</t>
        </is>
      </c>
    </row>
    <row r="3314">
      <c r="A3314" t="inlineStr">
        <is>
          <t>L4-14</t>
        </is>
      </c>
      <c r="B3314" t="inlineStr">
        <is>
          <t>Cota del agua subterránea</t>
        </is>
      </c>
      <c r="C3314" t="n">
        <v>3</v>
      </c>
      <c r="D3314" t="inlineStr">
        <is>
          <t>2299.542</t>
        </is>
      </c>
      <c r="E3314" t="inlineStr">
        <is>
          <t>08-09-2025 12:07:00</t>
        </is>
      </c>
      <c r="F3314" t="inlineStr">
        <is>
          <t>msnm</t>
        </is>
      </c>
      <c r="G3314" t="inlineStr">
        <is>
          <t>No aplica</t>
        </is>
      </c>
      <c r="H3314" t="inlineStr"/>
      <c r="I3314" t="inlineStr">
        <is>
          <t>SQM</t>
        </is>
      </c>
    </row>
    <row r="3315">
      <c r="A3315" t="inlineStr">
        <is>
          <t>L4-14</t>
        </is>
      </c>
      <c r="B3315" t="inlineStr">
        <is>
          <t>Profundidad del agua subterránea bajo el punto de referencia</t>
        </is>
      </c>
      <c r="C3315" t="n">
        <v>1</v>
      </c>
      <c r="D3315" t="inlineStr">
        <is>
          <t>1.686</t>
        </is>
      </c>
      <c r="E3315" t="inlineStr">
        <is>
          <t>08-09-2025 12:07:00</t>
        </is>
      </c>
      <c r="F3315" t="inlineStr">
        <is>
          <t>mbpr</t>
        </is>
      </c>
      <c r="G3315" t="inlineStr">
        <is>
          <t>No aplica</t>
        </is>
      </c>
      <c r="H3315" t="inlineStr"/>
      <c r="I3315" t="inlineStr">
        <is>
          <t>SQM</t>
        </is>
      </c>
    </row>
    <row r="3316">
      <c r="A3316" t="inlineStr">
        <is>
          <t>L4-14</t>
        </is>
      </c>
      <c r="B3316" t="inlineStr">
        <is>
          <t>Profundidad del agua subterránea bajo el nivel de terreno</t>
        </is>
      </c>
      <c r="C3316" t="n">
        <v>2</v>
      </c>
      <c r="D3316" t="n">
        <v>0.707</v>
      </c>
      <c r="E3316" t="inlineStr">
        <is>
          <t>08-09-2025 12:07:00</t>
        </is>
      </c>
      <c r="F3316" t="inlineStr">
        <is>
          <t>mbnt</t>
        </is>
      </c>
      <c r="G3316" t="inlineStr">
        <is>
          <t>No aplica</t>
        </is>
      </c>
      <c r="H3316" t="inlineStr"/>
      <c r="I3316" t="inlineStr">
        <is>
          <t>SQM</t>
        </is>
      </c>
    </row>
    <row r="3317">
      <c r="A3317" t="inlineStr">
        <is>
          <t>L4-14</t>
        </is>
      </c>
      <c r="B3317" t="inlineStr">
        <is>
          <t>Cota del agua subterránea</t>
        </is>
      </c>
      <c r="C3317" t="n">
        <v>3</v>
      </c>
      <c r="D3317" t="inlineStr">
        <is>
          <t>2299.518</t>
        </is>
      </c>
      <c r="E3317" t="inlineStr">
        <is>
          <t>21-10-2025 12:23:00</t>
        </is>
      </c>
      <c r="F3317" t="inlineStr">
        <is>
          <t>msnm</t>
        </is>
      </c>
      <c r="G3317" t="inlineStr">
        <is>
          <t>No aplica</t>
        </is>
      </c>
      <c r="H3317" t="inlineStr"/>
      <c r="I3317" t="inlineStr">
        <is>
          <t>SQM</t>
        </is>
      </c>
    </row>
    <row r="3318">
      <c r="A3318" t="inlineStr">
        <is>
          <t>L4-14</t>
        </is>
      </c>
      <c r="B3318" t="inlineStr">
        <is>
          <t>Profundidad del agua subterránea bajo el punto de referencia</t>
        </is>
      </c>
      <c r="C3318" t="n">
        <v>1</v>
      </c>
      <c r="D3318" t="inlineStr">
        <is>
          <t>1.710</t>
        </is>
      </c>
      <c r="E3318" t="inlineStr">
        <is>
          <t>21-10-2025 12:23:00</t>
        </is>
      </c>
      <c r="F3318" t="inlineStr">
        <is>
          <t>mbpr</t>
        </is>
      </c>
      <c r="G3318" t="inlineStr">
        <is>
          <t>No aplica</t>
        </is>
      </c>
      <c r="H3318" t="inlineStr"/>
      <c r="I3318" t="inlineStr">
        <is>
          <t>SQM</t>
        </is>
      </c>
    </row>
    <row r="3319">
      <c r="A3319" t="inlineStr">
        <is>
          <t>L4-14</t>
        </is>
      </c>
      <c r="B3319" t="inlineStr">
        <is>
          <t>Profundidad del agua subterránea bajo el nivel de terreno</t>
        </is>
      </c>
      <c r="C3319" t="n">
        <v>2</v>
      </c>
      <c r="D3319" t="n">
        <v>0.731</v>
      </c>
      <c r="E3319" t="inlineStr">
        <is>
          <t>21-10-2025 12:23:00</t>
        </is>
      </c>
      <c r="F3319" t="inlineStr">
        <is>
          <t>mbnt</t>
        </is>
      </c>
      <c r="G3319" t="inlineStr">
        <is>
          <t>No aplica</t>
        </is>
      </c>
      <c r="H3319" t="inlineStr"/>
      <c r="I3319" t="inlineStr">
        <is>
          <t>SQM</t>
        </is>
      </c>
    </row>
    <row r="3320">
      <c r="A3320" t="inlineStr">
        <is>
          <t>L4-14</t>
        </is>
      </c>
      <c r="B3320" t="inlineStr">
        <is>
          <t>Cota del agua subterránea</t>
        </is>
      </c>
      <c r="C3320" t="n">
        <v>3</v>
      </c>
      <c r="D3320" t="inlineStr">
        <is>
          <t>2299.503</t>
        </is>
      </c>
      <c r="E3320" t="inlineStr">
        <is>
          <t>04-11-2025 10:42:00</t>
        </is>
      </c>
      <c r="F3320" t="inlineStr">
        <is>
          <t>msnm</t>
        </is>
      </c>
      <c r="G3320" t="inlineStr">
        <is>
          <t>No aplica</t>
        </is>
      </c>
      <c r="H3320" t="inlineStr"/>
      <c r="I3320" t="inlineStr">
        <is>
          <t>SQM</t>
        </is>
      </c>
    </row>
    <row r="3321">
      <c r="A3321" t="inlineStr">
        <is>
          <t>L4-14</t>
        </is>
      </c>
      <c r="B3321" t="inlineStr">
        <is>
          <t>Profundidad del agua subterránea bajo el punto de referencia</t>
        </is>
      </c>
      <c r="C3321" t="n">
        <v>1</v>
      </c>
      <c r="D3321" t="inlineStr">
        <is>
          <t>1.725</t>
        </is>
      </c>
      <c r="E3321" t="inlineStr">
        <is>
          <t>04-11-2025 10:42:00</t>
        </is>
      </c>
      <c r="F3321" t="inlineStr">
        <is>
          <t>mbpr</t>
        </is>
      </c>
      <c r="G3321" t="inlineStr">
        <is>
          <t>No aplica</t>
        </is>
      </c>
      <c r="H3321" t="inlineStr"/>
      <c r="I3321" t="inlineStr">
        <is>
          <t>SQM</t>
        </is>
      </c>
    </row>
    <row r="3322">
      <c r="A3322" t="inlineStr">
        <is>
          <t>L4-14</t>
        </is>
      </c>
      <c r="B3322" t="inlineStr">
        <is>
          <t>Profundidad del agua subterránea bajo el nivel de terreno</t>
        </is>
      </c>
      <c r="C3322" t="n">
        <v>2</v>
      </c>
      <c r="D3322" t="n">
        <v>0.746</v>
      </c>
      <c r="E3322" t="inlineStr">
        <is>
          <t>04-11-2025 10:42:00</t>
        </is>
      </c>
      <c r="F3322" t="inlineStr">
        <is>
          <t>mbnt</t>
        </is>
      </c>
      <c r="G3322" t="inlineStr">
        <is>
          <t>No aplica</t>
        </is>
      </c>
      <c r="H3322" t="inlineStr"/>
      <c r="I3322" t="inlineStr">
        <is>
          <t>SQM</t>
        </is>
      </c>
    </row>
    <row r="3323">
      <c r="A3323" t="inlineStr">
        <is>
          <t>L4-14</t>
        </is>
      </c>
      <c r="B3323" t="inlineStr">
        <is>
          <t>Cota del agua subterránea</t>
        </is>
      </c>
      <c r="C3323" t="n">
        <v>3</v>
      </c>
      <c r="D3323" t="inlineStr">
        <is>
          <t>2299.485</t>
        </is>
      </c>
      <c r="E3323" t="inlineStr">
        <is>
          <t>02-12-2025 10:45:00</t>
        </is>
      </c>
      <c r="F3323" t="inlineStr">
        <is>
          <t>msnm</t>
        </is>
      </c>
      <c r="G3323" t="inlineStr">
        <is>
          <t>No aplica</t>
        </is>
      </c>
      <c r="H3323" t="inlineStr"/>
      <c r="I3323" t="inlineStr">
        <is>
          <t>SQM</t>
        </is>
      </c>
    </row>
    <row r="3324">
      <c r="A3324" t="inlineStr">
        <is>
          <t>L4-14</t>
        </is>
      </c>
      <c r="B3324" t="inlineStr">
        <is>
          <t>Profundidad del agua subterránea bajo el punto de referencia</t>
        </is>
      </c>
      <c r="C3324" t="n">
        <v>1</v>
      </c>
      <c r="D3324" t="inlineStr">
        <is>
          <t>1.743</t>
        </is>
      </c>
      <c r="E3324" t="inlineStr">
        <is>
          <t>02-12-2025 10:45:00</t>
        </is>
      </c>
      <c r="F3324" t="inlineStr">
        <is>
          <t>mbpr</t>
        </is>
      </c>
      <c r="G3324" t="inlineStr">
        <is>
          <t>No aplica</t>
        </is>
      </c>
      <c r="H3324" t="inlineStr"/>
      <c r="I3324" t="inlineStr">
        <is>
          <t>SQM</t>
        </is>
      </c>
    </row>
    <row r="3325">
      <c r="A3325" t="inlineStr">
        <is>
          <t>L4-14</t>
        </is>
      </c>
      <c r="B3325" t="inlineStr">
        <is>
          <t>Profundidad del agua subterránea bajo el nivel de terreno</t>
        </is>
      </c>
      <c r="C3325" t="n">
        <v>2</v>
      </c>
      <c r="D3325" t="n">
        <v>0.764</v>
      </c>
      <c r="E3325" t="inlineStr">
        <is>
          <t>02-12-2025 10:45:00</t>
        </is>
      </c>
      <c r="F3325" t="inlineStr">
        <is>
          <t>mbnt</t>
        </is>
      </c>
      <c r="G3325" t="inlineStr">
        <is>
          <t>No aplica</t>
        </is>
      </c>
      <c r="H3325" t="inlineStr"/>
      <c r="I3325" t="inlineStr">
        <is>
          <t>SQM</t>
        </is>
      </c>
    </row>
    <row r="3326">
      <c r="A3326" t="inlineStr">
        <is>
          <t>L4-15</t>
        </is>
      </c>
      <c r="B3326" t="inlineStr">
        <is>
          <t>Cota del agua subterránea</t>
        </is>
      </c>
      <c r="C3326" t="n">
        <v>3</v>
      </c>
      <c r="D3326" t="inlineStr">
        <is>
          <t>2299.213</t>
        </is>
      </c>
      <c r="E3326" t="inlineStr">
        <is>
          <t>19-07-2025 11:29:00</t>
        </is>
      </c>
      <c r="F3326" t="inlineStr">
        <is>
          <t>msnm</t>
        </is>
      </c>
      <c r="G3326" t="inlineStr">
        <is>
          <t>No aplica</t>
        </is>
      </c>
      <c r="H3326" t="inlineStr"/>
      <c r="I3326" t="inlineStr">
        <is>
          <t>SQM</t>
        </is>
      </c>
    </row>
    <row r="3327">
      <c r="A3327" t="inlineStr">
        <is>
          <t>L4-15</t>
        </is>
      </c>
      <c r="B3327" t="inlineStr">
        <is>
          <t>Profundidad del agua subterránea bajo el punto de referencia</t>
        </is>
      </c>
      <c r="C3327" t="n">
        <v>1</v>
      </c>
      <c r="D3327" t="inlineStr">
        <is>
          <t>1.802</t>
        </is>
      </c>
      <c r="E3327" t="inlineStr">
        <is>
          <t>19-07-2025 11:29:00</t>
        </is>
      </c>
      <c r="F3327" t="inlineStr">
        <is>
          <t>mbpr</t>
        </is>
      </c>
      <c r="G3327" t="inlineStr">
        <is>
          <t>No aplica</t>
        </is>
      </c>
      <c r="H3327" t="inlineStr"/>
      <c r="I3327" t="inlineStr">
        <is>
          <t>SQM</t>
        </is>
      </c>
    </row>
    <row r="3328">
      <c r="A3328" t="inlineStr">
        <is>
          <t>L4-15</t>
        </is>
      </c>
      <c r="B3328" t="inlineStr">
        <is>
          <t>Profundidad del agua subterránea bajo el nivel de terreno</t>
        </is>
      </c>
      <c r="C3328" t="n">
        <v>2</v>
      </c>
      <c r="D3328" t="n">
        <v>0.857</v>
      </c>
      <c r="E3328" t="inlineStr">
        <is>
          <t>19-07-2025 11:29:00</t>
        </is>
      </c>
      <c r="F3328" t="inlineStr">
        <is>
          <t>mbnt</t>
        </is>
      </c>
      <c r="G3328" t="inlineStr">
        <is>
          <t>No aplica</t>
        </is>
      </c>
      <c r="H3328" t="inlineStr"/>
      <c r="I3328" t="inlineStr">
        <is>
          <t>SQM</t>
        </is>
      </c>
    </row>
    <row r="3329">
      <c r="A3329" t="inlineStr">
        <is>
          <t>L4-15</t>
        </is>
      </c>
      <c r="B3329" t="inlineStr">
        <is>
          <t>Cota del agua subterránea</t>
        </is>
      </c>
      <c r="C3329" t="n">
        <v>3</v>
      </c>
      <c r="D3329" t="inlineStr">
        <is>
          <t>2299.231</t>
        </is>
      </c>
      <c r="E3329" t="inlineStr">
        <is>
          <t>15-08-2025 12:00:00</t>
        </is>
      </c>
      <c r="F3329" t="inlineStr">
        <is>
          <t>msnm</t>
        </is>
      </c>
      <c r="G3329" t="inlineStr">
        <is>
          <t>No aplica</t>
        </is>
      </c>
      <c r="H3329" t="inlineStr"/>
      <c r="I3329" t="inlineStr">
        <is>
          <t>SQM</t>
        </is>
      </c>
    </row>
    <row r="3330">
      <c r="A3330" t="inlineStr">
        <is>
          <t>L4-15</t>
        </is>
      </c>
      <c r="B3330" t="inlineStr">
        <is>
          <t>Profundidad del agua subterránea bajo el punto de referencia</t>
        </is>
      </c>
      <c r="C3330" t="n">
        <v>1</v>
      </c>
      <c r="D3330" t="inlineStr">
        <is>
          <t>1.784</t>
        </is>
      </c>
      <c r="E3330" t="inlineStr">
        <is>
          <t>15-08-2025 12:00:00</t>
        </is>
      </c>
      <c r="F3330" t="inlineStr">
        <is>
          <t>mbpr</t>
        </is>
      </c>
      <c r="G3330" t="inlineStr">
        <is>
          <t>No aplica</t>
        </is>
      </c>
      <c r="H3330" t="inlineStr"/>
      <c r="I3330" t="inlineStr">
        <is>
          <t>SQM</t>
        </is>
      </c>
    </row>
    <row r="3331">
      <c r="A3331" t="inlineStr">
        <is>
          <t>L4-15</t>
        </is>
      </c>
      <c r="B3331" t="inlineStr">
        <is>
          <t>Profundidad del agua subterránea bajo el nivel de terreno</t>
        </is>
      </c>
      <c r="C3331" t="n">
        <v>2</v>
      </c>
      <c r="D3331" t="n">
        <v>0.839</v>
      </c>
      <c r="E3331" t="inlineStr">
        <is>
          <t>15-08-2025 12:00:00</t>
        </is>
      </c>
      <c r="F3331" t="inlineStr">
        <is>
          <t>mbnt</t>
        </is>
      </c>
      <c r="G3331" t="inlineStr">
        <is>
          <t>No aplica</t>
        </is>
      </c>
      <c r="H3331" t="inlineStr"/>
      <c r="I3331" t="inlineStr">
        <is>
          <t>SQM</t>
        </is>
      </c>
    </row>
    <row r="3332">
      <c r="A3332" t="inlineStr">
        <is>
          <t>L4-15</t>
        </is>
      </c>
      <c r="B3332" t="inlineStr">
        <is>
          <t>Cota del agua subterránea</t>
        </is>
      </c>
      <c r="C3332" t="n">
        <v>3</v>
      </c>
      <c r="D3332" t="inlineStr">
        <is>
          <t>2299.213</t>
        </is>
      </c>
      <c r="E3332" t="inlineStr">
        <is>
          <t>22-09-2025 11:04:00</t>
        </is>
      </c>
      <c r="F3332" t="inlineStr">
        <is>
          <t>msnm</t>
        </is>
      </c>
      <c r="G3332" t="inlineStr">
        <is>
          <t>No aplica</t>
        </is>
      </c>
      <c r="H3332" t="inlineStr"/>
      <c r="I3332" t="inlineStr">
        <is>
          <t>SQM</t>
        </is>
      </c>
    </row>
    <row r="3333">
      <c r="A3333" t="inlineStr">
        <is>
          <t>L4-15</t>
        </is>
      </c>
      <c r="B3333" t="inlineStr">
        <is>
          <t>Profundidad del agua subterránea bajo el punto de referencia</t>
        </is>
      </c>
      <c r="C3333" t="n">
        <v>1</v>
      </c>
      <c r="D3333" t="inlineStr">
        <is>
          <t>1.802</t>
        </is>
      </c>
      <c r="E3333" t="inlineStr">
        <is>
          <t>22-09-2025 11:04:00</t>
        </is>
      </c>
      <c r="F3333" t="inlineStr">
        <is>
          <t>mbpr</t>
        </is>
      </c>
      <c r="G3333" t="inlineStr">
        <is>
          <t>No aplica</t>
        </is>
      </c>
      <c r="H3333" t="inlineStr"/>
      <c r="I3333" t="inlineStr">
        <is>
          <t>SQM</t>
        </is>
      </c>
    </row>
    <row r="3334">
      <c r="A3334" t="inlineStr">
        <is>
          <t>L4-15</t>
        </is>
      </c>
      <c r="B3334" t="inlineStr">
        <is>
          <t>Profundidad del agua subterránea bajo el nivel de terreno</t>
        </is>
      </c>
      <c r="C3334" t="n">
        <v>2</v>
      </c>
      <c r="D3334" t="n">
        <v>0.857</v>
      </c>
      <c r="E3334" t="inlineStr">
        <is>
          <t>22-09-2025 11:04:00</t>
        </is>
      </c>
      <c r="F3334" t="inlineStr">
        <is>
          <t>mbnt</t>
        </is>
      </c>
      <c r="G3334" t="inlineStr">
        <is>
          <t>No aplica</t>
        </is>
      </c>
      <c r="H3334" t="inlineStr"/>
      <c r="I3334" t="inlineStr">
        <is>
          <t>SQM</t>
        </is>
      </c>
    </row>
    <row r="3335">
      <c r="A3335" t="inlineStr">
        <is>
          <t>L4-15</t>
        </is>
      </c>
      <c r="B3335" t="inlineStr">
        <is>
          <t>Cota del agua subterránea</t>
        </is>
      </c>
      <c r="C3335" t="n">
        <v>3</v>
      </c>
      <c r="D3335" t="inlineStr">
        <is>
          <t>2299.206</t>
        </is>
      </c>
      <c r="E3335" t="inlineStr">
        <is>
          <t>15-10-2025 16:32:00</t>
        </is>
      </c>
      <c r="F3335" t="inlineStr">
        <is>
          <t>msnm</t>
        </is>
      </c>
      <c r="G3335" t="inlineStr">
        <is>
          <t>No aplica</t>
        </is>
      </c>
      <c r="H3335" t="inlineStr"/>
      <c r="I3335" t="inlineStr">
        <is>
          <t>SQM</t>
        </is>
      </c>
    </row>
    <row r="3336">
      <c r="A3336" t="inlineStr">
        <is>
          <t>L4-15</t>
        </is>
      </c>
      <c r="B3336" t="inlineStr">
        <is>
          <t>Profundidad del agua subterránea bajo el punto de referencia</t>
        </is>
      </c>
      <c r="C3336" t="n">
        <v>1</v>
      </c>
      <c r="D3336" t="inlineStr">
        <is>
          <t>1.809</t>
        </is>
      </c>
      <c r="E3336" t="inlineStr">
        <is>
          <t>15-10-2025 16:32:00</t>
        </is>
      </c>
      <c r="F3336" t="inlineStr">
        <is>
          <t>mbpr</t>
        </is>
      </c>
      <c r="G3336" t="inlineStr">
        <is>
          <t>No aplica</t>
        </is>
      </c>
      <c r="H3336" t="inlineStr"/>
      <c r="I3336" t="inlineStr">
        <is>
          <t>SQM</t>
        </is>
      </c>
    </row>
    <row r="3337">
      <c r="A3337" t="inlineStr">
        <is>
          <t>L4-15</t>
        </is>
      </c>
      <c r="B3337" t="inlineStr">
        <is>
          <t>Profundidad del agua subterránea bajo el nivel de terreno</t>
        </is>
      </c>
      <c r="C3337" t="n">
        <v>2</v>
      </c>
      <c r="D3337" t="n">
        <v>0.864</v>
      </c>
      <c r="E3337" t="inlineStr">
        <is>
          <t>15-10-2025 16:32:00</t>
        </is>
      </c>
      <c r="F3337" t="inlineStr">
        <is>
          <t>mbnt</t>
        </is>
      </c>
      <c r="G3337" t="inlineStr">
        <is>
          <t>No aplica</t>
        </is>
      </c>
      <c r="H3337" t="inlineStr"/>
      <c r="I3337" t="inlineStr">
        <is>
          <t>SQM</t>
        </is>
      </c>
    </row>
    <row r="3338">
      <c r="A3338" t="inlineStr">
        <is>
          <t>L4-15</t>
        </is>
      </c>
      <c r="B3338" t="inlineStr">
        <is>
          <t>Cota del agua subterránea</t>
        </is>
      </c>
      <c r="C3338" t="n">
        <v>3</v>
      </c>
      <c r="D3338" t="inlineStr">
        <is>
          <t>2299.191</t>
        </is>
      </c>
      <c r="E3338" t="inlineStr">
        <is>
          <t>17-11-2025 14:40:00</t>
        </is>
      </c>
      <c r="F3338" t="inlineStr">
        <is>
          <t>msnm</t>
        </is>
      </c>
      <c r="G3338" t="inlineStr">
        <is>
          <t>No aplica</t>
        </is>
      </c>
      <c r="H3338" t="inlineStr"/>
      <c r="I3338" t="inlineStr">
        <is>
          <t>SQM</t>
        </is>
      </c>
    </row>
    <row r="3339">
      <c r="A3339" t="inlineStr">
        <is>
          <t>L4-15</t>
        </is>
      </c>
      <c r="B3339" t="inlineStr">
        <is>
          <t>Profundidad del agua subterránea bajo el punto de referencia</t>
        </is>
      </c>
      <c r="C3339" t="n">
        <v>1</v>
      </c>
      <c r="D3339" t="inlineStr">
        <is>
          <t>1.824</t>
        </is>
      </c>
      <c r="E3339" t="inlineStr">
        <is>
          <t>17-11-2025 14:40:00</t>
        </is>
      </c>
      <c r="F3339" t="inlineStr">
        <is>
          <t>mbpr</t>
        </is>
      </c>
      <c r="G3339" t="inlineStr">
        <is>
          <t>No aplica</t>
        </is>
      </c>
      <c r="H3339" t="inlineStr"/>
      <c r="I3339" t="inlineStr">
        <is>
          <t>SQM</t>
        </is>
      </c>
    </row>
    <row r="3340">
      <c r="A3340" t="inlineStr">
        <is>
          <t>L4-15</t>
        </is>
      </c>
      <c r="B3340" t="inlineStr">
        <is>
          <t>Profundidad del agua subterránea bajo el nivel de terreno</t>
        </is>
      </c>
      <c r="C3340" t="n">
        <v>2</v>
      </c>
      <c r="D3340" t="n">
        <v>0.879</v>
      </c>
      <c r="E3340" t="inlineStr">
        <is>
          <t>17-11-2025 14:40:00</t>
        </is>
      </c>
      <c r="F3340" t="inlineStr">
        <is>
          <t>mbnt</t>
        </is>
      </c>
      <c r="G3340" t="inlineStr">
        <is>
          <t>No aplica</t>
        </is>
      </c>
      <c r="H3340" t="inlineStr"/>
      <c r="I3340" t="inlineStr">
        <is>
          <t>SQM</t>
        </is>
      </c>
    </row>
    <row r="3341">
      <c r="A3341" t="inlineStr">
        <is>
          <t>L4-15</t>
        </is>
      </c>
      <c r="B3341" t="inlineStr">
        <is>
          <t>Cota del agua subterránea</t>
        </is>
      </c>
      <c r="C3341" t="n">
        <v>3</v>
      </c>
      <c r="D3341" t="inlineStr">
        <is>
          <t>2299.178</t>
        </is>
      </c>
      <c r="E3341" t="inlineStr">
        <is>
          <t>09-12-2025 10:41:00</t>
        </is>
      </c>
      <c r="F3341" t="inlineStr">
        <is>
          <t>msnm</t>
        </is>
      </c>
      <c r="G3341" t="inlineStr">
        <is>
          <t>No aplica</t>
        </is>
      </c>
      <c r="H3341" t="inlineStr"/>
      <c r="I3341" t="inlineStr">
        <is>
          <t>SQM</t>
        </is>
      </c>
    </row>
    <row r="3342">
      <c r="A3342" t="inlineStr">
        <is>
          <t>L4-15</t>
        </is>
      </c>
      <c r="B3342" t="inlineStr">
        <is>
          <t>Profundidad del agua subterránea bajo el punto de referencia</t>
        </is>
      </c>
      <c r="C3342" t="n">
        <v>1</v>
      </c>
      <c r="D3342" t="inlineStr">
        <is>
          <t>1.837</t>
        </is>
      </c>
      <c r="E3342" t="inlineStr">
        <is>
          <t>09-12-2025 10:41:00</t>
        </is>
      </c>
      <c r="F3342" t="inlineStr">
        <is>
          <t>mbpr</t>
        </is>
      </c>
      <c r="G3342" t="inlineStr">
        <is>
          <t>No aplica</t>
        </is>
      </c>
      <c r="H3342" t="inlineStr"/>
      <c r="I3342" t="inlineStr">
        <is>
          <t>SQM</t>
        </is>
      </c>
    </row>
    <row r="3343">
      <c r="A3343" t="inlineStr">
        <is>
          <t>L4-15</t>
        </is>
      </c>
      <c r="B3343" t="inlineStr">
        <is>
          <t>Profundidad del agua subterránea bajo el nivel de terreno</t>
        </is>
      </c>
      <c r="C3343" t="n">
        <v>2</v>
      </c>
      <c r="D3343" t="n">
        <v>0.892</v>
      </c>
      <c r="E3343" t="inlineStr">
        <is>
          <t>09-12-2025 10:41:00</t>
        </is>
      </c>
      <c r="F3343" t="inlineStr">
        <is>
          <t>mbnt</t>
        </is>
      </c>
      <c r="G3343" t="inlineStr">
        <is>
          <t>No aplica</t>
        </is>
      </c>
      <c r="H3343" t="inlineStr"/>
      <c r="I3343" t="inlineStr">
        <is>
          <t>SQM</t>
        </is>
      </c>
    </row>
    <row r="3344">
      <c r="A3344" t="inlineStr">
        <is>
          <t>L4-16</t>
        </is>
      </c>
      <c r="B3344" t="inlineStr">
        <is>
          <t>Cota del agua subterránea</t>
        </is>
      </c>
      <c r="C3344" t="n">
        <v>3</v>
      </c>
      <c r="D3344" t="inlineStr">
        <is>
          <t>2298.505</t>
        </is>
      </c>
      <c r="E3344" t="inlineStr">
        <is>
          <t>19-07-2025 10:54:00</t>
        </is>
      </c>
      <c r="F3344" t="inlineStr">
        <is>
          <t>msnm</t>
        </is>
      </c>
      <c r="G3344" t="inlineStr">
        <is>
          <t>No aplica</t>
        </is>
      </c>
      <c r="H3344" t="inlineStr"/>
      <c r="I3344" t="inlineStr">
        <is>
          <t>SQM</t>
        </is>
      </c>
    </row>
    <row r="3345">
      <c r="A3345" t="inlineStr">
        <is>
          <t>L4-16</t>
        </is>
      </c>
      <c r="B3345" t="inlineStr">
        <is>
          <t>Profundidad del agua subterránea bajo el punto de referencia</t>
        </is>
      </c>
      <c r="C3345" t="n">
        <v>1</v>
      </c>
      <c r="D3345" t="inlineStr">
        <is>
          <t>2.850</t>
        </is>
      </c>
      <c r="E3345" t="inlineStr">
        <is>
          <t>19-07-2025 10:54:00</t>
        </is>
      </c>
      <c r="F3345" t="inlineStr">
        <is>
          <t>mbpr</t>
        </is>
      </c>
      <c r="G3345" t="inlineStr">
        <is>
          <t>No aplica</t>
        </is>
      </c>
      <c r="H3345" t="inlineStr"/>
      <c r="I3345" t="inlineStr">
        <is>
          <t>SQM</t>
        </is>
      </c>
    </row>
    <row r="3346">
      <c r="A3346" t="inlineStr">
        <is>
          <t>L4-16</t>
        </is>
      </c>
      <c r="B3346" t="inlineStr">
        <is>
          <t>Profundidad del agua subterránea bajo el nivel de terreno</t>
        </is>
      </c>
      <c r="C3346" t="n">
        <v>2</v>
      </c>
      <c r="D3346" t="n">
        <v>1.961</v>
      </c>
      <c r="E3346" t="inlineStr">
        <is>
          <t>19-07-2025 10:54:00</t>
        </is>
      </c>
      <c r="F3346" t="inlineStr">
        <is>
          <t>mbnt</t>
        </is>
      </c>
      <c r="G3346" t="inlineStr">
        <is>
          <t>No aplica</t>
        </is>
      </c>
      <c r="H3346" t="inlineStr"/>
      <c r="I3346" t="inlineStr">
        <is>
          <t>SQM</t>
        </is>
      </c>
    </row>
    <row r="3347">
      <c r="A3347" t="inlineStr">
        <is>
          <t>L4-16</t>
        </is>
      </c>
      <c r="B3347" t="inlineStr">
        <is>
          <t>Cota del agua subterránea</t>
        </is>
      </c>
      <c r="C3347" t="n">
        <v>3</v>
      </c>
      <c r="D3347" t="inlineStr">
        <is>
          <t>2298.499</t>
        </is>
      </c>
      <c r="E3347" t="inlineStr">
        <is>
          <t>15-08-2025 11:49:00</t>
        </is>
      </c>
      <c r="F3347" t="inlineStr">
        <is>
          <t>msnm</t>
        </is>
      </c>
      <c r="G3347" t="inlineStr">
        <is>
          <t>No aplica</t>
        </is>
      </c>
      <c r="H3347" t="inlineStr"/>
      <c r="I3347" t="inlineStr">
        <is>
          <t>SQM</t>
        </is>
      </c>
    </row>
    <row r="3348">
      <c r="A3348" t="inlineStr">
        <is>
          <t>L4-16</t>
        </is>
      </c>
      <c r="B3348" t="inlineStr">
        <is>
          <t>Profundidad del agua subterránea bajo el punto de referencia</t>
        </is>
      </c>
      <c r="C3348" t="n">
        <v>1</v>
      </c>
      <c r="D3348" t="inlineStr">
        <is>
          <t>2.856</t>
        </is>
      </c>
      <c r="E3348" t="inlineStr">
        <is>
          <t>15-08-2025 11:49:00</t>
        </is>
      </c>
      <c r="F3348" t="inlineStr">
        <is>
          <t>mbpr</t>
        </is>
      </c>
      <c r="G3348" t="inlineStr">
        <is>
          <t>No aplica</t>
        </is>
      </c>
      <c r="H3348" t="inlineStr"/>
      <c r="I3348" t="inlineStr">
        <is>
          <t>SQM</t>
        </is>
      </c>
    </row>
    <row r="3349">
      <c r="A3349" t="inlineStr">
        <is>
          <t>L4-16</t>
        </is>
      </c>
      <c r="B3349" t="inlineStr">
        <is>
          <t>Profundidad del agua subterránea bajo el nivel de terreno</t>
        </is>
      </c>
      <c r="C3349" t="n">
        <v>2</v>
      </c>
      <c r="D3349" t="n">
        <v>1.967</v>
      </c>
      <c r="E3349" t="inlineStr">
        <is>
          <t>15-08-2025 11:49:00</t>
        </is>
      </c>
      <c r="F3349" t="inlineStr">
        <is>
          <t>mbnt</t>
        </is>
      </c>
      <c r="G3349" t="inlineStr">
        <is>
          <t>No aplica</t>
        </is>
      </c>
      <c r="H3349" t="inlineStr"/>
      <c r="I3349" t="inlineStr">
        <is>
          <t>SQM</t>
        </is>
      </c>
    </row>
    <row r="3350">
      <c r="A3350" t="inlineStr">
        <is>
          <t>L4-16</t>
        </is>
      </c>
      <c r="B3350" t="inlineStr">
        <is>
          <t>Cota del agua subterránea</t>
        </is>
      </c>
      <c r="C3350" t="n">
        <v>3</v>
      </c>
      <c r="D3350" t="inlineStr">
        <is>
          <t>2298.489</t>
        </is>
      </c>
      <c r="E3350" t="inlineStr">
        <is>
          <t>22-09-2025 10:54:00</t>
        </is>
      </c>
      <c r="F3350" t="inlineStr">
        <is>
          <t>msnm</t>
        </is>
      </c>
      <c r="G3350" t="inlineStr">
        <is>
          <t>No aplica</t>
        </is>
      </c>
      <c r="H3350" t="inlineStr"/>
      <c r="I3350" t="inlineStr">
        <is>
          <t>SQM</t>
        </is>
      </c>
    </row>
    <row r="3351">
      <c r="A3351" t="inlineStr">
        <is>
          <t>L4-16</t>
        </is>
      </c>
      <c r="B3351" t="inlineStr">
        <is>
          <t>Profundidad del agua subterránea bajo el punto de referencia</t>
        </is>
      </c>
      <c r="C3351" t="n">
        <v>1</v>
      </c>
      <c r="D3351" t="inlineStr">
        <is>
          <t>2.866</t>
        </is>
      </c>
      <c r="E3351" t="inlineStr">
        <is>
          <t>22-09-2025 10:54:00</t>
        </is>
      </c>
      <c r="F3351" t="inlineStr">
        <is>
          <t>mbpr</t>
        </is>
      </c>
      <c r="G3351" t="inlineStr">
        <is>
          <t>No aplica</t>
        </is>
      </c>
      <c r="H3351" t="inlineStr"/>
      <c r="I3351" t="inlineStr">
        <is>
          <t>SQM</t>
        </is>
      </c>
    </row>
    <row r="3352">
      <c r="A3352" t="inlineStr">
        <is>
          <t>L4-16</t>
        </is>
      </c>
      <c r="B3352" t="inlineStr">
        <is>
          <t>Profundidad del agua subterránea bajo el nivel de terreno</t>
        </is>
      </c>
      <c r="C3352" t="n">
        <v>2</v>
      </c>
      <c r="D3352" t="n">
        <v>1.977</v>
      </c>
      <c r="E3352" t="inlineStr">
        <is>
          <t>22-09-2025 10:54:00</t>
        </is>
      </c>
      <c r="F3352" t="inlineStr">
        <is>
          <t>mbnt</t>
        </is>
      </c>
      <c r="G3352" t="inlineStr">
        <is>
          <t>No aplica</t>
        </is>
      </c>
      <c r="H3352" t="inlineStr"/>
      <c r="I3352" t="inlineStr">
        <is>
          <t>SQM</t>
        </is>
      </c>
    </row>
    <row r="3353">
      <c r="A3353" t="inlineStr">
        <is>
          <t>L4-16</t>
        </is>
      </c>
      <c r="B3353" t="inlineStr">
        <is>
          <t>Cota del agua subterránea</t>
        </is>
      </c>
      <c r="C3353" t="n">
        <v>3</v>
      </c>
      <c r="D3353" t="inlineStr">
        <is>
          <t>2298.487</t>
        </is>
      </c>
      <c r="E3353" t="inlineStr">
        <is>
          <t>15-10-2025 16:15:00</t>
        </is>
      </c>
      <c r="F3353" t="inlineStr">
        <is>
          <t>msnm</t>
        </is>
      </c>
      <c r="G3353" t="inlineStr">
        <is>
          <t>No aplica</t>
        </is>
      </c>
      <c r="H3353" t="inlineStr"/>
      <c r="I3353" t="inlineStr">
        <is>
          <t>SQM</t>
        </is>
      </c>
    </row>
    <row r="3354">
      <c r="A3354" t="inlineStr">
        <is>
          <t>L4-16</t>
        </is>
      </c>
      <c r="B3354" t="inlineStr">
        <is>
          <t>Profundidad del agua subterránea bajo el punto de referencia</t>
        </is>
      </c>
      <c r="C3354" t="n">
        <v>1</v>
      </c>
      <c r="D3354" t="inlineStr">
        <is>
          <t>2.868</t>
        </is>
      </c>
      <c r="E3354" t="inlineStr">
        <is>
          <t>15-10-2025 16:15:00</t>
        </is>
      </c>
      <c r="F3354" t="inlineStr">
        <is>
          <t>mbpr</t>
        </is>
      </c>
      <c r="G3354" t="inlineStr">
        <is>
          <t>No aplica</t>
        </is>
      </c>
      <c r="H3354" t="inlineStr"/>
      <c r="I3354" t="inlineStr">
        <is>
          <t>SQM</t>
        </is>
      </c>
    </row>
    <row r="3355">
      <c r="A3355" t="inlineStr">
        <is>
          <t>L4-16</t>
        </is>
      </c>
      <c r="B3355" t="inlineStr">
        <is>
          <t>Profundidad del agua subterránea bajo el nivel de terreno</t>
        </is>
      </c>
      <c r="C3355" t="n">
        <v>2</v>
      </c>
      <c r="D3355" t="n">
        <v>1.979</v>
      </c>
      <c r="E3355" t="inlineStr">
        <is>
          <t>15-10-2025 16:15:00</t>
        </is>
      </c>
      <c r="F3355" t="inlineStr">
        <is>
          <t>mbnt</t>
        </is>
      </c>
      <c r="G3355" t="inlineStr">
        <is>
          <t>No aplica</t>
        </is>
      </c>
      <c r="H3355" t="inlineStr"/>
      <c r="I3355" t="inlineStr">
        <is>
          <t>SQM</t>
        </is>
      </c>
    </row>
    <row r="3356">
      <c r="A3356" t="inlineStr">
        <is>
          <t>L4-16</t>
        </is>
      </c>
      <c r="B3356" t="inlineStr">
        <is>
          <t>Cota del agua subterránea</t>
        </is>
      </c>
      <c r="C3356" t="n">
        <v>3</v>
      </c>
      <c r="D3356" t="inlineStr">
        <is>
          <t>2298.478</t>
        </is>
      </c>
      <c r="E3356" t="inlineStr">
        <is>
          <t>17-11-2025 14:52:00</t>
        </is>
      </c>
      <c r="F3356" t="inlineStr">
        <is>
          <t>msnm</t>
        </is>
      </c>
      <c r="G3356" t="inlineStr">
        <is>
          <t>No aplica</t>
        </is>
      </c>
      <c r="H3356" t="inlineStr"/>
      <c r="I3356" t="inlineStr">
        <is>
          <t>SQM</t>
        </is>
      </c>
    </row>
    <row r="3357">
      <c r="A3357" t="inlineStr">
        <is>
          <t>L4-16</t>
        </is>
      </c>
      <c r="B3357" t="inlineStr">
        <is>
          <t>Profundidad del agua subterránea bajo el punto de referencia</t>
        </is>
      </c>
      <c r="C3357" t="n">
        <v>1</v>
      </c>
      <c r="D3357" t="inlineStr">
        <is>
          <t>2.877</t>
        </is>
      </c>
      <c r="E3357" t="inlineStr">
        <is>
          <t>17-11-2025 14:52:00</t>
        </is>
      </c>
      <c r="F3357" t="inlineStr">
        <is>
          <t>mbpr</t>
        </is>
      </c>
      <c r="G3357" t="inlineStr">
        <is>
          <t>No aplica</t>
        </is>
      </c>
      <c r="H3357" t="inlineStr"/>
      <c r="I3357" t="inlineStr">
        <is>
          <t>SQM</t>
        </is>
      </c>
    </row>
    <row r="3358">
      <c r="A3358" t="inlineStr">
        <is>
          <t>L4-16</t>
        </is>
      </c>
      <c r="B3358" t="inlineStr">
        <is>
          <t>Profundidad del agua subterránea bajo el nivel de terreno</t>
        </is>
      </c>
      <c r="C3358" t="n">
        <v>2</v>
      </c>
      <c r="D3358" t="n">
        <v>1.988</v>
      </c>
      <c r="E3358" t="inlineStr">
        <is>
          <t>17-11-2025 14:52:00</t>
        </is>
      </c>
      <c r="F3358" t="inlineStr">
        <is>
          <t>mbnt</t>
        </is>
      </c>
      <c r="G3358" t="inlineStr">
        <is>
          <t>No aplica</t>
        </is>
      </c>
      <c r="H3358" t="inlineStr"/>
      <c r="I3358" t="inlineStr">
        <is>
          <t>SQM</t>
        </is>
      </c>
    </row>
    <row r="3359">
      <c r="A3359" t="inlineStr">
        <is>
          <t>L4-16</t>
        </is>
      </c>
      <c r="B3359" t="inlineStr">
        <is>
          <t>Cota del agua subterránea</t>
        </is>
      </c>
      <c r="C3359" t="n">
        <v>3</v>
      </c>
      <c r="D3359" t="inlineStr">
        <is>
          <t>2298.475</t>
        </is>
      </c>
      <c r="E3359" t="inlineStr">
        <is>
          <t>09-12-2025 09:43:00</t>
        </is>
      </c>
      <c r="F3359" t="inlineStr">
        <is>
          <t>msnm</t>
        </is>
      </c>
      <c r="G3359" t="inlineStr">
        <is>
          <t>No aplica</t>
        </is>
      </c>
      <c r="H3359" t="inlineStr"/>
      <c r="I3359" t="inlineStr">
        <is>
          <t>SQM</t>
        </is>
      </c>
    </row>
    <row r="3360">
      <c r="A3360" t="inlineStr">
        <is>
          <t>L4-16</t>
        </is>
      </c>
      <c r="B3360" t="inlineStr">
        <is>
          <t>Profundidad del agua subterránea bajo el punto de referencia</t>
        </is>
      </c>
      <c r="C3360" t="n">
        <v>1</v>
      </c>
      <c r="D3360" t="inlineStr">
        <is>
          <t>2.880</t>
        </is>
      </c>
      <c r="E3360" t="inlineStr">
        <is>
          <t>09-12-2025 09:43:00</t>
        </is>
      </c>
      <c r="F3360" t="inlineStr">
        <is>
          <t>mbpr</t>
        </is>
      </c>
      <c r="G3360" t="inlineStr">
        <is>
          <t>No aplica</t>
        </is>
      </c>
      <c r="H3360" t="inlineStr"/>
      <c r="I3360" t="inlineStr">
        <is>
          <t>SQM</t>
        </is>
      </c>
    </row>
    <row r="3361">
      <c r="A3361" t="inlineStr">
        <is>
          <t>L4-16</t>
        </is>
      </c>
      <c r="B3361" t="inlineStr">
        <is>
          <t>Profundidad del agua subterránea bajo el nivel de terreno</t>
        </is>
      </c>
      <c r="C3361" t="n">
        <v>2</v>
      </c>
      <c r="D3361" t="n">
        <v>1.991</v>
      </c>
      <c r="E3361" t="inlineStr">
        <is>
          <t>09-12-2025 09:43:00</t>
        </is>
      </c>
      <c r="F3361" t="inlineStr">
        <is>
          <t>mbnt</t>
        </is>
      </c>
      <c r="G3361" t="inlineStr">
        <is>
          <t>No aplica</t>
        </is>
      </c>
      <c r="H3361" t="inlineStr"/>
      <c r="I3361" t="inlineStr">
        <is>
          <t>SQM</t>
        </is>
      </c>
    </row>
    <row r="3362">
      <c r="A3362" t="inlineStr">
        <is>
          <t>L4-4</t>
        </is>
      </c>
      <c r="B3362" t="inlineStr">
        <is>
          <t>Cota del agua subterránea</t>
        </is>
      </c>
      <c r="C3362" t="n">
        <v>3</v>
      </c>
      <c r="D3362" t="inlineStr">
        <is>
          <t>2304.414</t>
        </is>
      </c>
      <c r="E3362" t="inlineStr">
        <is>
          <t>14-07-2025 16:42:00</t>
        </is>
      </c>
      <c r="F3362" t="inlineStr">
        <is>
          <t>msnm</t>
        </is>
      </c>
      <c r="G3362" t="inlineStr">
        <is>
          <t>No aplica</t>
        </is>
      </c>
      <c r="H3362" t="inlineStr"/>
      <c r="I3362" t="inlineStr">
        <is>
          <t>SQM</t>
        </is>
      </c>
    </row>
    <row r="3363">
      <c r="A3363" t="inlineStr">
        <is>
          <t>L4-4</t>
        </is>
      </c>
      <c r="B3363" t="inlineStr">
        <is>
          <t>Profundidad del agua subterránea bajo el punto de referencia</t>
        </is>
      </c>
      <c r="C3363" t="n">
        <v>1</v>
      </c>
      <c r="D3363" t="inlineStr">
        <is>
          <t>1.956</t>
        </is>
      </c>
      <c r="E3363" t="inlineStr">
        <is>
          <t>14-07-2025 16:42:00</t>
        </is>
      </c>
      <c r="F3363" t="inlineStr">
        <is>
          <t>mbpr</t>
        </is>
      </c>
      <c r="G3363" t="inlineStr">
        <is>
          <t>No aplica</t>
        </is>
      </c>
      <c r="H3363" t="inlineStr"/>
      <c r="I3363" t="inlineStr">
        <is>
          <t>SQM</t>
        </is>
      </c>
    </row>
    <row r="3364">
      <c r="A3364" t="inlineStr">
        <is>
          <t>L4-4</t>
        </is>
      </c>
      <c r="B3364" t="inlineStr">
        <is>
          <t>Profundidad del agua subterránea bajo el nivel de terreno</t>
        </is>
      </c>
      <c r="C3364" t="n">
        <v>2</v>
      </c>
      <c r="D3364" t="n">
        <v>0.523</v>
      </c>
      <c r="E3364" t="inlineStr">
        <is>
          <t>14-07-2025 16:42:00</t>
        </is>
      </c>
      <c r="F3364" t="inlineStr">
        <is>
          <t>mbnt</t>
        </is>
      </c>
      <c r="G3364" t="inlineStr">
        <is>
          <t>No aplica</t>
        </is>
      </c>
      <c r="H3364" t="inlineStr"/>
      <c r="I3364" t="inlineStr">
        <is>
          <t>SQM</t>
        </is>
      </c>
    </row>
    <row r="3365">
      <c r="A3365" t="inlineStr">
        <is>
          <t>L4-4</t>
        </is>
      </c>
      <c r="B3365" t="inlineStr">
        <is>
          <t>Cota del agua subterránea</t>
        </is>
      </c>
      <c r="C3365" t="n">
        <v>3</v>
      </c>
      <c r="D3365" t="inlineStr">
        <is>
          <t>2304.370</t>
        </is>
      </c>
      <c r="E3365" t="inlineStr">
        <is>
          <t>11-08-2025 12:59:00</t>
        </is>
      </c>
      <c r="F3365" t="inlineStr">
        <is>
          <t>msnm</t>
        </is>
      </c>
      <c r="G3365" t="inlineStr">
        <is>
          <t>No aplica</t>
        </is>
      </c>
      <c r="H3365" t="inlineStr"/>
      <c r="I3365" t="inlineStr">
        <is>
          <t>SQM</t>
        </is>
      </c>
    </row>
    <row r="3366">
      <c r="A3366" t="inlineStr">
        <is>
          <t>L4-4</t>
        </is>
      </c>
      <c r="B3366" t="inlineStr">
        <is>
          <t>Profundidad del agua subterránea bajo el punto de referencia</t>
        </is>
      </c>
      <c r="C3366" t="n">
        <v>1</v>
      </c>
      <c r="D3366" t="inlineStr">
        <is>
          <t>2.000</t>
        </is>
      </c>
      <c r="E3366" t="inlineStr">
        <is>
          <t>11-08-2025 12:59:00</t>
        </is>
      </c>
      <c r="F3366" t="inlineStr">
        <is>
          <t>mbpr</t>
        </is>
      </c>
      <c r="G3366" t="inlineStr">
        <is>
          <t>No aplica</t>
        </is>
      </c>
      <c r="H3366" t="inlineStr"/>
      <c r="I3366" t="inlineStr">
        <is>
          <t>SQM</t>
        </is>
      </c>
    </row>
    <row r="3367">
      <c r="A3367" t="inlineStr">
        <is>
          <t>L4-4</t>
        </is>
      </c>
      <c r="B3367" t="inlineStr">
        <is>
          <t>Profundidad del agua subterránea bajo el nivel de terreno</t>
        </is>
      </c>
      <c r="C3367" t="n">
        <v>2</v>
      </c>
      <c r="D3367" t="n">
        <v>0.5669999999999999</v>
      </c>
      <c r="E3367" t="inlineStr">
        <is>
          <t>11-08-2025 12:59:00</t>
        </is>
      </c>
      <c r="F3367" t="inlineStr">
        <is>
          <t>mbnt</t>
        </is>
      </c>
      <c r="G3367" t="inlineStr">
        <is>
          <t>No aplica</t>
        </is>
      </c>
      <c r="H3367" t="inlineStr"/>
      <c r="I3367" t="inlineStr">
        <is>
          <t>SQM</t>
        </is>
      </c>
    </row>
    <row r="3368">
      <c r="A3368" t="inlineStr">
        <is>
          <t>L4-4</t>
        </is>
      </c>
      <c r="B3368" t="inlineStr">
        <is>
          <t>Cota del agua subterránea</t>
        </is>
      </c>
      <c r="C3368" t="n">
        <v>3</v>
      </c>
      <c r="D3368" t="inlineStr">
        <is>
          <t>2304.372</t>
        </is>
      </c>
      <c r="E3368" t="inlineStr">
        <is>
          <t>11-09-2025 12:58:00</t>
        </is>
      </c>
      <c r="F3368" t="inlineStr">
        <is>
          <t>msnm</t>
        </is>
      </c>
      <c r="G3368" t="inlineStr">
        <is>
          <t>No aplica</t>
        </is>
      </c>
      <c r="H3368" t="inlineStr"/>
      <c r="I3368" t="inlineStr">
        <is>
          <t>SQM</t>
        </is>
      </c>
    </row>
    <row r="3369">
      <c r="A3369" t="inlineStr">
        <is>
          <t>L4-4</t>
        </is>
      </c>
      <c r="B3369" t="inlineStr">
        <is>
          <t>Profundidad del agua subterránea bajo el punto de referencia</t>
        </is>
      </c>
      <c r="C3369" t="n">
        <v>1</v>
      </c>
      <c r="D3369" t="inlineStr">
        <is>
          <t>1.998</t>
        </is>
      </c>
      <c r="E3369" t="inlineStr">
        <is>
          <t>11-09-2025 12:58:00</t>
        </is>
      </c>
      <c r="F3369" t="inlineStr">
        <is>
          <t>mbpr</t>
        </is>
      </c>
      <c r="G3369" t="inlineStr">
        <is>
          <t>No aplica</t>
        </is>
      </c>
      <c r="H3369" t="inlineStr"/>
      <c r="I3369" t="inlineStr">
        <is>
          <t>SQM</t>
        </is>
      </c>
    </row>
    <row r="3370">
      <c r="A3370" t="inlineStr">
        <is>
          <t>L4-4</t>
        </is>
      </c>
      <c r="B3370" t="inlineStr">
        <is>
          <t>Profundidad del agua subterránea bajo el nivel de terreno</t>
        </is>
      </c>
      <c r="C3370" t="n">
        <v>2</v>
      </c>
      <c r="D3370" t="n">
        <v>0.5649999999999999</v>
      </c>
      <c r="E3370" t="inlineStr">
        <is>
          <t>11-09-2025 12:58:00</t>
        </is>
      </c>
      <c r="F3370" t="inlineStr">
        <is>
          <t>mbnt</t>
        </is>
      </c>
      <c r="G3370" t="inlineStr">
        <is>
          <t>No aplica</t>
        </is>
      </c>
      <c r="H3370" t="inlineStr"/>
      <c r="I3370" t="inlineStr">
        <is>
          <t>SQM</t>
        </is>
      </c>
    </row>
    <row r="3371">
      <c r="A3371" t="inlineStr">
        <is>
          <t>L4-4</t>
        </is>
      </c>
      <c r="B3371" t="inlineStr">
        <is>
          <t>Cota del agua subterránea</t>
        </is>
      </c>
      <c r="C3371" t="n">
        <v>3</v>
      </c>
      <c r="D3371" t="inlineStr">
        <is>
          <t>2304.392</t>
        </is>
      </c>
      <c r="E3371" t="inlineStr">
        <is>
          <t>13-10-2025 13:26:00</t>
        </is>
      </c>
      <c r="F3371" t="inlineStr">
        <is>
          <t>msnm</t>
        </is>
      </c>
      <c r="G3371" t="inlineStr">
        <is>
          <t>No aplica</t>
        </is>
      </c>
      <c r="H3371" t="inlineStr"/>
      <c r="I3371" t="inlineStr">
        <is>
          <t>SQM</t>
        </is>
      </c>
    </row>
    <row r="3372">
      <c r="A3372" t="inlineStr">
        <is>
          <t>L4-4</t>
        </is>
      </c>
      <c r="B3372" t="inlineStr">
        <is>
          <t>Profundidad del agua subterránea bajo el punto de referencia</t>
        </is>
      </c>
      <c r="C3372" t="n">
        <v>1</v>
      </c>
      <c r="D3372" t="inlineStr">
        <is>
          <t>1.978</t>
        </is>
      </c>
      <c r="E3372" t="inlineStr">
        <is>
          <t>13-10-2025 13:26:00</t>
        </is>
      </c>
      <c r="F3372" t="inlineStr">
        <is>
          <t>mbpr</t>
        </is>
      </c>
      <c r="G3372" t="inlineStr">
        <is>
          <t>No aplica</t>
        </is>
      </c>
      <c r="H3372" t="inlineStr"/>
      <c r="I3372" t="inlineStr">
        <is>
          <t>SQM</t>
        </is>
      </c>
    </row>
    <row r="3373">
      <c r="A3373" t="inlineStr">
        <is>
          <t>L4-4</t>
        </is>
      </c>
      <c r="B3373" t="inlineStr">
        <is>
          <t>Profundidad del agua subterránea bajo el nivel de terreno</t>
        </is>
      </c>
      <c r="C3373" t="n">
        <v>2</v>
      </c>
      <c r="D3373" t="n">
        <v>0.545</v>
      </c>
      <c r="E3373" t="inlineStr">
        <is>
          <t>13-10-2025 13:26:00</t>
        </is>
      </c>
      <c r="F3373" t="inlineStr">
        <is>
          <t>mbnt</t>
        </is>
      </c>
      <c r="G3373" t="inlineStr">
        <is>
          <t>No aplica</t>
        </is>
      </c>
      <c r="H3373" t="inlineStr"/>
      <c r="I3373" t="inlineStr">
        <is>
          <t>SQM</t>
        </is>
      </c>
    </row>
    <row r="3374">
      <c r="A3374" t="inlineStr">
        <is>
          <t>L4-4</t>
        </is>
      </c>
      <c r="B3374" t="inlineStr">
        <is>
          <t>Cota del agua subterránea</t>
        </is>
      </c>
      <c r="C3374" t="n">
        <v>3</v>
      </c>
      <c r="D3374" t="inlineStr">
        <is>
          <t>2304.376</t>
        </is>
      </c>
      <c r="E3374" t="inlineStr">
        <is>
          <t>10-11-2025 13:21:00</t>
        </is>
      </c>
      <c r="F3374" t="inlineStr">
        <is>
          <t>msnm</t>
        </is>
      </c>
      <c r="G3374" t="inlineStr">
        <is>
          <t>No aplica</t>
        </is>
      </c>
      <c r="H3374" t="inlineStr"/>
      <c r="I3374" t="inlineStr">
        <is>
          <t>SQM</t>
        </is>
      </c>
    </row>
    <row r="3375">
      <c r="A3375" t="inlineStr">
        <is>
          <t>L4-4</t>
        </is>
      </c>
      <c r="B3375" t="inlineStr">
        <is>
          <t>Profundidad del agua subterránea bajo el punto de referencia</t>
        </is>
      </c>
      <c r="C3375" t="n">
        <v>1</v>
      </c>
      <c r="D3375" t="inlineStr">
        <is>
          <t>1.994</t>
        </is>
      </c>
      <c r="E3375" t="inlineStr">
        <is>
          <t>10-11-2025 13:21:00</t>
        </is>
      </c>
      <c r="F3375" t="inlineStr">
        <is>
          <t>mbpr</t>
        </is>
      </c>
      <c r="G3375" t="inlineStr">
        <is>
          <t>No aplica</t>
        </is>
      </c>
      <c r="H3375" t="inlineStr"/>
      <c r="I3375" t="inlineStr">
        <is>
          <t>SQM</t>
        </is>
      </c>
    </row>
    <row r="3376">
      <c r="A3376" t="inlineStr">
        <is>
          <t>L4-4</t>
        </is>
      </c>
      <c r="B3376" t="inlineStr">
        <is>
          <t>Profundidad del agua subterránea bajo el nivel de terreno</t>
        </is>
      </c>
      <c r="C3376" t="n">
        <v>2</v>
      </c>
      <c r="D3376" t="n">
        <v>0.5610000000000001</v>
      </c>
      <c r="E3376" t="inlineStr">
        <is>
          <t>10-11-2025 13:21:00</t>
        </is>
      </c>
      <c r="F3376" t="inlineStr">
        <is>
          <t>mbnt</t>
        </is>
      </c>
      <c r="G3376" t="inlineStr">
        <is>
          <t>No aplica</t>
        </is>
      </c>
      <c r="H3376" t="inlineStr"/>
      <c r="I3376" t="inlineStr">
        <is>
          <t>SQM</t>
        </is>
      </c>
    </row>
    <row r="3377">
      <c r="A3377" t="inlineStr">
        <is>
          <t>L4-4</t>
        </is>
      </c>
      <c r="B3377" t="inlineStr">
        <is>
          <t>Cota del agua subterránea</t>
        </is>
      </c>
      <c r="C3377" t="n">
        <v>3</v>
      </c>
      <c r="D3377" t="inlineStr">
        <is>
          <t>2304.423</t>
        </is>
      </c>
      <c r="E3377" t="inlineStr">
        <is>
          <t>12-12-2025 12:42:00</t>
        </is>
      </c>
      <c r="F3377" t="inlineStr">
        <is>
          <t>msnm</t>
        </is>
      </c>
      <c r="G3377" t="inlineStr">
        <is>
          <t>No aplica</t>
        </is>
      </c>
      <c r="H3377" t="inlineStr"/>
      <c r="I3377" t="inlineStr">
        <is>
          <t>SQM</t>
        </is>
      </c>
    </row>
    <row r="3378">
      <c r="A3378" t="inlineStr">
        <is>
          <t>L4-4</t>
        </is>
      </c>
      <c r="B3378" t="inlineStr">
        <is>
          <t>Profundidad del agua subterránea bajo el punto de referencia</t>
        </is>
      </c>
      <c r="C3378" t="n">
        <v>1</v>
      </c>
      <c r="D3378" t="inlineStr">
        <is>
          <t>1.947</t>
        </is>
      </c>
      <c r="E3378" t="inlineStr">
        <is>
          <t>12-12-2025 12:42:00</t>
        </is>
      </c>
      <c r="F3378" t="inlineStr">
        <is>
          <t>mbpr</t>
        </is>
      </c>
      <c r="G3378" t="inlineStr">
        <is>
          <t>No aplica</t>
        </is>
      </c>
      <c r="H3378" t="inlineStr"/>
      <c r="I3378" t="inlineStr">
        <is>
          <t>SQM</t>
        </is>
      </c>
    </row>
    <row r="3379">
      <c r="A3379" t="inlineStr">
        <is>
          <t>L4-4</t>
        </is>
      </c>
      <c r="B3379" t="inlineStr">
        <is>
          <t>Profundidad del agua subterránea bajo el nivel de terreno</t>
        </is>
      </c>
      <c r="C3379" t="n">
        <v>2</v>
      </c>
      <c r="D3379" t="n">
        <v>0.514</v>
      </c>
      <c r="E3379" t="inlineStr">
        <is>
          <t>12-12-2025 12:42:00</t>
        </is>
      </c>
      <c r="F3379" t="inlineStr">
        <is>
          <t>mbnt</t>
        </is>
      </c>
      <c r="G3379" t="inlineStr">
        <is>
          <t>No aplica</t>
        </is>
      </c>
      <c r="H3379" t="inlineStr"/>
      <c r="I3379" t="inlineStr">
        <is>
          <t>SQM</t>
        </is>
      </c>
    </row>
    <row r="3380">
      <c r="A3380" t="inlineStr">
        <is>
          <t>L4-5</t>
        </is>
      </c>
      <c r="B3380" t="inlineStr">
        <is>
          <t>Cota del agua subterránea</t>
        </is>
      </c>
      <c r="C3380" t="n">
        <v>3</v>
      </c>
      <c r="D3380" t="inlineStr">
        <is>
          <t>2298.984</t>
        </is>
      </c>
      <c r="E3380" t="inlineStr">
        <is>
          <t>19-07-2025 11:22:00</t>
        </is>
      </c>
      <c r="F3380" t="inlineStr">
        <is>
          <t>msnm</t>
        </is>
      </c>
      <c r="G3380" t="inlineStr">
        <is>
          <t>No aplica</t>
        </is>
      </c>
      <c r="H3380" t="inlineStr"/>
      <c r="I3380" t="inlineStr">
        <is>
          <t>SQM</t>
        </is>
      </c>
    </row>
    <row r="3381">
      <c r="A3381" t="inlineStr">
        <is>
          <t>L4-5</t>
        </is>
      </c>
      <c r="B3381" t="inlineStr">
        <is>
          <t>Profundidad del agua subterránea bajo el punto de referencia</t>
        </is>
      </c>
      <c r="C3381" t="n">
        <v>1</v>
      </c>
      <c r="D3381" t="inlineStr">
        <is>
          <t>2.245</t>
        </is>
      </c>
      <c r="E3381" t="inlineStr">
        <is>
          <t>19-07-2025 11:22:00</t>
        </is>
      </c>
      <c r="F3381" t="inlineStr">
        <is>
          <t>mbpr</t>
        </is>
      </c>
      <c r="G3381" t="inlineStr">
        <is>
          <t>No aplica</t>
        </is>
      </c>
      <c r="H3381" t="inlineStr"/>
      <c r="I3381" t="inlineStr">
        <is>
          <t>SQM</t>
        </is>
      </c>
    </row>
    <row r="3382">
      <c r="A3382" t="inlineStr">
        <is>
          <t>L4-5</t>
        </is>
      </c>
      <c r="B3382" t="inlineStr">
        <is>
          <t>Profundidad del agua subterránea bajo el nivel de terreno</t>
        </is>
      </c>
      <c r="C3382" t="n">
        <v>2</v>
      </c>
      <c r="D3382" t="n">
        <v>1.265</v>
      </c>
      <c r="E3382" t="inlineStr">
        <is>
          <t>19-07-2025 11:22:00</t>
        </is>
      </c>
      <c r="F3382" t="inlineStr">
        <is>
          <t>mbnt</t>
        </is>
      </c>
      <c r="G3382" t="inlineStr">
        <is>
          <t>No aplica</t>
        </is>
      </c>
      <c r="H3382" t="inlineStr"/>
      <c r="I3382" t="inlineStr">
        <is>
          <t>SQM</t>
        </is>
      </c>
    </row>
    <row r="3383">
      <c r="A3383" t="inlineStr">
        <is>
          <t>L4-5</t>
        </is>
      </c>
      <c r="B3383" t="inlineStr">
        <is>
          <t>Cota del agua subterránea</t>
        </is>
      </c>
      <c r="C3383" t="n">
        <v>3</v>
      </c>
      <c r="D3383" t="inlineStr">
        <is>
          <t>2298.993</t>
        </is>
      </c>
      <c r="E3383" t="inlineStr">
        <is>
          <t>15-08-2025 11:56:00</t>
        </is>
      </c>
      <c r="F3383" t="inlineStr">
        <is>
          <t>msnm</t>
        </is>
      </c>
      <c r="G3383" t="inlineStr">
        <is>
          <t>No aplica</t>
        </is>
      </c>
      <c r="H3383" t="inlineStr"/>
      <c r="I3383" t="inlineStr">
        <is>
          <t>SQM</t>
        </is>
      </c>
    </row>
    <row r="3384">
      <c r="A3384" t="inlineStr">
        <is>
          <t>L4-5</t>
        </is>
      </c>
      <c r="B3384" t="inlineStr">
        <is>
          <t>Profundidad del agua subterránea bajo el punto de referencia</t>
        </is>
      </c>
      <c r="C3384" t="n">
        <v>1</v>
      </c>
      <c r="D3384" t="inlineStr">
        <is>
          <t>2.236</t>
        </is>
      </c>
      <c r="E3384" t="inlineStr">
        <is>
          <t>15-08-2025 11:56:00</t>
        </is>
      </c>
      <c r="F3384" t="inlineStr">
        <is>
          <t>mbpr</t>
        </is>
      </c>
      <c r="G3384" t="inlineStr">
        <is>
          <t>No aplica</t>
        </is>
      </c>
      <c r="H3384" t="inlineStr"/>
      <c r="I3384" t="inlineStr">
        <is>
          <t>SQM</t>
        </is>
      </c>
    </row>
    <row r="3385">
      <c r="A3385" t="inlineStr">
        <is>
          <t>L4-5</t>
        </is>
      </c>
      <c r="B3385" t="inlineStr">
        <is>
          <t>Profundidad del agua subterránea bajo el nivel de terreno</t>
        </is>
      </c>
      <c r="C3385" t="n">
        <v>2</v>
      </c>
      <c r="D3385" t="n">
        <v>1.256</v>
      </c>
      <c r="E3385" t="inlineStr">
        <is>
          <t>15-08-2025 11:56:00</t>
        </is>
      </c>
      <c r="F3385" t="inlineStr">
        <is>
          <t>mbnt</t>
        </is>
      </c>
      <c r="G3385" t="inlineStr">
        <is>
          <t>No aplica</t>
        </is>
      </c>
      <c r="H3385" t="inlineStr"/>
      <c r="I3385" t="inlineStr">
        <is>
          <t>SQM</t>
        </is>
      </c>
    </row>
    <row r="3386">
      <c r="A3386" t="inlineStr">
        <is>
          <t>L4-5</t>
        </is>
      </c>
      <c r="B3386" t="inlineStr">
        <is>
          <t>Cota del agua subterránea</t>
        </is>
      </c>
      <c r="C3386" t="n">
        <v>3</v>
      </c>
      <c r="D3386" t="inlineStr">
        <is>
          <t>2298.981</t>
        </is>
      </c>
      <c r="E3386" t="inlineStr">
        <is>
          <t>22-09-2025 11:01:00</t>
        </is>
      </c>
      <c r="F3386" t="inlineStr">
        <is>
          <t>msnm</t>
        </is>
      </c>
      <c r="G3386" t="inlineStr">
        <is>
          <t>No aplica</t>
        </is>
      </c>
      <c r="H3386" t="inlineStr"/>
      <c r="I3386" t="inlineStr">
        <is>
          <t>SQM</t>
        </is>
      </c>
    </row>
    <row r="3387">
      <c r="A3387" t="inlineStr">
        <is>
          <t>L4-5</t>
        </is>
      </c>
      <c r="B3387" t="inlineStr">
        <is>
          <t>Profundidad del agua subterránea bajo el punto de referencia</t>
        </is>
      </c>
      <c r="C3387" t="n">
        <v>1</v>
      </c>
      <c r="D3387" t="inlineStr">
        <is>
          <t>2.248</t>
        </is>
      </c>
      <c r="E3387" t="inlineStr">
        <is>
          <t>22-09-2025 11:01:00</t>
        </is>
      </c>
      <c r="F3387" t="inlineStr">
        <is>
          <t>mbpr</t>
        </is>
      </c>
      <c r="G3387" t="inlineStr">
        <is>
          <t>No aplica</t>
        </is>
      </c>
      <c r="H3387" t="inlineStr"/>
      <c r="I3387" t="inlineStr">
        <is>
          <t>SQM</t>
        </is>
      </c>
    </row>
    <row r="3388">
      <c r="A3388" t="inlineStr">
        <is>
          <t>L4-5</t>
        </is>
      </c>
      <c r="B3388" t="inlineStr">
        <is>
          <t>Profundidad del agua subterránea bajo el nivel de terreno</t>
        </is>
      </c>
      <c r="C3388" t="n">
        <v>2</v>
      </c>
      <c r="D3388" t="n">
        <v>1.268</v>
      </c>
      <c r="E3388" t="inlineStr">
        <is>
          <t>22-09-2025 11:01:00</t>
        </is>
      </c>
      <c r="F3388" t="inlineStr">
        <is>
          <t>mbnt</t>
        </is>
      </c>
      <c r="G3388" t="inlineStr">
        <is>
          <t>No aplica</t>
        </is>
      </c>
      <c r="H3388" t="inlineStr"/>
      <c r="I3388" t="inlineStr">
        <is>
          <t>SQM</t>
        </is>
      </c>
    </row>
    <row r="3389">
      <c r="A3389" t="inlineStr">
        <is>
          <t>L4-5</t>
        </is>
      </c>
      <c r="B3389" t="inlineStr">
        <is>
          <t>Cota del agua subterránea</t>
        </is>
      </c>
      <c r="C3389" t="n">
        <v>3</v>
      </c>
      <c r="D3389" t="inlineStr">
        <is>
          <t>2298.974</t>
        </is>
      </c>
      <c r="E3389" t="inlineStr">
        <is>
          <t>15-10-2025 16:21:00</t>
        </is>
      </c>
      <c r="F3389" t="inlineStr">
        <is>
          <t>msnm</t>
        </is>
      </c>
      <c r="G3389" t="inlineStr">
        <is>
          <t>No aplica</t>
        </is>
      </c>
      <c r="H3389" t="inlineStr"/>
      <c r="I3389" t="inlineStr">
        <is>
          <t>SQM</t>
        </is>
      </c>
    </row>
    <row r="3390">
      <c r="A3390" t="inlineStr">
        <is>
          <t>L4-5</t>
        </is>
      </c>
      <c r="B3390" t="inlineStr">
        <is>
          <t>Profundidad del agua subterránea bajo el punto de referencia</t>
        </is>
      </c>
      <c r="C3390" t="n">
        <v>1</v>
      </c>
      <c r="D3390" t="inlineStr">
        <is>
          <t>2.255</t>
        </is>
      </c>
      <c r="E3390" t="inlineStr">
        <is>
          <t>15-10-2025 16:21:00</t>
        </is>
      </c>
      <c r="F3390" t="inlineStr">
        <is>
          <t>mbpr</t>
        </is>
      </c>
      <c r="G3390" t="inlineStr">
        <is>
          <t>No aplica</t>
        </is>
      </c>
      <c r="H3390" t="inlineStr"/>
      <c r="I3390" t="inlineStr">
        <is>
          <t>SQM</t>
        </is>
      </c>
    </row>
    <row r="3391">
      <c r="A3391" t="inlineStr">
        <is>
          <t>L4-5</t>
        </is>
      </c>
      <c r="B3391" t="inlineStr">
        <is>
          <t>Profundidad del agua subterránea bajo el nivel de terreno</t>
        </is>
      </c>
      <c r="C3391" t="n">
        <v>2</v>
      </c>
      <c r="D3391" t="n">
        <v>1.275</v>
      </c>
      <c r="E3391" t="inlineStr">
        <is>
          <t>15-10-2025 16:21:00</t>
        </is>
      </c>
      <c r="F3391" t="inlineStr">
        <is>
          <t>mbnt</t>
        </is>
      </c>
      <c r="G3391" t="inlineStr">
        <is>
          <t>No aplica</t>
        </is>
      </c>
      <c r="H3391" t="inlineStr"/>
      <c r="I3391" t="inlineStr">
        <is>
          <t>SQM</t>
        </is>
      </c>
    </row>
    <row r="3392">
      <c r="A3392" t="inlineStr">
        <is>
          <t>L4-5</t>
        </is>
      </c>
      <c r="B3392" t="inlineStr">
        <is>
          <t>Cota del agua subterránea</t>
        </is>
      </c>
      <c r="C3392" t="n">
        <v>3</v>
      </c>
      <c r="D3392" t="inlineStr">
        <is>
          <t>2298.964</t>
        </is>
      </c>
      <c r="E3392" t="inlineStr">
        <is>
          <t>17-11-2025 14:47:00</t>
        </is>
      </c>
      <c r="F3392" t="inlineStr">
        <is>
          <t>msnm</t>
        </is>
      </c>
      <c r="G3392" t="inlineStr">
        <is>
          <t>No aplica</t>
        </is>
      </c>
      <c r="H3392" t="inlineStr"/>
      <c r="I3392" t="inlineStr">
        <is>
          <t>SQM</t>
        </is>
      </c>
    </row>
    <row r="3393">
      <c r="A3393" t="inlineStr">
        <is>
          <t>L4-5</t>
        </is>
      </c>
      <c r="B3393" t="inlineStr">
        <is>
          <t>Profundidad del agua subterránea bajo el punto de referencia</t>
        </is>
      </c>
      <c r="C3393" t="n">
        <v>1</v>
      </c>
      <c r="D3393" t="inlineStr">
        <is>
          <t>2.265</t>
        </is>
      </c>
      <c r="E3393" t="inlineStr">
        <is>
          <t>17-11-2025 14:47:00</t>
        </is>
      </c>
      <c r="F3393" t="inlineStr">
        <is>
          <t>mbpr</t>
        </is>
      </c>
      <c r="G3393" t="inlineStr">
        <is>
          <t>No aplica</t>
        </is>
      </c>
      <c r="H3393" t="inlineStr"/>
      <c r="I3393" t="inlineStr">
        <is>
          <t>SQM</t>
        </is>
      </c>
    </row>
    <row r="3394">
      <c r="A3394" t="inlineStr">
        <is>
          <t>L4-5</t>
        </is>
      </c>
      <c r="B3394" t="inlineStr">
        <is>
          <t>Profundidad del agua subterránea bajo el nivel de terreno</t>
        </is>
      </c>
      <c r="C3394" t="n">
        <v>2</v>
      </c>
      <c r="D3394" t="n">
        <v>1.285</v>
      </c>
      <c r="E3394" t="inlineStr">
        <is>
          <t>17-11-2025 14:47:00</t>
        </is>
      </c>
      <c r="F3394" t="inlineStr">
        <is>
          <t>mbnt</t>
        </is>
      </c>
      <c r="G3394" t="inlineStr">
        <is>
          <t>No aplica</t>
        </is>
      </c>
      <c r="H3394" t="inlineStr"/>
      <c r="I3394" t="inlineStr">
        <is>
          <t>SQM</t>
        </is>
      </c>
    </row>
    <row r="3395">
      <c r="A3395" t="inlineStr">
        <is>
          <t>L4-5</t>
        </is>
      </c>
      <c r="B3395" t="inlineStr">
        <is>
          <t>Cota del agua subterránea</t>
        </is>
      </c>
      <c r="C3395" t="n">
        <v>3</v>
      </c>
      <c r="D3395" t="inlineStr">
        <is>
          <t>2298.954</t>
        </is>
      </c>
      <c r="E3395" t="inlineStr">
        <is>
          <t>09-12-2025 10:12:00</t>
        </is>
      </c>
      <c r="F3395" t="inlineStr">
        <is>
          <t>msnm</t>
        </is>
      </c>
      <c r="G3395" t="inlineStr">
        <is>
          <t>No aplica</t>
        </is>
      </c>
      <c r="H3395" t="inlineStr"/>
      <c r="I3395" t="inlineStr">
        <is>
          <t>SQM</t>
        </is>
      </c>
    </row>
    <row r="3396">
      <c r="A3396" t="inlineStr">
        <is>
          <t>L4-5</t>
        </is>
      </c>
      <c r="B3396" t="inlineStr">
        <is>
          <t>Profundidad del agua subterránea bajo el punto de referencia</t>
        </is>
      </c>
      <c r="C3396" t="n">
        <v>1</v>
      </c>
      <c r="D3396" t="inlineStr">
        <is>
          <t>2.275</t>
        </is>
      </c>
      <c r="E3396" t="inlineStr">
        <is>
          <t>09-12-2025 10:12:00</t>
        </is>
      </c>
      <c r="F3396" t="inlineStr">
        <is>
          <t>mbpr</t>
        </is>
      </c>
      <c r="G3396" t="inlineStr">
        <is>
          <t>No aplica</t>
        </is>
      </c>
      <c r="H3396" t="inlineStr"/>
      <c r="I3396" t="inlineStr">
        <is>
          <t>SQM</t>
        </is>
      </c>
    </row>
    <row r="3397">
      <c r="A3397" t="inlineStr">
        <is>
          <t>L4-5</t>
        </is>
      </c>
      <c r="B3397" t="inlineStr">
        <is>
          <t>Profundidad del agua subterránea bajo el nivel de terreno</t>
        </is>
      </c>
      <c r="C3397" t="n">
        <v>2</v>
      </c>
      <c r="D3397" t="n">
        <v>1.295</v>
      </c>
      <c r="E3397" t="inlineStr">
        <is>
          <t>09-12-2025 10:12:00</t>
        </is>
      </c>
      <c r="F3397" t="inlineStr">
        <is>
          <t>mbnt</t>
        </is>
      </c>
      <c r="G3397" t="inlineStr">
        <is>
          <t>No aplica</t>
        </is>
      </c>
      <c r="H3397" t="inlineStr"/>
      <c r="I3397" t="inlineStr">
        <is>
          <t>SQM</t>
        </is>
      </c>
    </row>
    <row r="3398">
      <c r="A3398" t="inlineStr">
        <is>
          <t>L4-6</t>
        </is>
      </c>
      <c r="B3398" t="inlineStr">
        <is>
          <t>Cota del agua subterránea</t>
        </is>
      </c>
      <c r="C3398" t="n">
        <v>3</v>
      </c>
      <c r="D3398" t="inlineStr">
        <is>
          <t>2298.432</t>
        </is>
      </c>
      <c r="E3398" t="inlineStr">
        <is>
          <t>19-07-2025 10:42:00</t>
        </is>
      </c>
      <c r="F3398" t="inlineStr">
        <is>
          <t>msnm</t>
        </is>
      </c>
      <c r="G3398" t="inlineStr">
        <is>
          <t>No aplica</t>
        </is>
      </c>
      <c r="H3398" t="inlineStr"/>
      <c r="I3398" t="inlineStr">
        <is>
          <t>SQM</t>
        </is>
      </c>
    </row>
    <row r="3399">
      <c r="A3399" t="inlineStr">
        <is>
          <t>L4-6</t>
        </is>
      </c>
      <c r="B3399" t="inlineStr">
        <is>
          <t>Profundidad del agua subterránea bajo el punto de referencia</t>
        </is>
      </c>
      <c r="C3399" t="n">
        <v>1</v>
      </c>
      <c r="D3399" t="inlineStr">
        <is>
          <t>2.252</t>
        </is>
      </c>
      <c r="E3399" t="inlineStr">
        <is>
          <t>19-07-2025 10:42:00</t>
        </is>
      </c>
      <c r="F3399" t="inlineStr">
        <is>
          <t>mbpr</t>
        </is>
      </c>
      <c r="G3399" t="inlineStr">
        <is>
          <t>No aplica</t>
        </is>
      </c>
      <c r="H3399" t="inlineStr"/>
      <c r="I3399" t="inlineStr">
        <is>
          <t>SQM</t>
        </is>
      </c>
    </row>
    <row r="3400">
      <c r="A3400" t="inlineStr">
        <is>
          <t>L4-6</t>
        </is>
      </c>
      <c r="B3400" t="inlineStr">
        <is>
          <t>Profundidad del agua subterránea bajo el nivel de terreno</t>
        </is>
      </c>
      <c r="C3400" t="n">
        <v>2</v>
      </c>
      <c r="D3400" t="n">
        <v>2.015</v>
      </c>
      <c r="E3400" t="inlineStr">
        <is>
          <t>19-07-2025 10:42:00</t>
        </is>
      </c>
      <c r="F3400" t="inlineStr">
        <is>
          <t>mbnt</t>
        </is>
      </c>
      <c r="G3400" t="inlineStr">
        <is>
          <t>No aplica</t>
        </is>
      </c>
      <c r="H3400" t="inlineStr"/>
      <c r="I3400" t="inlineStr">
        <is>
          <t>SQM</t>
        </is>
      </c>
    </row>
    <row r="3401">
      <c r="A3401" t="inlineStr">
        <is>
          <t>L4-6</t>
        </is>
      </c>
      <c r="B3401" t="inlineStr">
        <is>
          <t>Cota del agua subterránea</t>
        </is>
      </c>
      <c r="C3401" t="n">
        <v>3</v>
      </c>
      <c r="D3401" t="inlineStr">
        <is>
          <t>2298.439</t>
        </is>
      </c>
      <c r="E3401" t="inlineStr">
        <is>
          <t>21-07-2025 16:48:00</t>
        </is>
      </c>
      <c r="F3401" t="inlineStr">
        <is>
          <t>msnm</t>
        </is>
      </c>
      <c r="G3401" t="inlineStr">
        <is>
          <t>No aplica</t>
        </is>
      </c>
      <c r="H3401" t="inlineStr"/>
      <c r="I3401" t="inlineStr">
        <is>
          <t>SQM</t>
        </is>
      </c>
    </row>
    <row r="3402">
      <c r="A3402" t="inlineStr">
        <is>
          <t>L4-6</t>
        </is>
      </c>
      <c r="B3402" t="inlineStr">
        <is>
          <t>Profundidad del agua subterránea bajo el punto de referencia</t>
        </is>
      </c>
      <c r="C3402" t="n">
        <v>1</v>
      </c>
      <c r="D3402" t="inlineStr">
        <is>
          <t>2.245</t>
        </is>
      </c>
      <c r="E3402" t="inlineStr">
        <is>
          <t>21-07-2025 16:48:00</t>
        </is>
      </c>
      <c r="F3402" t="inlineStr">
        <is>
          <t>mbpr</t>
        </is>
      </c>
      <c r="G3402" t="inlineStr">
        <is>
          <t>No aplica</t>
        </is>
      </c>
      <c r="H3402" t="inlineStr"/>
      <c r="I3402" t="inlineStr">
        <is>
          <t>SQM</t>
        </is>
      </c>
    </row>
    <row r="3403">
      <c r="A3403" t="inlineStr">
        <is>
          <t>L4-6</t>
        </is>
      </c>
      <c r="B3403" t="inlineStr">
        <is>
          <t>Profundidad del agua subterránea bajo el nivel de terreno</t>
        </is>
      </c>
      <c r="C3403" t="n">
        <v>2</v>
      </c>
      <c r="D3403" t="n">
        <v>2.008</v>
      </c>
      <c r="E3403" t="inlineStr">
        <is>
          <t>21-07-2025 16:48:00</t>
        </is>
      </c>
      <c r="F3403" t="inlineStr">
        <is>
          <t>mbnt</t>
        </is>
      </c>
      <c r="G3403" t="inlineStr">
        <is>
          <t>No aplica</t>
        </is>
      </c>
      <c r="H3403" t="inlineStr"/>
      <c r="I3403" t="inlineStr">
        <is>
          <t>SQM</t>
        </is>
      </c>
    </row>
    <row r="3404">
      <c r="A3404" t="inlineStr">
        <is>
          <t>L4-6</t>
        </is>
      </c>
      <c r="B3404" t="inlineStr">
        <is>
          <t>Cota del agua subterránea</t>
        </is>
      </c>
      <c r="C3404" t="n">
        <v>3</v>
      </c>
      <c r="D3404" t="inlineStr">
        <is>
          <t>2298.427</t>
        </is>
      </c>
      <c r="E3404" t="inlineStr">
        <is>
          <t>15-08-2025 12:14:00</t>
        </is>
      </c>
      <c r="F3404" t="inlineStr">
        <is>
          <t>msnm</t>
        </is>
      </c>
      <c r="G3404" t="inlineStr">
        <is>
          <t>No aplica</t>
        </is>
      </c>
      <c r="H3404" t="inlineStr"/>
      <c r="I3404" t="inlineStr">
        <is>
          <t>SQM</t>
        </is>
      </c>
    </row>
    <row r="3405">
      <c r="A3405" t="inlineStr">
        <is>
          <t>L4-6</t>
        </is>
      </c>
      <c r="B3405" t="inlineStr">
        <is>
          <t>Profundidad del agua subterránea bajo el punto de referencia</t>
        </is>
      </c>
      <c r="C3405" t="n">
        <v>1</v>
      </c>
      <c r="D3405" t="inlineStr">
        <is>
          <t>2.257</t>
        </is>
      </c>
      <c r="E3405" t="inlineStr">
        <is>
          <t>15-08-2025 12:14:00</t>
        </is>
      </c>
      <c r="F3405" t="inlineStr">
        <is>
          <t>mbpr</t>
        </is>
      </c>
      <c r="G3405" t="inlineStr">
        <is>
          <t>No aplica</t>
        </is>
      </c>
      <c r="H3405" t="inlineStr"/>
      <c r="I3405" t="inlineStr">
        <is>
          <t>SQM</t>
        </is>
      </c>
    </row>
    <row r="3406">
      <c r="A3406" t="inlineStr">
        <is>
          <t>L4-6</t>
        </is>
      </c>
      <c r="B3406" t="inlineStr">
        <is>
          <t>Profundidad del agua subterránea bajo el nivel de terreno</t>
        </is>
      </c>
      <c r="C3406" t="n">
        <v>2</v>
      </c>
      <c r="D3406" t="n">
        <v>2.02</v>
      </c>
      <c r="E3406" t="inlineStr">
        <is>
          <t>15-08-2025 12:14:00</t>
        </is>
      </c>
      <c r="F3406" t="inlineStr">
        <is>
          <t>mbnt</t>
        </is>
      </c>
      <c r="G3406" t="inlineStr">
        <is>
          <t>No aplica</t>
        </is>
      </c>
      <c r="H3406" t="inlineStr"/>
      <c r="I3406" t="inlineStr">
        <is>
          <t>SQM</t>
        </is>
      </c>
    </row>
    <row r="3407">
      <c r="A3407" t="inlineStr">
        <is>
          <t>L4-6</t>
        </is>
      </c>
      <c r="B3407" t="inlineStr">
        <is>
          <t>Cota del agua subterránea</t>
        </is>
      </c>
      <c r="C3407" t="n">
        <v>3</v>
      </c>
      <c r="D3407" t="inlineStr">
        <is>
          <t>2298.414</t>
        </is>
      </c>
      <c r="E3407" t="inlineStr">
        <is>
          <t>21-09-2025 12:06:00</t>
        </is>
      </c>
      <c r="F3407" t="inlineStr">
        <is>
          <t>msnm</t>
        </is>
      </c>
      <c r="G3407" t="inlineStr">
        <is>
          <t>No aplica</t>
        </is>
      </c>
      <c r="H3407" t="inlineStr"/>
      <c r="I3407" t="inlineStr">
        <is>
          <t>SQM</t>
        </is>
      </c>
    </row>
    <row r="3408">
      <c r="A3408" t="inlineStr">
        <is>
          <t>L4-6</t>
        </is>
      </c>
      <c r="B3408" t="inlineStr">
        <is>
          <t>Profundidad del agua subterránea bajo el punto de referencia</t>
        </is>
      </c>
      <c r="C3408" t="n">
        <v>1</v>
      </c>
      <c r="D3408" t="inlineStr">
        <is>
          <t>2.270</t>
        </is>
      </c>
      <c r="E3408" t="inlineStr">
        <is>
          <t>21-09-2025 12:06:00</t>
        </is>
      </c>
      <c r="F3408" t="inlineStr">
        <is>
          <t>mbpr</t>
        </is>
      </c>
      <c r="G3408" t="inlineStr">
        <is>
          <t>No aplica</t>
        </is>
      </c>
      <c r="H3408" t="inlineStr"/>
      <c r="I3408" t="inlineStr">
        <is>
          <t>SQM</t>
        </is>
      </c>
    </row>
    <row r="3409">
      <c r="A3409" t="inlineStr">
        <is>
          <t>L4-6</t>
        </is>
      </c>
      <c r="B3409" t="inlineStr">
        <is>
          <t>Profundidad del agua subterránea bajo el nivel de terreno</t>
        </is>
      </c>
      <c r="C3409" t="n">
        <v>2</v>
      </c>
      <c r="D3409" t="n">
        <v>2.033</v>
      </c>
      <c r="E3409" t="inlineStr">
        <is>
          <t>21-09-2025 12:06:00</t>
        </is>
      </c>
      <c r="F3409" t="inlineStr">
        <is>
          <t>mbnt</t>
        </is>
      </c>
      <c r="G3409" t="inlineStr">
        <is>
          <t>No aplica</t>
        </is>
      </c>
      <c r="H3409" t="inlineStr"/>
      <c r="I3409" t="inlineStr">
        <is>
          <t>SQM</t>
        </is>
      </c>
    </row>
    <row r="3410">
      <c r="A3410" t="inlineStr">
        <is>
          <t>L4-6</t>
        </is>
      </c>
      <c r="B3410" t="inlineStr">
        <is>
          <t>Cota del agua subterránea</t>
        </is>
      </c>
      <c r="C3410" t="n">
        <v>3</v>
      </c>
      <c r="D3410" t="inlineStr">
        <is>
          <t>2298.417</t>
        </is>
      </c>
      <c r="E3410" t="inlineStr">
        <is>
          <t>15-10-2025 15:56:00</t>
        </is>
      </c>
      <c r="F3410" t="inlineStr">
        <is>
          <t>msnm</t>
        </is>
      </c>
      <c r="G3410" t="inlineStr">
        <is>
          <t>No aplica</t>
        </is>
      </c>
      <c r="H3410" t="inlineStr"/>
      <c r="I3410" t="inlineStr">
        <is>
          <t>SQM</t>
        </is>
      </c>
    </row>
    <row r="3411">
      <c r="A3411" t="inlineStr">
        <is>
          <t>L4-6</t>
        </is>
      </c>
      <c r="B3411" t="inlineStr">
        <is>
          <t>Profundidad del agua subterránea bajo el punto de referencia</t>
        </is>
      </c>
      <c r="C3411" t="n">
        <v>1</v>
      </c>
      <c r="D3411" t="inlineStr">
        <is>
          <t>2.267</t>
        </is>
      </c>
      <c r="E3411" t="inlineStr">
        <is>
          <t>15-10-2025 15:56:00</t>
        </is>
      </c>
      <c r="F3411" t="inlineStr">
        <is>
          <t>mbpr</t>
        </is>
      </c>
      <c r="G3411" t="inlineStr">
        <is>
          <t>No aplica</t>
        </is>
      </c>
      <c r="H3411" t="inlineStr"/>
      <c r="I3411" t="inlineStr">
        <is>
          <t>SQM</t>
        </is>
      </c>
    </row>
    <row r="3412">
      <c r="A3412" t="inlineStr">
        <is>
          <t>L4-6</t>
        </is>
      </c>
      <c r="B3412" t="inlineStr">
        <is>
          <t>Profundidad del agua subterránea bajo el nivel de terreno</t>
        </is>
      </c>
      <c r="C3412" t="n">
        <v>2</v>
      </c>
      <c r="D3412" t="n">
        <v>2.03</v>
      </c>
      <c r="E3412" t="inlineStr">
        <is>
          <t>15-10-2025 15:56:00</t>
        </is>
      </c>
      <c r="F3412" t="inlineStr">
        <is>
          <t>mbnt</t>
        </is>
      </c>
      <c r="G3412" t="inlineStr">
        <is>
          <t>No aplica</t>
        </is>
      </c>
      <c r="H3412" t="inlineStr"/>
      <c r="I3412" t="inlineStr">
        <is>
          <t>SQM</t>
        </is>
      </c>
    </row>
    <row r="3413">
      <c r="A3413" t="inlineStr">
        <is>
          <t>L4-6</t>
        </is>
      </c>
      <c r="B3413" t="inlineStr">
        <is>
          <t>Cota del agua subterránea</t>
        </is>
      </c>
      <c r="C3413" t="n">
        <v>3</v>
      </c>
      <c r="D3413" t="inlineStr">
        <is>
          <t>2298.404</t>
        </is>
      </c>
      <c r="E3413" t="inlineStr">
        <is>
          <t>26-10-2025 09:42:00</t>
        </is>
      </c>
      <c r="F3413" t="inlineStr">
        <is>
          <t>msnm</t>
        </is>
      </c>
      <c r="G3413" t="inlineStr">
        <is>
          <t>No aplica</t>
        </is>
      </c>
      <c r="H3413" t="inlineStr"/>
      <c r="I3413" t="inlineStr">
        <is>
          <t>SQM</t>
        </is>
      </c>
    </row>
    <row r="3414">
      <c r="A3414" t="inlineStr">
        <is>
          <t>L4-6</t>
        </is>
      </c>
      <c r="B3414" t="inlineStr">
        <is>
          <t>Profundidad del agua subterránea bajo el punto de referencia</t>
        </is>
      </c>
      <c r="C3414" t="n">
        <v>1</v>
      </c>
      <c r="D3414" t="inlineStr">
        <is>
          <t>2.280</t>
        </is>
      </c>
      <c r="E3414" t="inlineStr">
        <is>
          <t>26-10-2025 09:42:00</t>
        </is>
      </c>
      <c r="F3414" t="inlineStr">
        <is>
          <t>mbpr</t>
        </is>
      </c>
      <c r="G3414" t="inlineStr">
        <is>
          <t>No aplica</t>
        </is>
      </c>
      <c r="H3414" t="inlineStr"/>
      <c r="I3414" t="inlineStr">
        <is>
          <t>SQM</t>
        </is>
      </c>
    </row>
    <row r="3415">
      <c r="A3415" t="inlineStr">
        <is>
          <t>L4-6</t>
        </is>
      </c>
      <c r="B3415" t="inlineStr">
        <is>
          <t>Profundidad del agua subterránea bajo el nivel de terreno</t>
        </is>
      </c>
      <c r="C3415" t="n">
        <v>2</v>
      </c>
      <c r="D3415" t="n">
        <v>2.043</v>
      </c>
      <c r="E3415" t="inlineStr">
        <is>
          <t>26-10-2025 09:42:00</t>
        </is>
      </c>
      <c r="F3415" t="inlineStr">
        <is>
          <t>mbnt</t>
        </is>
      </c>
      <c r="G3415" t="inlineStr">
        <is>
          <t>No aplica</t>
        </is>
      </c>
      <c r="H3415" t="inlineStr"/>
      <c r="I3415" t="inlineStr">
        <is>
          <t>SQM</t>
        </is>
      </c>
    </row>
    <row r="3416">
      <c r="A3416" t="inlineStr">
        <is>
          <t>L4-6</t>
        </is>
      </c>
      <c r="B3416" t="inlineStr">
        <is>
          <t>Cota del agua subterránea</t>
        </is>
      </c>
      <c r="C3416" t="n">
        <v>3</v>
      </c>
      <c r="D3416" t="inlineStr">
        <is>
          <t>2298.407</t>
        </is>
      </c>
      <c r="E3416" t="inlineStr">
        <is>
          <t>17-11-2025 14:17:00</t>
        </is>
      </c>
      <c r="F3416" t="inlineStr">
        <is>
          <t>msnm</t>
        </is>
      </c>
      <c r="G3416" t="inlineStr">
        <is>
          <t>No aplica</t>
        </is>
      </c>
      <c r="H3416" t="inlineStr"/>
      <c r="I3416" t="inlineStr">
        <is>
          <t>SQM</t>
        </is>
      </c>
    </row>
    <row r="3417">
      <c r="A3417" t="inlineStr">
        <is>
          <t>L4-6</t>
        </is>
      </c>
      <c r="B3417" t="inlineStr">
        <is>
          <t>Profundidad del agua subterránea bajo el punto de referencia</t>
        </is>
      </c>
      <c r="C3417" t="n">
        <v>1</v>
      </c>
      <c r="D3417" t="inlineStr">
        <is>
          <t>2.277</t>
        </is>
      </c>
      <c r="E3417" t="inlineStr">
        <is>
          <t>17-11-2025 14:17:00</t>
        </is>
      </c>
      <c r="F3417" t="inlineStr">
        <is>
          <t>mbpr</t>
        </is>
      </c>
      <c r="G3417" t="inlineStr">
        <is>
          <t>No aplica</t>
        </is>
      </c>
      <c r="H3417" t="inlineStr"/>
      <c r="I3417" t="inlineStr">
        <is>
          <t>SQM</t>
        </is>
      </c>
    </row>
    <row r="3418">
      <c r="A3418" t="inlineStr">
        <is>
          <t>L4-6</t>
        </is>
      </c>
      <c r="B3418" t="inlineStr">
        <is>
          <t>Profundidad del agua subterránea bajo el nivel de terreno</t>
        </is>
      </c>
      <c r="C3418" t="n">
        <v>2</v>
      </c>
      <c r="D3418" t="n">
        <v>2.04</v>
      </c>
      <c r="E3418" t="inlineStr">
        <is>
          <t>17-11-2025 14:17:00</t>
        </is>
      </c>
      <c r="F3418" t="inlineStr">
        <is>
          <t>mbnt</t>
        </is>
      </c>
      <c r="G3418" t="inlineStr">
        <is>
          <t>No aplica</t>
        </is>
      </c>
      <c r="H3418" t="inlineStr"/>
      <c r="I3418" t="inlineStr">
        <is>
          <t>SQM</t>
        </is>
      </c>
    </row>
    <row r="3419">
      <c r="A3419" t="inlineStr">
        <is>
          <t>L4-6</t>
        </is>
      </c>
      <c r="B3419" t="inlineStr">
        <is>
          <t>Cota del agua subterránea</t>
        </is>
      </c>
      <c r="C3419" t="n">
        <v>3</v>
      </c>
      <c r="D3419" t="inlineStr">
        <is>
          <t>2298.398</t>
        </is>
      </c>
      <c r="E3419" t="inlineStr">
        <is>
          <t>08-12-2025 14:10:00</t>
        </is>
      </c>
      <c r="F3419" t="inlineStr">
        <is>
          <t>msnm</t>
        </is>
      </c>
      <c r="G3419" t="inlineStr">
        <is>
          <t>No aplica</t>
        </is>
      </c>
      <c r="H3419" t="inlineStr"/>
      <c r="I3419" t="inlineStr">
        <is>
          <t>SQM</t>
        </is>
      </c>
    </row>
    <row r="3420">
      <c r="A3420" t="inlineStr">
        <is>
          <t>L4-6</t>
        </is>
      </c>
      <c r="B3420" t="inlineStr">
        <is>
          <t>Profundidad del agua subterránea bajo el punto de referencia</t>
        </is>
      </c>
      <c r="C3420" t="n">
        <v>1</v>
      </c>
      <c r="D3420" t="inlineStr">
        <is>
          <t>2.286</t>
        </is>
      </c>
      <c r="E3420" t="inlineStr">
        <is>
          <t>08-12-2025 14:10:00</t>
        </is>
      </c>
      <c r="F3420" t="inlineStr">
        <is>
          <t>mbpr</t>
        </is>
      </c>
      <c r="G3420" t="inlineStr">
        <is>
          <t>No aplica</t>
        </is>
      </c>
      <c r="H3420" t="inlineStr"/>
      <c r="I3420" t="inlineStr">
        <is>
          <t>SQM</t>
        </is>
      </c>
    </row>
    <row r="3421">
      <c r="A3421" t="inlineStr">
        <is>
          <t>L4-6</t>
        </is>
      </c>
      <c r="B3421" t="inlineStr">
        <is>
          <t>Profundidad del agua subterránea bajo el nivel de terreno</t>
        </is>
      </c>
      <c r="C3421" t="n">
        <v>2</v>
      </c>
      <c r="D3421" t="n">
        <v>2.049</v>
      </c>
      <c r="E3421" t="inlineStr">
        <is>
          <t>08-12-2025 14:10:00</t>
        </is>
      </c>
      <c r="F3421" t="inlineStr">
        <is>
          <t>mbnt</t>
        </is>
      </c>
      <c r="G3421" t="inlineStr">
        <is>
          <t>No aplica</t>
        </is>
      </c>
      <c r="H3421" t="inlineStr"/>
      <c r="I3421" t="inlineStr">
        <is>
          <t>SQM</t>
        </is>
      </c>
    </row>
    <row r="3422">
      <c r="A3422" t="inlineStr">
        <is>
          <t>L4-9</t>
        </is>
      </c>
      <c r="B3422" t="inlineStr">
        <is>
          <t>Cota del agua subterránea</t>
        </is>
      </c>
      <c r="C3422" t="n">
        <v>3</v>
      </c>
      <c r="D3422" t="inlineStr">
        <is>
          <t>2301.023</t>
        </is>
      </c>
      <c r="E3422" t="inlineStr">
        <is>
          <t>07-07-2025 12:48:00</t>
        </is>
      </c>
      <c r="F3422" t="inlineStr">
        <is>
          <t>msnm</t>
        </is>
      </c>
      <c r="G3422" t="inlineStr">
        <is>
          <t>No aplica</t>
        </is>
      </c>
      <c r="H3422" t="inlineStr"/>
      <c r="I3422" t="inlineStr">
        <is>
          <t>SQM</t>
        </is>
      </c>
    </row>
    <row r="3423">
      <c r="A3423" t="inlineStr">
        <is>
          <t>L4-9</t>
        </is>
      </c>
      <c r="B3423" t="inlineStr">
        <is>
          <t>Profundidad del agua subterránea bajo el punto de referencia</t>
        </is>
      </c>
      <c r="C3423" t="n">
        <v>1</v>
      </c>
      <c r="D3423" t="inlineStr">
        <is>
          <t>1.157</t>
        </is>
      </c>
      <c r="E3423" t="inlineStr">
        <is>
          <t>07-07-2025 12:48:00</t>
        </is>
      </c>
      <c r="F3423" t="inlineStr">
        <is>
          <t>mbpr</t>
        </is>
      </c>
      <c r="G3423" t="inlineStr">
        <is>
          <t>No aplica</t>
        </is>
      </c>
      <c r="H3423" t="inlineStr"/>
      <c r="I3423" t="inlineStr">
        <is>
          <t>SQM</t>
        </is>
      </c>
    </row>
    <row r="3424">
      <c r="A3424" t="inlineStr">
        <is>
          <t>L4-9</t>
        </is>
      </c>
      <c r="B3424" t="inlineStr">
        <is>
          <t>Profundidad del agua subterránea bajo el nivel de terreno</t>
        </is>
      </c>
      <c r="C3424" t="n">
        <v>2</v>
      </c>
      <c r="D3424" t="n">
        <v>0.191</v>
      </c>
      <c r="E3424" t="inlineStr">
        <is>
          <t>07-07-2025 12:48:00</t>
        </is>
      </c>
      <c r="F3424" t="inlineStr">
        <is>
          <t>mbnt</t>
        </is>
      </c>
      <c r="G3424" t="inlineStr">
        <is>
          <t>No aplica</t>
        </is>
      </c>
      <c r="H3424" t="inlineStr"/>
      <c r="I3424" t="inlineStr">
        <is>
          <t>SQM</t>
        </is>
      </c>
    </row>
    <row r="3425">
      <c r="A3425" t="inlineStr">
        <is>
          <t>L4-9</t>
        </is>
      </c>
      <c r="B3425" t="inlineStr">
        <is>
          <t>Cota del agua subterránea</t>
        </is>
      </c>
      <c r="C3425" t="n">
        <v>3</v>
      </c>
      <c r="D3425" t="inlineStr">
        <is>
          <t>2301.029</t>
        </is>
      </c>
      <c r="E3425" t="inlineStr">
        <is>
          <t>11-08-2025 11:49:00</t>
        </is>
      </c>
      <c r="F3425" t="inlineStr">
        <is>
          <t>msnm</t>
        </is>
      </c>
      <c r="G3425" t="inlineStr">
        <is>
          <t>No aplica</t>
        </is>
      </c>
      <c r="H3425" t="inlineStr"/>
      <c r="I3425" t="inlineStr">
        <is>
          <t>SQM</t>
        </is>
      </c>
    </row>
    <row r="3426">
      <c r="A3426" t="inlineStr">
        <is>
          <t>L4-9</t>
        </is>
      </c>
      <c r="B3426" t="inlineStr">
        <is>
          <t>Profundidad del agua subterránea bajo el punto de referencia</t>
        </is>
      </c>
      <c r="C3426" t="n">
        <v>1</v>
      </c>
      <c r="D3426" t="inlineStr">
        <is>
          <t>1.151</t>
        </is>
      </c>
      <c r="E3426" t="inlineStr">
        <is>
          <t>11-08-2025 11:49:00</t>
        </is>
      </c>
      <c r="F3426" t="inlineStr">
        <is>
          <t>mbpr</t>
        </is>
      </c>
      <c r="G3426" t="inlineStr">
        <is>
          <t>No aplica</t>
        </is>
      </c>
      <c r="H3426" t="inlineStr"/>
      <c r="I3426" t="inlineStr">
        <is>
          <t>SQM</t>
        </is>
      </c>
    </row>
    <row r="3427">
      <c r="A3427" t="inlineStr">
        <is>
          <t>L4-9</t>
        </is>
      </c>
      <c r="B3427" t="inlineStr">
        <is>
          <t>Profundidad del agua subterránea bajo el nivel de terreno</t>
        </is>
      </c>
      <c r="C3427" t="n">
        <v>2</v>
      </c>
      <c r="D3427" t="n">
        <v>0.185</v>
      </c>
      <c r="E3427" t="inlineStr">
        <is>
          <t>11-08-2025 11:49:00</t>
        </is>
      </c>
      <c r="F3427" t="inlineStr">
        <is>
          <t>mbnt</t>
        </is>
      </c>
      <c r="G3427" t="inlineStr">
        <is>
          <t>No aplica</t>
        </is>
      </c>
      <c r="H3427" t="inlineStr"/>
      <c r="I3427" t="inlineStr">
        <is>
          <t>SQM</t>
        </is>
      </c>
    </row>
    <row r="3428">
      <c r="A3428" t="inlineStr">
        <is>
          <t>L4-9</t>
        </is>
      </c>
      <c r="B3428" t="inlineStr">
        <is>
          <t>Cota del agua subterránea</t>
        </is>
      </c>
      <c r="C3428" t="n">
        <v>3</v>
      </c>
      <c r="D3428" t="inlineStr">
        <is>
          <t>2301.008</t>
        </is>
      </c>
      <c r="E3428" t="inlineStr">
        <is>
          <t>04-09-2025 11:02:00</t>
        </is>
      </c>
      <c r="F3428" t="inlineStr">
        <is>
          <t>msnm</t>
        </is>
      </c>
      <c r="G3428" t="inlineStr">
        <is>
          <t>No aplica</t>
        </is>
      </c>
      <c r="H3428" t="inlineStr"/>
      <c r="I3428" t="inlineStr">
        <is>
          <t>SQM</t>
        </is>
      </c>
    </row>
    <row r="3429">
      <c r="A3429" t="inlineStr">
        <is>
          <t>L4-9</t>
        </is>
      </c>
      <c r="B3429" t="inlineStr">
        <is>
          <t>Profundidad del agua subterránea bajo el punto de referencia</t>
        </is>
      </c>
      <c r="C3429" t="n">
        <v>1</v>
      </c>
      <c r="D3429" t="inlineStr">
        <is>
          <t>1.172</t>
        </is>
      </c>
      <c r="E3429" t="inlineStr">
        <is>
          <t>04-09-2025 11:02:00</t>
        </is>
      </c>
      <c r="F3429" t="inlineStr">
        <is>
          <t>mbpr</t>
        </is>
      </c>
      <c r="G3429" t="inlineStr">
        <is>
          <t>No aplica</t>
        </is>
      </c>
      <c r="H3429" t="inlineStr"/>
      <c r="I3429" t="inlineStr">
        <is>
          <t>SQM</t>
        </is>
      </c>
    </row>
    <row r="3430">
      <c r="A3430" t="inlineStr">
        <is>
          <t>L4-9</t>
        </is>
      </c>
      <c r="B3430" t="inlineStr">
        <is>
          <t>Profundidad del agua subterránea bajo el nivel de terreno</t>
        </is>
      </c>
      <c r="C3430" t="n">
        <v>2</v>
      </c>
      <c r="D3430" t="n">
        <v>0.206</v>
      </c>
      <c r="E3430" t="inlineStr">
        <is>
          <t>04-09-2025 11:02:00</t>
        </is>
      </c>
      <c r="F3430" t="inlineStr">
        <is>
          <t>mbnt</t>
        </is>
      </c>
      <c r="G3430" t="inlineStr">
        <is>
          <t>No aplica</t>
        </is>
      </c>
      <c r="H3430" t="inlineStr"/>
      <c r="I3430" t="inlineStr">
        <is>
          <t>SQM</t>
        </is>
      </c>
    </row>
    <row r="3431">
      <c r="A3431" t="inlineStr">
        <is>
          <t>L4-9</t>
        </is>
      </c>
      <c r="B3431" t="inlineStr">
        <is>
          <t>Cota del agua subterránea</t>
        </is>
      </c>
      <c r="C3431" t="n">
        <v>3</v>
      </c>
      <c r="D3431" t="inlineStr">
        <is>
          <t>2300.976</t>
        </is>
      </c>
      <c r="E3431" t="inlineStr">
        <is>
          <t>20-10-2025 12:45:00</t>
        </is>
      </c>
      <c r="F3431" t="inlineStr">
        <is>
          <t>msnm</t>
        </is>
      </c>
      <c r="G3431" t="inlineStr">
        <is>
          <t>No aplica</t>
        </is>
      </c>
      <c r="H3431" t="inlineStr"/>
      <c r="I3431" t="inlineStr">
        <is>
          <t>SQM</t>
        </is>
      </c>
    </row>
    <row r="3432">
      <c r="A3432" t="inlineStr">
        <is>
          <t>L4-9</t>
        </is>
      </c>
      <c r="B3432" t="inlineStr">
        <is>
          <t>Profundidad del agua subterránea bajo el punto de referencia</t>
        </is>
      </c>
      <c r="C3432" t="n">
        <v>1</v>
      </c>
      <c r="D3432" t="inlineStr">
        <is>
          <t>1.204</t>
        </is>
      </c>
      <c r="E3432" t="inlineStr">
        <is>
          <t>20-10-2025 12:45:00</t>
        </is>
      </c>
      <c r="F3432" t="inlineStr">
        <is>
          <t>mbpr</t>
        </is>
      </c>
      <c r="G3432" t="inlineStr">
        <is>
          <t>No aplica</t>
        </is>
      </c>
      <c r="H3432" t="inlineStr"/>
      <c r="I3432" t="inlineStr">
        <is>
          <t>SQM</t>
        </is>
      </c>
    </row>
    <row r="3433">
      <c r="A3433" t="inlineStr">
        <is>
          <t>L4-9</t>
        </is>
      </c>
      <c r="B3433" t="inlineStr">
        <is>
          <t>Profundidad del agua subterránea bajo el nivel de terreno</t>
        </is>
      </c>
      <c r="C3433" t="n">
        <v>2</v>
      </c>
      <c r="D3433" t="n">
        <v>0.238</v>
      </c>
      <c r="E3433" t="inlineStr">
        <is>
          <t>20-10-2025 12:45:00</t>
        </is>
      </c>
      <c r="F3433" t="inlineStr">
        <is>
          <t>mbnt</t>
        </is>
      </c>
      <c r="G3433" t="inlineStr">
        <is>
          <t>No aplica</t>
        </is>
      </c>
      <c r="H3433" t="inlineStr"/>
      <c r="I3433" t="inlineStr">
        <is>
          <t>SQM</t>
        </is>
      </c>
    </row>
    <row r="3434">
      <c r="A3434" t="inlineStr">
        <is>
          <t>L4-9</t>
        </is>
      </c>
      <c r="B3434" t="inlineStr">
        <is>
          <t>Cota del agua subterránea</t>
        </is>
      </c>
      <c r="C3434" t="n">
        <v>3</v>
      </c>
      <c r="D3434" t="inlineStr">
        <is>
          <t>2300.960</t>
        </is>
      </c>
      <c r="E3434" t="inlineStr">
        <is>
          <t>03-11-2025 11:04:00</t>
        </is>
      </c>
      <c r="F3434" t="inlineStr">
        <is>
          <t>msnm</t>
        </is>
      </c>
      <c r="G3434" t="inlineStr">
        <is>
          <t>No aplica</t>
        </is>
      </c>
      <c r="H3434" t="inlineStr"/>
      <c r="I3434" t="inlineStr">
        <is>
          <t>SQM</t>
        </is>
      </c>
    </row>
    <row r="3435">
      <c r="A3435" t="inlineStr">
        <is>
          <t>L4-9</t>
        </is>
      </c>
      <c r="B3435" t="inlineStr">
        <is>
          <t>Profundidad del agua subterránea bajo el punto de referencia</t>
        </is>
      </c>
      <c r="C3435" t="n">
        <v>1</v>
      </c>
      <c r="D3435" t="inlineStr">
        <is>
          <t>1.220</t>
        </is>
      </c>
      <c r="E3435" t="inlineStr">
        <is>
          <t>03-11-2025 11:04:00</t>
        </is>
      </c>
      <c r="F3435" t="inlineStr">
        <is>
          <t>mbpr</t>
        </is>
      </c>
      <c r="G3435" t="inlineStr">
        <is>
          <t>No aplica</t>
        </is>
      </c>
      <c r="H3435" t="inlineStr"/>
      <c r="I3435" t="inlineStr">
        <is>
          <t>SQM</t>
        </is>
      </c>
    </row>
    <row r="3436">
      <c r="A3436" t="inlineStr">
        <is>
          <t>L4-9</t>
        </is>
      </c>
      <c r="B3436" t="inlineStr">
        <is>
          <t>Profundidad del agua subterránea bajo el nivel de terreno</t>
        </is>
      </c>
      <c r="C3436" t="n">
        <v>2</v>
      </c>
      <c r="D3436" t="n">
        <v>0.254</v>
      </c>
      <c r="E3436" t="inlineStr">
        <is>
          <t>03-11-2025 11:04:00</t>
        </is>
      </c>
      <c r="F3436" t="inlineStr">
        <is>
          <t>mbnt</t>
        </is>
      </c>
      <c r="G3436" t="inlineStr">
        <is>
          <t>No aplica</t>
        </is>
      </c>
      <c r="H3436" t="inlineStr"/>
      <c r="I3436" t="inlineStr">
        <is>
          <t>SQM</t>
        </is>
      </c>
    </row>
    <row r="3437">
      <c r="A3437" t="inlineStr">
        <is>
          <t>L4-9</t>
        </is>
      </c>
      <c r="B3437" t="inlineStr">
        <is>
          <t>Cota del agua subterránea</t>
        </is>
      </c>
      <c r="C3437" t="n">
        <v>3</v>
      </c>
      <c r="D3437" t="inlineStr">
        <is>
          <t>2300.951</t>
        </is>
      </c>
      <c r="E3437" t="inlineStr">
        <is>
          <t>01-12-2025 10:39:00</t>
        </is>
      </c>
      <c r="F3437" t="inlineStr">
        <is>
          <t>msnm</t>
        </is>
      </c>
      <c r="G3437" t="inlineStr">
        <is>
          <t>No aplica</t>
        </is>
      </c>
      <c r="H3437" t="inlineStr"/>
      <c r="I3437" t="inlineStr">
        <is>
          <t>SQM</t>
        </is>
      </c>
    </row>
    <row r="3438">
      <c r="A3438" t="inlineStr">
        <is>
          <t>L4-9</t>
        </is>
      </c>
      <c r="B3438" t="inlineStr">
        <is>
          <t>Profundidad del agua subterránea bajo el punto de referencia</t>
        </is>
      </c>
      <c r="C3438" t="n">
        <v>1</v>
      </c>
      <c r="D3438" t="inlineStr">
        <is>
          <t>1.229</t>
        </is>
      </c>
      <c r="E3438" t="inlineStr">
        <is>
          <t>01-12-2025 10:39:00</t>
        </is>
      </c>
      <c r="F3438" t="inlineStr">
        <is>
          <t>mbpr</t>
        </is>
      </c>
      <c r="G3438" t="inlineStr">
        <is>
          <t>No aplica</t>
        </is>
      </c>
      <c r="H3438" t="inlineStr"/>
      <c r="I3438" t="inlineStr">
        <is>
          <t>SQM</t>
        </is>
      </c>
    </row>
    <row r="3439">
      <c r="A3439" t="inlineStr">
        <is>
          <t>L4-9</t>
        </is>
      </c>
      <c r="B3439" t="inlineStr">
        <is>
          <t>Profundidad del agua subterránea bajo el nivel de terreno</t>
        </is>
      </c>
      <c r="C3439" t="n">
        <v>2</v>
      </c>
      <c r="D3439" t="n">
        <v>0.263</v>
      </c>
      <c r="E3439" t="inlineStr">
        <is>
          <t>01-12-2025 10:39:00</t>
        </is>
      </c>
      <c r="F3439" t="inlineStr">
        <is>
          <t>mbnt</t>
        </is>
      </c>
      <c r="G3439" t="inlineStr">
        <is>
          <t>No aplica</t>
        </is>
      </c>
      <c r="H3439" t="inlineStr"/>
      <c r="I3439" t="inlineStr">
        <is>
          <t>SQM</t>
        </is>
      </c>
    </row>
    <row r="3440">
      <c r="A3440" t="inlineStr">
        <is>
          <t>L5-1</t>
        </is>
      </c>
      <c r="B3440" t="inlineStr">
        <is>
          <t>Cota del agua subterránea</t>
        </is>
      </c>
      <c r="C3440" t="n">
        <v>3</v>
      </c>
      <c r="D3440" t="inlineStr">
        <is>
          <t>2322.294</t>
        </is>
      </c>
      <c r="E3440" t="inlineStr">
        <is>
          <t>21-07-2025 13:01:00</t>
        </is>
      </c>
      <c r="F3440" t="inlineStr">
        <is>
          <t>msnm</t>
        </is>
      </c>
      <c r="G3440" t="inlineStr">
        <is>
          <t>No aplica</t>
        </is>
      </c>
      <c r="H3440" t="inlineStr"/>
      <c r="I3440" t="inlineStr">
        <is>
          <t>SQM</t>
        </is>
      </c>
    </row>
    <row r="3441">
      <c r="A3441" t="inlineStr">
        <is>
          <t>L5-1</t>
        </is>
      </c>
      <c r="B3441" t="inlineStr">
        <is>
          <t>Profundidad del agua subterránea bajo el punto de referencia</t>
        </is>
      </c>
      <c r="C3441" t="n">
        <v>1</v>
      </c>
      <c r="D3441" t="inlineStr">
        <is>
          <t>103.761</t>
        </is>
      </c>
      <c r="E3441" t="inlineStr">
        <is>
          <t>21-07-2025 13:01:00</t>
        </is>
      </c>
      <c r="F3441" t="inlineStr">
        <is>
          <t>mbpr</t>
        </is>
      </c>
      <c r="G3441" t="inlineStr">
        <is>
          <t>No aplica</t>
        </is>
      </c>
      <c r="H3441" t="inlineStr"/>
      <c r="I3441" t="inlineStr">
        <is>
          <t>SQM</t>
        </is>
      </c>
    </row>
    <row r="3442">
      <c r="A3442" t="inlineStr">
        <is>
          <t>L5-1</t>
        </is>
      </c>
      <c r="B3442" t="inlineStr">
        <is>
          <t>Profundidad del agua subterránea bajo el nivel de terreno</t>
        </is>
      </c>
      <c r="C3442" t="n">
        <v>2</v>
      </c>
      <c r="D3442" t="n">
        <v>103.481</v>
      </c>
      <c r="E3442" t="inlineStr">
        <is>
          <t>21-07-2025 13:01:00</t>
        </is>
      </c>
      <c r="F3442" t="inlineStr">
        <is>
          <t>mbnt</t>
        </is>
      </c>
      <c r="G3442" t="inlineStr">
        <is>
          <t>No aplica</t>
        </is>
      </c>
      <c r="H3442" t="inlineStr"/>
      <c r="I3442" t="inlineStr">
        <is>
          <t>SQM</t>
        </is>
      </c>
    </row>
    <row r="3443">
      <c r="A3443" t="inlineStr">
        <is>
          <t>L5-1</t>
        </is>
      </c>
      <c r="B3443" t="inlineStr">
        <is>
          <t>Cota del agua subterránea</t>
        </is>
      </c>
      <c r="C3443" t="n">
        <v>3</v>
      </c>
      <c r="D3443" t="inlineStr">
        <is>
          <t>2322.241</t>
        </is>
      </c>
      <c r="E3443" t="inlineStr">
        <is>
          <t>19-08-2025 08:18:00</t>
        </is>
      </c>
      <c r="F3443" t="inlineStr">
        <is>
          <t>msnm</t>
        </is>
      </c>
      <c r="G3443" t="inlineStr">
        <is>
          <t>No aplica</t>
        </is>
      </c>
      <c r="H3443" t="inlineStr"/>
      <c r="I3443" t="inlineStr">
        <is>
          <t>SQM</t>
        </is>
      </c>
    </row>
    <row r="3444">
      <c r="A3444" t="inlineStr">
        <is>
          <t>L5-1</t>
        </is>
      </c>
      <c r="B3444" t="inlineStr">
        <is>
          <t>Profundidad del agua subterránea bajo el punto de referencia</t>
        </is>
      </c>
      <c r="C3444" t="n">
        <v>1</v>
      </c>
      <c r="D3444" t="inlineStr">
        <is>
          <t>103.814</t>
        </is>
      </c>
      <c r="E3444" t="inlineStr">
        <is>
          <t>19-08-2025 08:18:00</t>
        </is>
      </c>
      <c r="F3444" t="inlineStr">
        <is>
          <t>mbpr</t>
        </is>
      </c>
      <c r="G3444" t="inlineStr">
        <is>
          <t>No aplica</t>
        </is>
      </c>
      <c r="H3444" t="inlineStr"/>
      <c r="I3444" t="inlineStr">
        <is>
          <t>SQM</t>
        </is>
      </c>
    </row>
    <row r="3445">
      <c r="A3445" t="inlineStr">
        <is>
          <t>L5-1</t>
        </is>
      </c>
      <c r="B3445" t="inlineStr">
        <is>
          <t>Profundidad del agua subterránea bajo el nivel de terreno</t>
        </is>
      </c>
      <c r="C3445" t="n">
        <v>2</v>
      </c>
      <c r="D3445" t="n">
        <v>103.534</v>
      </c>
      <c r="E3445" t="inlineStr">
        <is>
          <t>19-08-2025 08:18:00</t>
        </is>
      </c>
      <c r="F3445" t="inlineStr">
        <is>
          <t>mbnt</t>
        </is>
      </c>
      <c r="G3445" t="inlineStr">
        <is>
          <t>No aplica</t>
        </is>
      </c>
      <c r="H3445" t="inlineStr"/>
      <c r="I3445" t="inlineStr">
        <is>
          <t>SQM</t>
        </is>
      </c>
    </row>
    <row r="3446">
      <c r="A3446" t="inlineStr">
        <is>
          <t>L5-1</t>
        </is>
      </c>
      <c r="B3446" t="inlineStr">
        <is>
          <t>Cota del agua subterránea</t>
        </is>
      </c>
      <c r="C3446" t="n">
        <v>3</v>
      </c>
      <c r="D3446" t="inlineStr">
        <is>
          <t>2322.263</t>
        </is>
      </c>
      <c r="E3446" t="inlineStr">
        <is>
          <t>29-09-2025 12:42:00</t>
        </is>
      </c>
      <c r="F3446" t="inlineStr">
        <is>
          <t>msnm</t>
        </is>
      </c>
      <c r="G3446" t="inlineStr">
        <is>
          <t>No aplica</t>
        </is>
      </c>
      <c r="H3446" t="inlineStr"/>
      <c r="I3446" t="inlineStr">
        <is>
          <t>SQM</t>
        </is>
      </c>
    </row>
    <row r="3447">
      <c r="A3447" t="inlineStr">
        <is>
          <t>L5-1</t>
        </is>
      </c>
      <c r="B3447" t="inlineStr">
        <is>
          <t>Profundidad del agua subterránea bajo el punto de referencia</t>
        </is>
      </c>
      <c r="C3447" t="n">
        <v>1</v>
      </c>
      <c r="D3447" t="inlineStr">
        <is>
          <t>103.792</t>
        </is>
      </c>
      <c r="E3447" t="inlineStr">
        <is>
          <t>29-09-2025 12:42:00</t>
        </is>
      </c>
      <c r="F3447" t="inlineStr">
        <is>
          <t>mbpr</t>
        </is>
      </c>
      <c r="G3447" t="inlineStr">
        <is>
          <t>No aplica</t>
        </is>
      </c>
      <c r="H3447" t="inlineStr"/>
      <c r="I3447" t="inlineStr">
        <is>
          <t>SQM</t>
        </is>
      </c>
    </row>
    <row r="3448">
      <c r="A3448" t="inlineStr">
        <is>
          <t>L5-1</t>
        </is>
      </c>
      <c r="B3448" t="inlineStr">
        <is>
          <t>Profundidad del agua subterránea bajo el nivel de terreno</t>
        </is>
      </c>
      <c r="C3448" t="n">
        <v>2</v>
      </c>
      <c r="D3448" t="n">
        <v>103.512</v>
      </c>
      <c r="E3448" t="inlineStr">
        <is>
          <t>29-09-2025 12:42:00</t>
        </is>
      </c>
      <c r="F3448" t="inlineStr">
        <is>
          <t>mbnt</t>
        </is>
      </c>
      <c r="G3448" t="inlineStr">
        <is>
          <t>No aplica</t>
        </is>
      </c>
      <c r="H3448" t="inlineStr"/>
      <c r="I3448" t="inlineStr">
        <is>
          <t>SQM</t>
        </is>
      </c>
    </row>
    <row r="3449">
      <c r="A3449" t="inlineStr">
        <is>
          <t>L5-1</t>
        </is>
      </c>
      <c r="B3449" t="inlineStr">
        <is>
          <t>Cota del agua subterránea</t>
        </is>
      </c>
      <c r="C3449" t="n">
        <v>3</v>
      </c>
      <c r="D3449" t="inlineStr">
        <is>
          <t>2322.261</t>
        </is>
      </c>
      <c r="E3449" t="inlineStr">
        <is>
          <t>20-10-2025 12:22:00</t>
        </is>
      </c>
      <c r="F3449" t="inlineStr">
        <is>
          <t>msnm</t>
        </is>
      </c>
      <c r="G3449" t="inlineStr">
        <is>
          <t>No aplica</t>
        </is>
      </c>
      <c r="H3449" t="inlineStr"/>
      <c r="I3449" t="inlineStr">
        <is>
          <t>SQM</t>
        </is>
      </c>
    </row>
    <row r="3450">
      <c r="A3450" t="inlineStr">
        <is>
          <t>L5-1</t>
        </is>
      </c>
      <c r="B3450" t="inlineStr">
        <is>
          <t>Profundidad del agua subterránea bajo el punto de referencia</t>
        </is>
      </c>
      <c r="C3450" t="n">
        <v>1</v>
      </c>
      <c r="D3450" t="inlineStr">
        <is>
          <t>103.794</t>
        </is>
      </c>
      <c r="E3450" t="inlineStr">
        <is>
          <t>20-10-2025 12:22:00</t>
        </is>
      </c>
      <c r="F3450" t="inlineStr">
        <is>
          <t>mbpr</t>
        </is>
      </c>
      <c r="G3450" t="inlineStr">
        <is>
          <t>No aplica</t>
        </is>
      </c>
      <c r="H3450" t="inlineStr"/>
      <c r="I3450" t="inlineStr">
        <is>
          <t>SQM</t>
        </is>
      </c>
    </row>
    <row r="3451">
      <c r="A3451" t="inlineStr">
        <is>
          <t>L5-1</t>
        </is>
      </c>
      <c r="B3451" t="inlineStr">
        <is>
          <t>Profundidad del agua subterránea bajo el nivel de terreno</t>
        </is>
      </c>
      <c r="C3451" t="n">
        <v>2</v>
      </c>
      <c r="D3451" t="n">
        <v>103.514</v>
      </c>
      <c r="E3451" t="inlineStr">
        <is>
          <t>20-10-2025 12:22:00</t>
        </is>
      </c>
      <c r="F3451" t="inlineStr">
        <is>
          <t>mbnt</t>
        </is>
      </c>
      <c r="G3451" t="inlineStr">
        <is>
          <t>No aplica</t>
        </is>
      </c>
      <c r="H3451" t="inlineStr"/>
      <c r="I3451" t="inlineStr">
        <is>
          <t>SQM</t>
        </is>
      </c>
    </row>
    <row r="3452">
      <c r="A3452" t="inlineStr">
        <is>
          <t>L5-1</t>
        </is>
      </c>
      <c r="B3452" t="inlineStr">
        <is>
          <t>Cota del agua subterránea</t>
        </is>
      </c>
      <c r="C3452" t="n">
        <v>3</v>
      </c>
      <c r="D3452" t="inlineStr"/>
      <c r="E3452" t="inlineStr">
        <is>
          <t>24-11-2025 12:00:00</t>
        </is>
      </c>
      <c r="F3452" t="inlineStr">
        <is>
          <t>msnm</t>
        </is>
      </c>
      <c r="G3452" t="inlineStr">
        <is>
          <t>No aplica</t>
        </is>
      </c>
      <c r="H3452" t="inlineStr">
        <is>
          <t>NO HUBO RESPUESTA/AUTORIZACION DE COMUNIDAD DE SOCAIRE</t>
        </is>
      </c>
      <c r="I3452" t="inlineStr">
        <is>
          <t>SQM</t>
        </is>
      </c>
    </row>
    <row r="3453">
      <c r="A3453" t="inlineStr">
        <is>
          <t>L5-1</t>
        </is>
      </c>
      <c r="B3453" t="inlineStr">
        <is>
          <t>Profundidad del agua subterránea bajo el punto de referencia</t>
        </is>
      </c>
      <c r="C3453" t="n">
        <v>1</v>
      </c>
      <c r="D3453" t="inlineStr"/>
      <c r="E3453" t="inlineStr">
        <is>
          <t>24-11-2025 12:00:00</t>
        </is>
      </c>
      <c r="F3453" t="inlineStr">
        <is>
          <t>mbpr</t>
        </is>
      </c>
      <c r="G3453" t="inlineStr">
        <is>
          <t>No aplica</t>
        </is>
      </c>
      <c r="H3453" t="inlineStr">
        <is>
          <t>NO HUBO RESPUESTA/AUTORIZACION DE COMUNIDAD DE SOCAIRE</t>
        </is>
      </c>
      <c r="I3453" t="inlineStr">
        <is>
          <t>SQM</t>
        </is>
      </c>
    </row>
    <row r="3454">
      <c r="A3454" t="inlineStr">
        <is>
          <t>L5-1</t>
        </is>
      </c>
      <c r="B3454" t="inlineStr">
        <is>
          <t>Profundidad del agua subterránea bajo el nivel de terreno</t>
        </is>
      </c>
      <c r="C3454" t="n">
        <v>2</v>
      </c>
      <c r="D3454" t="inlineStr"/>
      <c r="E3454" t="inlineStr">
        <is>
          <t>24-11-2025 12:00:00</t>
        </is>
      </c>
      <c r="F3454" t="inlineStr">
        <is>
          <t>mbnt</t>
        </is>
      </c>
      <c r="G3454" t="inlineStr">
        <is>
          <t>No aplica</t>
        </is>
      </c>
      <c r="H3454" t="inlineStr">
        <is>
          <t>NO HUBO RESPUESTA/AUTORIZACION DE COMUNIDAD DE SOCAIRE</t>
        </is>
      </c>
      <c r="I3454" t="inlineStr">
        <is>
          <t>SQM</t>
        </is>
      </c>
    </row>
    <row r="3455">
      <c r="A3455" t="inlineStr">
        <is>
          <t>L5-1</t>
        </is>
      </c>
      <c r="B3455" t="inlineStr">
        <is>
          <t>Cota del agua subterránea</t>
        </is>
      </c>
      <c r="C3455" t="n">
        <v>3</v>
      </c>
      <c r="D3455" t="inlineStr">
        <is>
          <t>2322.296</t>
        </is>
      </c>
      <c r="E3455" t="inlineStr">
        <is>
          <t>29-12-2025 11:48:00</t>
        </is>
      </c>
      <c r="F3455" t="inlineStr">
        <is>
          <t>msnm</t>
        </is>
      </c>
      <c r="G3455" t="inlineStr">
        <is>
          <t>No aplica</t>
        </is>
      </c>
      <c r="H3455" t="inlineStr"/>
      <c r="I3455" t="inlineStr">
        <is>
          <t>SQM</t>
        </is>
      </c>
    </row>
    <row r="3456">
      <c r="A3456" t="inlineStr">
        <is>
          <t>L5-1</t>
        </is>
      </c>
      <c r="B3456" t="inlineStr">
        <is>
          <t>Profundidad del agua subterránea bajo el punto de referencia</t>
        </is>
      </c>
      <c r="C3456" t="n">
        <v>1</v>
      </c>
      <c r="D3456" t="inlineStr">
        <is>
          <t>103.759</t>
        </is>
      </c>
      <c r="E3456" t="inlineStr">
        <is>
          <t>29-12-2025 11:48:00</t>
        </is>
      </c>
      <c r="F3456" t="inlineStr">
        <is>
          <t>mbpr</t>
        </is>
      </c>
      <c r="G3456" t="inlineStr">
        <is>
          <t>No aplica</t>
        </is>
      </c>
      <c r="H3456" t="inlineStr"/>
      <c r="I3456" t="inlineStr">
        <is>
          <t>SQM</t>
        </is>
      </c>
    </row>
    <row r="3457">
      <c r="A3457" t="inlineStr">
        <is>
          <t>L5-1</t>
        </is>
      </c>
      <c r="B3457" t="inlineStr">
        <is>
          <t>Profundidad del agua subterránea bajo el nivel de terreno</t>
        </is>
      </c>
      <c r="C3457" t="n">
        <v>2</v>
      </c>
      <c r="D3457" t="n">
        <v>103.479</v>
      </c>
      <c r="E3457" t="inlineStr">
        <is>
          <t>29-12-2025 11:48:00</t>
        </is>
      </c>
      <c r="F3457" t="inlineStr">
        <is>
          <t>mbnt</t>
        </is>
      </c>
      <c r="G3457" t="inlineStr">
        <is>
          <t>No aplica</t>
        </is>
      </c>
      <c r="H3457" t="inlineStr"/>
      <c r="I3457" t="inlineStr">
        <is>
          <t>SQM</t>
        </is>
      </c>
    </row>
    <row r="3458">
      <c r="A3458" t="inlineStr">
        <is>
          <t>L5-11</t>
        </is>
      </c>
      <c r="B3458" t="inlineStr">
        <is>
          <t>Cota del agua subterránea</t>
        </is>
      </c>
      <c r="C3458" t="n">
        <v>3</v>
      </c>
      <c r="D3458" t="inlineStr">
        <is>
          <t>2299.791</t>
        </is>
      </c>
      <c r="E3458" t="inlineStr">
        <is>
          <t>08-07-2025 09:50:00</t>
        </is>
      </c>
      <c r="F3458" t="inlineStr">
        <is>
          <t>msnm</t>
        </is>
      </c>
      <c r="G3458" t="inlineStr">
        <is>
          <t>No aplica</t>
        </is>
      </c>
      <c r="H3458" t="inlineStr"/>
      <c r="I3458" t="inlineStr">
        <is>
          <t>SQM</t>
        </is>
      </c>
    </row>
    <row r="3459">
      <c r="A3459" t="inlineStr">
        <is>
          <t>L5-11</t>
        </is>
      </c>
      <c r="B3459" t="inlineStr">
        <is>
          <t>Profundidad del agua subterránea bajo el punto de referencia</t>
        </is>
      </c>
      <c r="C3459" t="n">
        <v>1</v>
      </c>
      <c r="D3459" t="inlineStr">
        <is>
          <t>1.852</t>
        </is>
      </c>
      <c r="E3459" t="inlineStr">
        <is>
          <t>08-07-2025 09:50:00</t>
        </is>
      </c>
      <c r="F3459" t="inlineStr">
        <is>
          <t>mbpr</t>
        </is>
      </c>
      <c r="G3459" t="inlineStr">
        <is>
          <t>No aplica</t>
        </is>
      </c>
      <c r="H3459" t="inlineStr"/>
      <c r="I3459" t="inlineStr">
        <is>
          <t>SQM</t>
        </is>
      </c>
    </row>
    <row r="3460">
      <c r="A3460" t="inlineStr">
        <is>
          <t>L5-11</t>
        </is>
      </c>
      <c r="B3460" t="inlineStr">
        <is>
          <t>Profundidad del agua subterránea bajo el nivel de terreno</t>
        </is>
      </c>
      <c r="C3460" t="n">
        <v>2</v>
      </c>
      <c r="D3460" t="n">
        <v>0.972</v>
      </c>
      <c r="E3460" t="inlineStr">
        <is>
          <t>08-07-2025 09:50:00</t>
        </is>
      </c>
      <c r="F3460" t="inlineStr">
        <is>
          <t>mbnt</t>
        </is>
      </c>
      <c r="G3460" t="inlineStr">
        <is>
          <t>No aplica</t>
        </is>
      </c>
      <c r="H3460" t="inlineStr"/>
      <c r="I3460" t="inlineStr">
        <is>
          <t>SQM</t>
        </is>
      </c>
    </row>
    <row r="3461">
      <c r="A3461" t="inlineStr">
        <is>
          <t>L5-11</t>
        </is>
      </c>
      <c r="B3461" t="inlineStr">
        <is>
          <t>Cota del agua subterránea</t>
        </is>
      </c>
      <c r="C3461" t="n">
        <v>3</v>
      </c>
      <c r="D3461" t="inlineStr">
        <is>
          <t>2299.816</t>
        </is>
      </c>
      <c r="E3461" t="inlineStr">
        <is>
          <t>12-08-2025 10:15:00</t>
        </is>
      </c>
      <c r="F3461" t="inlineStr">
        <is>
          <t>msnm</t>
        </is>
      </c>
      <c r="G3461" t="inlineStr">
        <is>
          <t>No aplica</t>
        </is>
      </c>
      <c r="H3461" t="inlineStr"/>
      <c r="I3461" t="inlineStr">
        <is>
          <t>SQM</t>
        </is>
      </c>
    </row>
    <row r="3462">
      <c r="A3462" t="inlineStr">
        <is>
          <t>L5-11</t>
        </is>
      </c>
      <c r="B3462" t="inlineStr">
        <is>
          <t>Profundidad del agua subterránea bajo el punto de referencia</t>
        </is>
      </c>
      <c r="C3462" t="n">
        <v>1</v>
      </c>
      <c r="D3462" t="inlineStr">
        <is>
          <t>1.827</t>
        </is>
      </c>
      <c r="E3462" t="inlineStr">
        <is>
          <t>12-08-2025 10:15:00</t>
        </is>
      </c>
      <c r="F3462" t="inlineStr">
        <is>
          <t>mbpr</t>
        </is>
      </c>
      <c r="G3462" t="inlineStr">
        <is>
          <t>No aplica</t>
        </is>
      </c>
      <c r="H3462" t="inlineStr"/>
      <c r="I3462" t="inlineStr">
        <is>
          <t>SQM</t>
        </is>
      </c>
    </row>
    <row r="3463">
      <c r="A3463" t="inlineStr">
        <is>
          <t>L5-11</t>
        </is>
      </c>
      <c r="B3463" t="inlineStr">
        <is>
          <t>Profundidad del agua subterránea bajo el nivel de terreno</t>
        </is>
      </c>
      <c r="C3463" t="n">
        <v>2</v>
      </c>
      <c r="D3463" t="n">
        <v>0.947</v>
      </c>
      <c r="E3463" t="inlineStr">
        <is>
          <t>12-08-2025 10:15:00</t>
        </is>
      </c>
      <c r="F3463" t="inlineStr">
        <is>
          <t>mbnt</t>
        </is>
      </c>
      <c r="G3463" t="inlineStr">
        <is>
          <t>No aplica</t>
        </is>
      </c>
      <c r="H3463" t="inlineStr"/>
      <c r="I3463" t="inlineStr">
        <is>
          <t>SQM</t>
        </is>
      </c>
    </row>
    <row r="3464">
      <c r="A3464" t="inlineStr">
        <is>
          <t>L5-11</t>
        </is>
      </c>
      <c r="B3464" t="inlineStr">
        <is>
          <t>Cota del agua subterránea</t>
        </is>
      </c>
      <c r="C3464" t="n">
        <v>3</v>
      </c>
      <c r="D3464" t="inlineStr">
        <is>
          <t>2299.796</t>
        </is>
      </c>
      <c r="E3464" t="inlineStr">
        <is>
          <t>08-09-2025 11:05:00</t>
        </is>
      </c>
      <c r="F3464" t="inlineStr">
        <is>
          <t>msnm</t>
        </is>
      </c>
      <c r="G3464" t="inlineStr">
        <is>
          <t>No aplica</t>
        </is>
      </c>
      <c r="H3464" t="inlineStr"/>
      <c r="I3464" t="inlineStr">
        <is>
          <t>SQM</t>
        </is>
      </c>
    </row>
    <row r="3465">
      <c r="A3465" t="inlineStr">
        <is>
          <t>L5-11</t>
        </is>
      </c>
      <c r="B3465" t="inlineStr">
        <is>
          <t>Profundidad del agua subterránea bajo el punto de referencia</t>
        </is>
      </c>
      <c r="C3465" t="n">
        <v>1</v>
      </c>
      <c r="D3465" t="inlineStr">
        <is>
          <t>1.847</t>
        </is>
      </c>
      <c r="E3465" t="inlineStr">
        <is>
          <t>08-09-2025 11:05:00</t>
        </is>
      </c>
      <c r="F3465" t="inlineStr">
        <is>
          <t>mbpr</t>
        </is>
      </c>
      <c r="G3465" t="inlineStr">
        <is>
          <t>No aplica</t>
        </is>
      </c>
      <c r="H3465" t="inlineStr"/>
      <c r="I3465" t="inlineStr">
        <is>
          <t>SQM</t>
        </is>
      </c>
    </row>
    <row r="3466">
      <c r="A3466" t="inlineStr">
        <is>
          <t>L5-11</t>
        </is>
      </c>
      <c r="B3466" t="inlineStr">
        <is>
          <t>Profundidad del agua subterránea bajo el nivel de terreno</t>
        </is>
      </c>
      <c r="C3466" t="n">
        <v>2</v>
      </c>
      <c r="D3466" t="n">
        <v>0.967</v>
      </c>
      <c r="E3466" t="inlineStr">
        <is>
          <t>08-09-2025 11:05:00</t>
        </is>
      </c>
      <c r="F3466" t="inlineStr">
        <is>
          <t>mbnt</t>
        </is>
      </c>
      <c r="G3466" t="inlineStr">
        <is>
          <t>No aplica</t>
        </is>
      </c>
      <c r="H3466" t="inlineStr"/>
      <c r="I3466" t="inlineStr">
        <is>
          <t>SQM</t>
        </is>
      </c>
    </row>
    <row r="3467">
      <c r="A3467" t="inlineStr">
        <is>
          <t>L5-11</t>
        </is>
      </c>
      <c r="B3467" t="inlineStr">
        <is>
          <t>Cota del agua subterránea</t>
        </is>
      </c>
      <c r="C3467" t="n">
        <v>3</v>
      </c>
      <c r="D3467" t="inlineStr">
        <is>
          <t>2299.787</t>
        </is>
      </c>
      <c r="E3467" t="inlineStr">
        <is>
          <t>21-10-2025 10:46:00</t>
        </is>
      </c>
      <c r="F3467" t="inlineStr">
        <is>
          <t>msnm</t>
        </is>
      </c>
      <c r="G3467" t="inlineStr">
        <is>
          <t>No aplica</t>
        </is>
      </c>
      <c r="H3467" t="inlineStr"/>
      <c r="I3467" t="inlineStr">
        <is>
          <t>SQM</t>
        </is>
      </c>
    </row>
    <row r="3468">
      <c r="A3468" t="inlineStr">
        <is>
          <t>L5-11</t>
        </is>
      </c>
      <c r="B3468" t="inlineStr">
        <is>
          <t>Profundidad del agua subterránea bajo el punto de referencia</t>
        </is>
      </c>
      <c r="C3468" t="n">
        <v>1</v>
      </c>
      <c r="D3468" t="inlineStr">
        <is>
          <t>1.856</t>
        </is>
      </c>
      <c r="E3468" t="inlineStr">
        <is>
          <t>21-10-2025 10:46:00</t>
        </is>
      </c>
      <c r="F3468" t="inlineStr">
        <is>
          <t>mbpr</t>
        </is>
      </c>
      <c r="G3468" t="inlineStr">
        <is>
          <t>No aplica</t>
        </is>
      </c>
      <c r="H3468" t="inlineStr"/>
      <c r="I3468" t="inlineStr">
        <is>
          <t>SQM</t>
        </is>
      </c>
    </row>
    <row r="3469">
      <c r="A3469" t="inlineStr">
        <is>
          <t>L5-11</t>
        </is>
      </c>
      <c r="B3469" t="inlineStr">
        <is>
          <t>Profundidad del agua subterránea bajo el nivel de terreno</t>
        </is>
      </c>
      <c r="C3469" t="n">
        <v>2</v>
      </c>
      <c r="D3469" t="n">
        <v>0.976</v>
      </c>
      <c r="E3469" t="inlineStr">
        <is>
          <t>21-10-2025 10:46:00</t>
        </is>
      </c>
      <c r="F3469" t="inlineStr">
        <is>
          <t>mbnt</t>
        </is>
      </c>
      <c r="G3469" t="inlineStr">
        <is>
          <t>No aplica</t>
        </is>
      </c>
      <c r="H3469" t="inlineStr"/>
      <c r="I3469" t="inlineStr">
        <is>
          <t>SQM</t>
        </is>
      </c>
    </row>
    <row r="3470">
      <c r="A3470" t="inlineStr">
        <is>
          <t>L5-11</t>
        </is>
      </c>
      <c r="B3470" t="inlineStr">
        <is>
          <t>Cota del agua subterránea</t>
        </is>
      </c>
      <c r="C3470" t="n">
        <v>3</v>
      </c>
      <c r="D3470" t="inlineStr">
        <is>
          <t>2299.779</t>
        </is>
      </c>
      <c r="E3470" t="inlineStr">
        <is>
          <t>04-11-2025 09:58:00</t>
        </is>
      </c>
      <c r="F3470" t="inlineStr">
        <is>
          <t>msnm</t>
        </is>
      </c>
      <c r="G3470" t="inlineStr">
        <is>
          <t>No aplica</t>
        </is>
      </c>
      <c r="H3470" t="inlineStr"/>
      <c r="I3470" t="inlineStr">
        <is>
          <t>SQM</t>
        </is>
      </c>
    </row>
    <row r="3471">
      <c r="A3471" t="inlineStr">
        <is>
          <t>L5-11</t>
        </is>
      </c>
      <c r="B3471" t="inlineStr">
        <is>
          <t>Profundidad del agua subterránea bajo el punto de referencia</t>
        </is>
      </c>
      <c r="C3471" t="n">
        <v>1</v>
      </c>
      <c r="D3471" t="inlineStr">
        <is>
          <t>1.864</t>
        </is>
      </c>
      <c r="E3471" t="inlineStr">
        <is>
          <t>04-11-2025 09:58:00</t>
        </is>
      </c>
      <c r="F3471" t="inlineStr">
        <is>
          <t>mbpr</t>
        </is>
      </c>
      <c r="G3471" t="inlineStr">
        <is>
          <t>No aplica</t>
        </is>
      </c>
      <c r="H3471" t="inlineStr"/>
      <c r="I3471" t="inlineStr">
        <is>
          <t>SQM</t>
        </is>
      </c>
    </row>
    <row r="3472">
      <c r="A3472" t="inlineStr">
        <is>
          <t>L5-11</t>
        </is>
      </c>
      <c r="B3472" t="inlineStr">
        <is>
          <t>Profundidad del agua subterránea bajo el nivel de terreno</t>
        </is>
      </c>
      <c r="C3472" t="n">
        <v>2</v>
      </c>
      <c r="D3472" t="n">
        <v>0.984</v>
      </c>
      <c r="E3472" t="inlineStr">
        <is>
          <t>04-11-2025 09:58:00</t>
        </is>
      </c>
      <c r="F3472" t="inlineStr">
        <is>
          <t>mbnt</t>
        </is>
      </c>
      <c r="G3472" t="inlineStr">
        <is>
          <t>No aplica</t>
        </is>
      </c>
      <c r="H3472" t="inlineStr"/>
      <c r="I3472" t="inlineStr">
        <is>
          <t>SQM</t>
        </is>
      </c>
    </row>
    <row r="3473">
      <c r="A3473" t="inlineStr">
        <is>
          <t>L5-11</t>
        </is>
      </c>
      <c r="B3473" t="inlineStr">
        <is>
          <t>Cota del agua subterránea</t>
        </is>
      </c>
      <c r="C3473" t="n">
        <v>3</v>
      </c>
      <c r="D3473" t="inlineStr">
        <is>
          <t>2299.774</t>
        </is>
      </c>
      <c r="E3473" t="inlineStr">
        <is>
          <t>02-12-2025 10:10:00</t>
        </is>
      </c>
      <c r="F3473" t="inlineStr">
        <is>
          <t>msnm</t>
        </is>
      </c>
      <c r="G3473" t="inlineStr">
        <is>
          <t>No aplica</t>
        </is>
      </c>
      <c r="H3473" t="inlineStr"/>
      <c r="I3473" t="inlineStr">
        <is>
          <t>SQM</t>
        </is>
      </c>
    </row>
    <row r="3474">
      <c r="A3474" t="inlineStr">
        <is>
          <t>L5-11</t>
        </is>
      </c>
      <c r="B3474" t="inlineStr">
        <is>
          <t>Profundidad del agua subterránea bajo el punto de referencia</t>
        </is>
      </c>
      <c r="C3474" t="n">
        <v>1</v>
      </c>
      <c r="D3474" t="inlineStr">
        <is>
          <t>1.869</t>
        </is>
      </c>
      <c r="E3474" t="inlineStr">
        <is>
          <t>02-12-2025 10:10:00</t>
        </is>
      </c>
      <c r="F3474" t="inlineStr">
        <is>
          <t>mbpr</t>
        </is>
      </c>
      <c r="G3474" t="inlineStr">
        <is>
          <t>No aplica</t>
        </is>
      </c>
      <c r="H3474" t="inlineStr"/>
      <c r="I3474" t="inlineStr">
        <is>
          <t>SQM</t>
        </is>
      </c>
    </row>
    <row r="3475">
      <c r="A3475" t="inlineStr">
        <is>
          <t>L5-11</t>
        </is>
      </c>
      <c r="B3475" t="inlineStr">
        <is>
          <t>Profundidad del agua subterránea bajo el nivel de terreno</t>
        </is>
      </c>
      <c r="C3475" t="n">
        <v>2</v>
      </c>
      <c r="D3475" t="n">
        <v>0.989</v>
      </c>
      <c r="E3475" t="inlineStr">
        <is>
          <t>02-12-2025 10:10:00</t>
        </is>
      </c>
      <c r="F3475" t="inlineStr">
        <is>
          <t>mbnt</t>
        </is>
      </c>
      <c r="G3475" t="inlineStr">
        <is>
          <t>No aplica</t>
        </is>
      </c>
      <c r="H3475" t="inlineStr"/>
      <c r="I3475" t="inlineStr">
        <is>
          <t>SQM</t>
        </is>
      </c>
    </row>
    <row r="3476">
      <c r="A3476" t="inlineStr">
        <is>
          <t>L5-12</t>
        </is>
      </c>
      <c r="B3476" t="inlineStr">
        <is>
          <t>Cota del agua subterránea</t>
        </is>
      </c>
      <c r="C3476" t="n">
        <v>3</v>
      </c>
      <c r="D3476" t="inlineStr">
        <is>
          <t>2299.654</t>
        </is>
      </c>
      <c r="E3476" t="inlineStr">
        <is>
          <t>08-07-2025 09:46:00</t>
        </is>
      </c>
      <c r="F3476" t="inlineStr">
        <is>
          <t>msnm</t>
        </is>
      </c>
      <c r="G3476" t="inlineStr">
        <is>
          <t>No aplica</t>
        </is>
      </c>
      <c r="H3476" t="inlineStr"/>
      <c r="I3476" t="inlineStr">
        <is>
          <t>SQM</t>
        </is>
      </c>
    </row>
    <row r="3477">
      <c r="A3477" t="inlineStr">
        <is>
          <t>L5-12</t>
        </is>
      </c>
      <c r="B3477" t="inlineStr">
        <is>
          <t>Profundidad del agua subterránea bajo el punto de referencia</t>
        </is>
      </c>
      <c r="C3477" t="n">
        <v>1</v>
      </c>
      <c r="D3477" t="inlineStr">
        <is>
          <t>1.974</t>
        </is>
      </c>
      <c r="E3477" t="inlineStr">
        <is>
          <t>08-07-2025 09:46:00</t>
        </is>
      </c>
      <c r="F3477" t="inlineStr">
        <is>
          <t>mbpr</t>
        </is>
      </c>
      <c r="G3477" t="inlineStr">
        <is>
          <t>No aplica</t>
        </is>
      </c>
      <c r="H3477" t="inlineStr"/>
      <c r="I3477" t="inlineStr">
        <is>
          <t>SQM</t>
        </is>
      </c>
    </row>
    <row r="3478">
      <c r="A3478" t="inlineStr">
        <is>
          <t>L5-12</t>
        </is>
      </c>
      <c r="B3478" t="inlineStr">
        <is>
          <t>Profundidad del agua subterránea bajo el nivel de terreno</t>
        </is>
      </c>
      <c r="C3478" t="n">
        <v>2</v>
      </c>
      <c r="D3478" t="n">
        <v>1.019</v>
      </c>
      <c r="E3478" t="inlineStr">
        <is>
          <t>08-07-2025 09:46:00</t>
        </is>
      </c>
      <c r="F3478" t="inlineStr">
        <is>
          <t>mbnt</t>
        </is>
      </c>
      <c r="G3478" t="inlineStr">
        <is>
          <t>No aplica</t>
        </is>
      </c>
      <c r="H3478" t="inlineStr"/>
      <c r="I3478" t="inlineStr">
        <is>
          <t>SQM</t>
        </is>
      </c>
    </row>
    <row r="3479">
      <c r="A3479" t="inlineStr">
        <is>
          <t>L5-12</t>
        </is>
      </c>
      <c r="B3479" t="inlineStr">
        <is>
          <t>Cota del agua subterránea</t>
        </is>
      </c>
      <c r="C3479" t="n">
        <v>3</v>
      </c>
      <c r="D3479" t="inlineStr">
        <is>
          <t>2299.656</t>
        </is>
      </c>
      <c r="E3479" t="inlineStr">
        <is>
          <t>14-07-2025 13:10:00</t>
        </is>
      </c>
      <c r="F3479" t="inlineStr">
        <is>
          <t>msnm</t>
        </is>
      </c>
      <c r="G3479" t="inlineStr">
        <is>
          <t>No aplica</t>
        </is>
      </c>
      <c r="H3479" t="inlineStr"/>
      <c r="I3479" t="inlineStr">
        <is>
          <t>SQM</t>
        </is>
      </c>
    </row>
    <row r="3480">
      <c r="A3480" t="inlineStr">
        <is>
          <t>L5-12</t>
        </is>
      </c>
      <c r="B3480" t="inlineStr">
        <is>
          <t>Profundidad del agua subterránea bajo el punto de referencia</t>
        </is>
      </c>
      <c r="C3480" t="n">
        <v>1</v>
      </c>
      <c r="D3480" t="inlineStr">
        <is>
          <t>1.972</t>
        </is>
      </c>
      <c r="E3480" t="inlineStr">
        <is>
          <t>14-07-2025 13:10:00</t>
        </is>
      </c>
      <c r="F3480" t="inlineStr">
        <is>
          <t>mbpr</t>
        </is>
      </c>
      <c r="G3480" t="inlineStr">
        <is>
          <t>No aplica</t>
        </is>
      </c>
      <c r="H3480" t="inlineStr"/>
      <c r="I3480" t="inlineStr">
        <is>
          <t>SQM</t>
        </is>
      </c>
    </row>
    <row r="3481">
      <c r="A3481" t="inlineStr">
        <is>
          <t>L5-12</t>
        </is>
      </c>
      <c r="B3481" t="inlineStr">
        <is>
          <t>Profundidad del agua subterránea bajo el nivel de terreno</t>
        </is>
      </c>
      <c r="C3481" t="n">
        <v>2</v>
      </c>
      <c r="D3481" t="n">
        <v>1.017</v>
      </c>
      <c r="E3481" t="inlineStr">
        <is>
          <t>14-07-2025 13:10:00</t>
        </is>
      </c>
      <c r="F3481" t="inlineStr">
        <is>
          <t>mbnt</t>
        </is>
      </c>
      <c r="G3481" t="inlineStr">
        <is>
          <t>No aplica</t>
        </is>
      </c>
      <c r="H3481" t="inlineStr"/>
      <c r="I3481" t="inlineStr">
        <is>
          <t>SQM</t>
        </is>
      </c>
    </row>
    <row r="3482">
      <c r="A3482" t="inlineStr">
        <is>
          <t>L5-12</t>
        </is>
      </c>
      <c r="B3482" t="inlineStr">
        <is>
          <t>Cota del agua subterránea</t>
        </is>
      </c>
      <c r="C3482" t="n">
        <v>3</v>
      </c>
      <c r="D3482" t="inlineStr">
        <is>
          <t>2299.667</t>
        </is>
      </c>
      <c r="E3482" t="inlineStr">
        <is>
          <t>12-08-2025 10:19:00</t>
        </is>
      </c>
      <c r="F3482" t="inlineStr">
        <is>
          <t>msnm</t>
        </is>
      </c>
      <c r="G3482" t="inlineStr">
        <is>
          <t>No aplica</t>
        </is>
      </c>
      <c r="H3482" t="inlineStr"/>
      <c r="I3482" t="inlineStr">
        <is>
          <t>SQM</t>
        </is>
      </c>
    </row>
    <row r="3483">
      <c r="A3483" t="inlineStr">
        <is>
          <t>L5-12</t>
        </is>
      </c>
      <c r="B3483" t="inlineStr">
        <is>
          <t>Profundidad del agua subterránea bajo el punto de referencia</t>
        </is>
      </c>
      <c r="C3483" t="n">
        <v>1</v>
      </c>
      <c r="D3483" t="inlineStr">
        <is>
          <t>1.961</t>
        </is>
      </c>
      <c r="E3483" t="inlineStr">
        <is>
          <t>12-08-2025 10:19:00</t>
        </is>
      </c>
      <c r="F3483" t="inlineStr">
        <is>
          <t>mbpr</t>
        </is>
      </c>
      <c r="G3483" t="inlineStr">
        <is>
          <t>No aplica</t>
        </is>
      </c>
      <c r="H3483" t="inlineStr"/>
      <c r="I3483" t="inlineStr">
        <is>
          <t>SQM</t>
        </is>
      </c>
    </row>
    <row r="3484">
      <c r="A3484" t="inlineStr">
        <is>
          <t>L5-12</t>
        </is>
      </c>
      <c r="B3484" t="inlineStr">
        <is>
          <t>Profundidad del agua subterránea bajo el nivel de terreno</t>
        </is>
      </c>
      <c r="C3484" t="n">
        <v>2</v>
      </c>
      <c r="D3484" t="n">
        <v>1.006</v>
      </c>
      <c r="E3484" t="inlineStr">
        <is>
          <t>12-08-2025 10:19:00</t>
        </is>
      </c>
      <c r="F3484" t="inlineStr">
        <is>
          <t>mbnt</t>
        </is>
      </c>
      <c r="G3484" t="inlineStr">
        <is>
          <t>No aplica</t>
        </is>
      </c>
      <c r="H3484" t="inlineStr"/>
      <c r="I3484" t="inlineStr">
        <is>
          <t>SQM</t>
        </is>
      </c>
    </row>
    <row r="3485">
      <c r="A3485" t="inlineStr">
        <is>
          <t>L5-12</t>
        </is>
      </c>
      <c r="B3485" t="inlineStr">
        <is>
          <t>Cota del agua subterránea</t>
        </is>
      </c>
      <c r="C3485" t="n">
        <v>3</v>
      </c>
      <c r="D3485" t="inlineStr">
        <is>
          <t>2299.674</t>
        </is>
      </c>
      <c r="E3485" t="inlineStr">
        <is>
          <t>08-09-2025 11:09:00</t>
        </is>
      </c>
      <c r="F3485" t="inlineStr">
        <is>
          <t>msnm</t>
        </is>
      </c>
      <c r="G3485" t="inlineStr">
        <is>
          <t>No aplica</t>
        </is>
      </c>
      <c r="H3485" t="inlineStr"/>
      <c r="I3485" t="inlineStr">
        <is>
          <t>SQM</t>
        </is>
      </c>
    </row>
    <row r="3486">
      <c r="A3486" t="inlineStr">
        <is>
          <t>L5-12</t>
        </is>
      </c>
      <c r="B3486" t="inlineStr">
        <is>
          <t>Profundidad del agua subterránea bajo el punto de referencia</t>
        </is>
      </c>
      <c r="C3486" t="n">
        <v>1</v>
      </c>
      <c r="D3486" t="inlineStr">
        <is>
          <t>1.954</t>
        </is>
      </c>
      <c r="E3486" t="inlineStr">
        <is>
          <t>08-09-2025 11:09:00</t>
        </is>
      </c>
      <c r="F3486" t="inlineStr">
        <is>
          <t>mbpr</t>
        </is>
      </c>
      <c r="G3486" t="inlineStr">
        <is>
          <t>No aplica</t>
        </is>
      </c>
      <c r="H3486" t="inlineStr"/>
      <c r="I3486" t="inlineStr">
        <is>
          <t>SQM</t>
        </is>
      </c>
    </row>
    <row r="3487">
      <c r="A3487" t="inlineStr">
        <is>
          <t>L5-12</t>
        </is>
      </c>
      <c r="B3487" t="inlineStr">
        <is>
          <t>Profundidad del agua subterránea bajo el nivel de terreno</t>
        </is>
      </c>
      <c r="C3487" t="n">
        <v>2</v>
      </c>
      <c r="D3487" t="n">
        <v>0.999</v>
      </c>
      <c r="E3487" t="inlineStr">
        <is>
          <t>08-09-2025 11:09:00</t>
        </is>
      </c>
      <c r="F3487" t="inlineStr">
        <is>
          <t>mbnt</t>
        </is>
      </c>
      <c r="G3487" t="inlineStr">
        <is>
          <t>No aplica</t>
        </is>
      </c>
      <c r="H3487" t="inlineStr"/>
      <c r="I3487" t="inlineStr">
        <is>
          <t>SQM</t>
        </is>
      </c>
    </row>
    <row r="3488">
      <c r="A3488" t="inlineStr">
        <is>
          <t>L5-12</t>
        </is>
      </c>
      <c r="B3488" t="inlineStr">
        <is>
          <t>Cota del agua subterránea</t>
        </is>
      </c>
      <c r="C3488" t="n">
        <v>3</v>
      </c>
      <c r="D3488" t="inlineStr">
        <is>
          <t>2299.663</t>
        </is>
      </c>
      <c r="E3488" t="inlineStr">
        <is>
          <t>21-10-2025 10:50:00</t>
        </is>
      </c>
      <c r="F3488" t="inlineStr">
        <is>
          <t>msnm</t>
        </is>
      </c>
      <c r="G3488" t="inlineStr">
        <is>
          <t>No aplica</t>
        </is>
      </c>
      <c r="H3488" t="inlineStr"/>
      <c r="I3488" t="inlineStr">
        <is>
          <t>SQM</t>
        </is>
      </c>
    </row>
    <row r="3489">
      <c r="A3489" t="inlineStr">
        <is>
          <t>L5-12</t>
        </is>
      </c>
      <c r="B3489" t="inlineStr">
        <is>
          <t>Profundidad del agua subterránea bajo el punto de referencia</t>
        </is>
      </c>
      <c r="C3489" t="n">
        <v>1</v>
      </c>
      <c r="D3489" t="inlineStr">
        <is>
          <t>1.965</t>
        </is>
      </c>
      <c r="E3489" t="inlineStr">
        <is>
          <t>21-10-2025 10:50:00</t>
        </is>
      </c>
      <c r="F3489" t="inlineStr">
        <is>
          <t>mbpr</t>
        </is>
      </c>
      <c r="G3489" t="inlineStr">
        <is>
          <t>No aplica</t>
        </is>
      </c>
      <c r="H3489" t="inlineStr"/>
      <c r="I3489" t="inlineStr">
        <is>
          <t>SQM</t>
        </is>
      </c>
    </row>
    <row r="3490">
      <c r="A3490" t="inlineStr">
        <is>
          <t>L5-12</t>
        </is>
      </c>
      <c r="B3490" t="inlineStr">
        <is>
          <t>Profundidad del agua subterránea bajo el nivel de terreno</t>
        </is>
      </c>
      <c r="C3490" t="n">
        <v>2</v>
      </c>
      <c r="D3490" t="n">
        <v>1.01</v>
      </c>
      <c r="E3490" t="inlineStr">
        <is>
          <t>21-10-2025 10:50:00</t>
        </is>
      </c>
      <c r="F3490" t="inlineStr">
        <is>
          <t>mbnt</t>
        </is>
      </c>
      <c r="G3490" t="inlineStr">
        <is>
          <t>No aplica</t>
        </is>
      </c>
      <c r="H3490" t="inlineStr"/>
      <c r="I3490" t="inlineStr">
        <is>
          <t>SQM</t>
        </is>
      </c>
    </row>
    <row r="3491">
      <c r="A3491" t="inlineStr">
        <is>
          <t>L5-12</t>
        </is>
      </c>
      <c r="B3491" t="inlineStr">
        <is>
          <t>Cota del agua subterránea</t>
        </is>
      </c>
      <c r="C3491" t="n">
        <v>3</v>
      </c>
      <c r="D3491" t="inlineStr">
        <is>
          <t>2299.653</t>
        </is>
      </c>
      <c r="E3491" t="inlineStr">
        <is>
          <t>04-11-2025 10:01:00</t>
        </is>
      </c>
      <c r="F3491" t="inlineStr">
        <is>
          <t>msnm</t>
        </is>
      </c>
      <c r="G3491" t="inlineStr">
        <is>
          <t>No aplica</t>
        </is>
      </c>
      <c r="H3491" t="inlineStr"/>
      <c r="I3491" t="inlineStr">
        <is>
          <t>SQM</t>
        </is>
      </c>
    </row>
    <row r="3492">
      <c r="A3492" t="inlineStr">
        <is>
          <t>L5-12</t>
        </is>
      </c>
      <c r="B3492" t="inlineStr">
        <is>
          <t>Profundidad del agua subterránea bajo el punto de referencia</t>
        </is>
      </c>
      <c r="C3492" t="n">
        <v>1</v>
      </c>
      <c r="D3492" t="inlineStr">
        <is>
          <t>1.975</t>
        </is>
      </c>
      <c r="E3492" t="inlineStr">
        <is>
          <t>04-11-2025 10:01:00</t>
        </is>
      </c>
      <c r="F3492" t="inlineStr">
        <is>
          <t>mbpr</t>
        </is>
      </c>
      <c r="G3492" t="inlineStr">
        <is>
          <t>No aplica</t>
        </is>
      </c>
      <c r="H3492" t="inlineStr"/>
      <c r="I3492" t="inlineStr">
        <is>
          <t>SQM</t>
        </is>
      </c>
    </row>
    <row r="3493">
      <c r="A3493" t="inlineStr">
        <is>
          <t>L5-12</t>
        </is>
      </c>
      <c r="B3493" t="inlineStr">
        <is>
          <t>Profundidad del agua subterránea bajo el nivel de terreno</t>
        </is>
      </c>
      <c r="C3493" t="n">
        <v>2</v>
      </c>
      <c r="D3493" t="n">
        <v>1.02</v>
      </c>
      <c r="E3493" t="inlineStr">
        <is>
          <t>04-11-2025 10:01:00</t>
        </is>
      </c>
      <c r="F3493" t="inlineStr">
        <is>
          <t>mbnt</t>
        </is>
      </c>
      <c r="G3493" t="inlineStr">
        <is>
          <t>No aplica</t>
        </is>
      </c>
      <c r="H3493" t="inlineStr"/>
      <c r="I3493" t="inlineStr">
        <is>
          <t>SQM</t>
        </is>
      </c>
    </row>
    <row r="3494">
      <c r="A3494" t="inlineStr">
        <is>
          <t>L5-12</t>
        </is>
      </c>
      <c r="B3494" t="inlineStr">
        <is>
          <t>Cota del agua subterránea</t>
        </is>
      </c>
      <c r="C3494" t="n">
        <v>3</v>
      </c>
      <c r="D3494" t="inlineStr">
        <is>
          <t>2299.645</t>
        </is>
      </c>
      <c r="E3494" t="inlineStr">
        <is>
          <t>02-12-2025 10:07:00</t>
        </is>
      </c>
      <c r="F3494" t="inlineStr">
        <is>
          <t>msnm</t>
        </is>
      </c>
      <c r="G3494" t="inlineStr">
        <is>
          <t>No aplica</t>
        </is>
      </c>
      <c r="H3494" t="inlineStr"/>
      <c r="I3494" t="inlineStr">
        <is>
          <t>SQM</t>
        </is>
      </c>
    </row>
    <row r="3495">
      <c r="A3495" t="inlineStr">
        <is>
          <t>L5-12</t>
        </is>
      </c>
      <c r="B3495" t="inlineStr">
        <is>
          <t>Profundidad del agua subterránea bajo el punto de referencia</t>
        </is>
      </c>
      <c r="C3495" t="n">
        <v>1</v>
      </c>
      <c r="D3495" t="inlineStr">
        <is>
          <t>1.983</t>
        </is>
      </c>
      <c r="E3495" t="inlineStr">
        <is>
          <t>02-12-2025 10:07:00</t>
        </is>
      </c>
      <c r="F3495" t="inlineStr">
        <is>
          <t>mbpr</t>
        </is>
      </c>
      <c r="G3495" t="inlineStr">
        <is>
          <t>No aplica</t>
        </is>
      </c>
      <c r="H3495" t="inlineStr"/>
      <c r="I3495" t="inlineStr">
        <is>
          <t>SQM</t>
        </is>
      </c>
    </row>
    <row r="3496">
      <c r="A3496" t="inlineStr">
        <is>
          <t>L5-12</t>
        </is>
      </c>
      <c r="B3496" t="inlineStr">
        <is>
          <t>Profundidad del agua subterránea bajo el nivel de terreno</t>
        </is>
      </c>
      <c r="C3496" t="n">
        <v>2</v>
      </c>
      <c r="D3496" t="n">
        <v>1.028</v>
      </c>
      <c r="E3496" t="inlineStr">
        <is>
          <t>02-12-2025 10:07:00</t>
        </is>
      </c>
      <c r="F3496" t="inlineStr">
        <is>
          <t>mbnt</t>
        </is>
      </c>
      <c r="G3496" t="inlineStr">
        <is>
          <t>No aplica</t>
        </is>
      </c>
      <c r="H3496" t="inlineStr"/>
      <c r="I3496" t="inlineStr">
        <is>
          <t>SQM</t>
        </is>
      </c>
    </row>
    <row r="3497">
      <c r="A3497" t="inlineStr">
        <is>
          <t>L5-13</t>
        </is>
      </c>
      <c r="B3497" t="inlineStr">
        <is>
          <t>Cota del agua subterránea</t>
        </is>
      </c>
      <c r="C3497" t="n">
        <v>3</v>
      </c>
      <c r="D3497" t="inlineStr">
        <is>
          <t>2299.649</t>
        </is>
      </c>
      <c r="E3497" t="inlineStr">
        <is>
          <t>08-07-2025 09:42:00</t>
        </is>
      </c>
      <c r="F3497" t="inlineStr">
        <is>
          <t>msnm</t>
        </is>
      </c>
      <c r="G3497" t="inlineStr">
        <is>
          <t>No aplica</t>
        </is>
      </c>
      <c r="H3497" t="inlineStr"/>
      <c r="I3497" t="inlineStr">
        <is>
          <t>SQM</t>
        </is>
      </c>
    </row>
    <row r="3498">
      <c r="A3498" t="inlineStr">
        <is>
          <t>L5-13</t>
        </is>
      </c>
      <c r="B3498" t="inlineStr">
        <is>
          <t>Profundidad del agua subterránea bajo el punto de referencia</t>
        </is>
      </c>
      <c r="C3498" t="n">
        <v>1</v>
      </c>
      <c r="D3498" t="inlineStr">
        <is>
          <t>2.012</t>
        </is>
      </c>
      <c r="E3498" t="inlineStr">
        <is>
          <t>08-07-2025 09:42:00</t>
        </is>
      </c>
      <c r="F3498" t="inlineStr">
        <is>
          <t>mbpr</t>
        </is>
      </c>
      <c r="G3498" t="inlineStr">
        <is>
          <t>No aplica</t>
        </is>
      </c>
      <c r="H3498" t="inlineStr"/>
      <c r="I3498" t="inlineStr">
        <is>
          <t>SQM</t>
        </is>
      </c>
    </row>
    <row r="3499">
      <c r="A3499" t="inlineStr">
        <is>
          <t>L5-13</t>
        </is>
      </c>
      <c r="B3499" t="inlineStr">
        <is>
          <t>Profundidad del agua subterránea bajo el nivel de terreno</t>
        </is>
      </c>
      <c r="C3499" t="n">
        <v>2</v>
      </c>
      <c r="D3499" t="n">
        <v>1.088</v>
      </c>
      <c r="E3499" t="inlineStr">
        <is>
          <t>08-07-2025 09:42:00</t>
        </is>
      </c>
      <c r="F3499" t="inlineStr">
        <is>
          <t>mbnt</t>
        </is>
      </c>
      <c r="G3499" t="inlineStr">
        <is>
          <t>No aplica</t>
        </is>
      </c>
      <c r="H3499" t="inlineStr"/>
      <c r="I3499" t="inlineStr">
        <is>
          <t>SQM</t>
        </is>
      </c>
    </row>
    <row r="3500">
      <c r="A3500" t="inlineStr">
        <is>
          <t>L5-13</t>
        </is>
      </c>
      <c r="B3500" t="inlineStr">
        <is>
          <t>Cota del agua subterránea</t>
        </is>
      </c>
      <c r="C3500" t="n">
        <v>3</v>
      </c>
      <c r="D3500" t="inlineStr">
        <is>
          <t>2299.661</t>
        </is>
      </c>
      <c r="E3500" t="inlineStr">
        <is>
          <t>12-08-2025 10:23:00</t>
        </is>
      </c>
      <c r="F3500" t="inlineStr">
        <is>
          <t>msnm</t>
        </is>
      </c>
      <c r="G3500" t="inlineStr">
        <is>
          <t>No aplica</t>
        </is>
      </c>
      <c r="H3500" t="inlineStr"/>
      <c r="I3500" t="inlineStr">
        <is>
          <t>SQM</t>
        </is>
      </c>
    </row>
    <row r="3501">
      <c r="A3501" t="inlineStr">
        <is>
          <t>L5-13</t>
        </is>
      </c>
      <c r="B3501" t="inlineStr">
        <is>
          <t>Profundidad del agua subterránea bajo el punto de referencia</t>
        </is>
      </c>
      <c r="C3501" t="n">
        <v>1</v>
      </c>
      <c r="D3501" t="inlineStr">
        <is>
          <t>2.000</t>
        </is>
      </c>
      <c r="E3501" t="inlineStr">
        <is>
          <t>12-08-2025 10:23:00</t>
        </is>
      </c>
      <c r="F3501" t="inlineStr">
        <is>
          <t>mbpr</t>
        </is>
      </c>
      <c r="G3501" t="inlineStr">
        <is>
          <t>No aplica</t>
        </is>
      </c>
      <c r="H3501" t="inlineStr"/>
      <c r="I3501" t="inlineStr">
        <is>
          <t>SQM</t>
        </is>
      </c>
    </row>
    <row r="3502">
      <c r="A3502" t="inlineStr">
        <is>
          <t>L5-13</t>
        </is>
      </c>
      <c r="B3502" t="inlineStr">
        <is>
          <t>Profundidad del agua subterránea bajo el nivel de terreno</t>
        </is>
      </c>
      <c r="C3502" t="n">
        <v>2</v>
      </c>
      <c r="D3502" t="n">
        <v>1.076</v>
      </c>
      <c r="E3502" t="inlineStr">
        <is>
          <t>12-08-2025 10:23:00</t>
        </is>
      </c>
      <c r="F3502" t="inlineStr">
        <is>
          <t>mbnt</t>
        </is>
      </c>
      <c r="G3502" t="inlineStr">
        <is>
          <t>No aplica</t>
        </is>
      </c>
      <c r="H3502" t="inlineStr"/>
      <c r="I3502" t="inlineStr">
        <is>
          <t>SQM</t>
        </is>
      </c>
    </row>
    <row r="3503">
      <c r="A3503" t="inlineStr">
        <is>
          <t>L5-13</t>
        </is>
      </c>
      <c r="B3503" t="inlineStr">
        <is>
          <t>Cota del agua subterránea</t>
        </is>
      </c>
      <c r="C3503" t="n">
        <v>3</v>
      </c>
      <c r="D3503" t="inlineStr">
        <is>
          <t>2299.664</t>
        </is>
      </c>
      <c r="E3503" t="inlineStr">
        <is>
          <t>08-09-2025 11:22:00</t>
        </is>
      </c>
      <c r="F3503" t="inlineStr">
        <is>
          <t>msnm</t>
        </is>
      </c>
      <c r="G3503" t="inlineStr">
        <is>
          <t>No aplica</t>
        </is>
      </c>
      <c r="H3503" t="inlineStr"/>
      <c r="I3503" t="inlineStr">
        <is>
          <t>SQM</t>
        </is>
      </c>
    </row>
    <row r="3504">
      <c r="A3504" t="inlineStr">
        <is>
          <t>L5-13</t>
        </is>
      </c>
      <c r="B3504" t="inlineStr">
        <is>
          <t>Profundidad del agua subterránea bajo el punto de referencia</t>
        </is>
      </c>
      <c r="C3504" t="n">
        <v>1</v>
      </c>
      <c r="D3504" t="inlineStr">
        <is>
          <t>1.997</t>
        </is>
      </c>
      <c r="E3504" t="inlineStr">
        <is>
          <t>08-09-2025 11:22:00</t>
        </is>
      </c>
      <c r="F3504" t="inlineStr">
        <is>
          <t>mbpr</t>
        </is>
      </c>
      <c r="G3504" t="inlineStr">
        <is>
          <t>No aplica</t>
        </is>
      </c>
      <c r="H3504" t="inlineStr"/>
      <c r="I3504" t="inlineStr">
        <is>
          <t>SQM</t>
        </is>
      </c>
    </row>
    <row r="3505">
      <c r="A3505" t="inlineStr">
        <is>
          <t>L5-13</t>
        </is>
      </c>
      <c r="B3505" t="inlineStr">
        <is>
          <t>Profundidad del agua subterránea bajo el nivel de terreno</t>
        </is>
      </c>
      <c r="C3505" t="n">
        <v>2</v>
      </c>
      <c r="D3505" t="n">
        <v>1.073</v>
      </c>
      <c r="E3505" t="inlineStr">
        <is>
          <t>08-09-2025 11:22:00</t>
        </is>
      </c>
      <c r="F3505" t="inlineStr">
        <is>
          <t>mbnt</t>
        </is>
      </c>
      <c r="G3505" t="inlineStr">
        <is>
          <t>No aplica</t>
        </is>
      </c>
      <c r="H3505" t="inlineStr"/>
      <c r="I3505" t="inlineStr">
        <is>
          <t>SQM</t>
        </is>
      </c>
    </row>
    <row r="3506">
      <c r="A3506" t="inlineStr">
        <is>
          <t>L5-13</t>
        </is>
      </c>
      <c r="B3506" t="inlineStr">
        <is>
          <t>Cota del agua subterránea</t>
        </is>
      </c>
      <c r="C3506" t="n">
        <v>3</v>
      </c>
      <c r="D3506" t="inlineStr">
        <is>
          <t>2299.665</t>
        </is>
      </c>
      <c r="E3506" t="inlineStr">
        <is>
          <t>21-10-2025 10:55:00</t>
        </is>
      </c>
      <c r="F3506" t="inlineStr">
        <is>
          <t>msnm</t>
        </is>
      </c>
      <c r="G3506" t="inlineStr">
        <is>
          <t>No aplica</t>
        </is>
      </c>
      <c r="H3506" t="inlineStr"/>
      <c r="I3506" t="inlineStr">
        <is>
          <t>SQM</t>
        </is>
      </c>
    </row>
    <row r="3507">
      <c r="A3507" t="inlineStr">
        <is>
          <t>L5-13</t>
        </is>
      </c>
      <c r="B3507" t="inlineStr">
        <is>
          <t>Profundidad del agua subterránea bajo el punto de referencia</t>
        </is>
      </c>
      <c r="C3507" t="n">
        <v>1</v>
      </c>
      <c r="D3507" t="inlineStr">
        <is>
          <t>1.996</t>
        </is>
      </c>
      <c r="E3507" t="inlineStr">
        <is>
          <t>21-10-2025 10:55:00</t>
        </is>
      </c>
      <c r="F3507" t="inlineStr">
        <is>
          <t>mbpr</t>
        </is>
      </c>
      <c r="G3507" t="inlineStr">
        <is>
          <t>No aplica</t>
        </is>
      </c>
      <c r="H3507" t="inlineStr"/>
      <c r="I3507" t="inlineStr">
        <is>
          <t>SQM</t>
        </is>
      </c>
    </row>
    <row r="3508">
      <c r="A3508" t="inlineStr">
        <is>
          <t>L5-13</t>
        </is>
      </c>
      <c r="B3508" t="inlineStr">
        <is>
          <t>Profundidad del agua subterránea bajo el nivel de terreno</t>
        </is>
      </c>
      <c r="C3508" t="n">
        <v>2</v>
      </c>
      <c r="D3508" t="n">
        <v>1.072</v>
      </c>
      <c r="E3508" t="inlineStr">
        <is>
          <t>21-10-2025 10:55:00</t>
        </is>
      </c>
      <c r="F3508" t="inlineStr">
        <is>
          <t>mbnt</t>
        </is>
      </c>
      <c r="G3508" t="inlineStr">
        <is>
          <t>No aplica</t>
        </is>
      </c>
      <c r="H3508" t="inlineStr"/>
      <c r="I3508" t="inlineStr">
        <is>
          <t>SQM</t>
        </is>
      </c>
    </row>
    <row r="3509">
      <c r="A3509" t="inlineStr">
        <is>
          <t>L5-13</t>
        </is>
      </c>
      <c r="B3509" t="inlineStr">
        <is>
          <t>Cota del agua subterránea</t>
        </is>
      </c>
      <c r="C3509" t="n">
        <v>3</v>
      </c>
      <c r="D3509" t="inlineStr">
        <is>
          <t>2299.654</t>
        </is>
      </c>
      <c r="E3509" t="inlineStr">
        <is>
          <t>04-11-2025 10:03:00</t>
        </is>
      </c>
      <c r="F3509" t="inlineStr">
        <is>
          <t>msnm</t>
        </is>
      </c>
      <c r="G3509" t="inlineStr">
        <is>
          <t>No aplica</t>
        </is>
      </c>
      <c r="H3509" t="inlineStr"/>
      <c r="I3509" t="inlineStr">
        <is>
          <t>SQM</t>
        </is>
      </c>
    </row>
    <row r="3510">
      <c r="A3510" t="inlineStr">
        <is>
          <t>L5-13</t>
        </is>
      </c>
      <c r="B3510" t="inlineStr">
        <is>
          <t>Profundidad del agua subterránea bajo el punto de referencia</t>
        </is>
      </c>
      <c r="C3510" t="n">
        <v>1</v>
      </c>
      <c r="D3510" t="inlineStr">
        <is>
          <t>2.007</t>
        </is>
      </c>
      <c r="E3510" t="inlineStr">
        <is>
          <t>04-11-2025 10:03:00</t>
        </is>
      </c>
      <c r="F3510" t="inlineStr">
        <is>
          <t>mbpr</t>
        </is>
      </c>
      <c r="G3510" t="inlineStr">
        <is>
          <t>No aplica</t>
        </is>
      </c>
      <c r="H3510" t="inlineStr"/>
      <c r="I3510" t="inlineStr">
        <is>
          <t>SQM</t>
        </is>
      </c>
    </row>
    <row r="3511">
      <c r="A3511" t="inlineStr">
        <is>
          <t>L5-13</t>
        </is>
      </c>
      <c r="B3511" t="inlineStr">
        <is>
          <t>Profundidad del agua subterránea bajo el nivel de terreno</t>
        </is>
      </c>
      <c r="C3511" t="n">
        <v>2</v>
      </c>
      <c r="D3511" t="n">
        <v>1.083</v>
      </c>
      <c r="E3511" t="inlineStr">
        <is>
          <t>04-11-2025 10:03:00</t>
        </is>
      </c>
      <c r="F3511" t="inlineStr">
        <is>
          <t>mbnt</t>
        </is>
      </c>
      <c r="G3511" t="inlineStr">
        <is>
          <t>No aplica</t>
        </is>
      </c>
      <c r="H3511" t="inlineStr"/>
      <c r="I3511" t="inlineStr">
        <is>
          <t>SQM</t>
        </is>
      </c>
    </row>
    <row r="3512">
      <c r="A3512" t="inlineStr">
        <is>
          <t>L5-13</t>
        </is>
      </c>
      <c r="B3512" t="inlineStr">
        <is>
          <t>Cota del agua subterránea</t>
        </is>
      </c>
      <c r="C3512" t="n">
        <v>3</v>
      </c>
      <c r="D3512" t="inlineStr">
        <is>
          <t>2299.646</t>
        </is>
      </c>
      <c r="E3512" t="inlineStr">
        <is>
          <t>02-12-2025 10:04:00</t>
        </is>
      </c>
      <c r="F3512" t="inlineStr">
        <is>
          <t>msnm</t>
        </is>
      </c>
      <c r="G3512" t="inlineStr">
        <is>
          <t>No aplica</t>
        </is>
      </c>
      <c r="H3512" t="inlineStr"/>
      <c r="I3512" t="inlineStr">
        <is>
          <t>SQM</t>
        </is>
      </c>
    </row>
    <row r="3513">
      <c r="A3513" t="inlineStr">
        <is>
          <t>L5-13</t>
        </is>
      </c>
      <c r="B3513" t="inlineStr">
        <is>
          <t>Profundidad del agua subterránea bajo el punto de referencia</t>
        </is>
      </c>
      <c r="C3513" t="n">
        <v>1</v>
      </c>
      <c r="D3513" t="inlineStr">
        <is>
          <t>2.015</t>
        </is>
      </c>
      <c r="E3513" t="inlineStr">
        <is>
          <t>02-12-2025 10:04:00</t>
        </is>
      </c>
      <c r="F3513" t="inlineStr">
        <is>
          <t>mbpr</t>
        </is>
      </c>
      <c r="G3513" t="inlineStr">
        <is>
          <t>No aplica</t>
        </is>
      </c>
      <c r="H3513" t="inlineStr"/>
      <c r="I3513" t="inlineStr">
        <is>
          <t>SQM</t>
        </is>
      </c>
    </row>
    <row r="3514">
      <c r="A3514" t="inlineStr">
        <is>
          <t>L5-13</t>
        </is>
      </c>
      <c r="B3514" t="inlineStr">
        <is>
          <t>Profundidad del agua subterránea bajo el nivel de terreno</t>
        </is>
      </c>
      <c r="C3514" t="n">
        <v>2</v>
      </c>
      <c r="D3514" t="n">
        <v>1.091</v>
      </c>
      <c r="E3514" t="inlineStr">
        <is>
          <t>02-12-2025 10:04:00</t>
        </is>
      </c>
      <c r="F3514" t="inlineStr">
        <is>
          <t>mbnt</t>
        </is>
      </c>
      <c r="G3514" t="inlineStr">
        <is>
          <t>No aplica</t>
        </is>
      </c>
      <c r="H3514" t="inlineStr"/>
      <c r="I3514" t="inlineStr">
        <is>
          <t>SQM</t>
        </is>
      </c>
    </row>
    <row r="3515">
      <c r="A3515" t="inlineStr">
        <is>
          <t>L5-14</t>
        </is>
      </c>
      <c r="B3515" t="inlineStr">
        <is>
          <t>Cota del agua subterránea</t>
        </is>
      </c>
      <c r="C3515" t="n">
        <v>3</v>
      </c>
      <c r="D3515" t="inlineStr">
        <is>
          <t>2299.413</t>
        </is>
      </c>
      <c r="E3515" t="inlineStr">
        <is>
          <t>08-07-2025 09:37:00</t>
        </is>
      </c>
      <c r="F3515" t="inlineStr">
        <is>
          <t>msnm</t>
        </is>
      </c>
      <c r="G3515" t="inlineStr">
        <is>
          <t>No aplica</t>
        </is>
      </c>
      <c r="H3515" t="inlineStr"/>
      <c r="I3515" t="inlineStr">
        <is>
          <t>SQM</t>
        </is>
      </c>
    </row>
    <row r="3516">
      <c r="A3516" t="inlineStr">
        <is>
          <t>L5-14</t>
        </is>
      </c>
      <c r="B3516" t="inlineStr">
        <is>
          <t>Profundidad del agua subterránea bajo el punto de referencia</t>
        </is>
      </c>
      <c r="C3516" t="n">
        <v>1</v>
      </c>
      <c r="D3516" t="inlineStr">
        <is>
          <t>2.029</t>
        </is>
      </c>
      <c r="E3516" t="inlineStr">
        <is>
          <t>08-07-2025 09:37:00</t>
        </is>
      </c>
      <c r="F3516" t="inlineStr">
        <is>
          <t>mbpr</t>
        </is>
      </c>
      <c r="G3516" t="inlineStr">
        <is>
          <t>No aplica</t>
        </is>
      </c>
      <c r="H3516" t="inlineStr"/>
      <c r="I3516" t="inlineStr">
        <is>
          <t>SQM</t>
        </is>
      </c>
    </row>
    <row r="3517">
      <c r="A3517" t="inlineStr">
        <is>
          <t>L5-14</t>
        </is>
      </c>
      <c r="B3517" t="inlineStr">
        <is>
          <t>Profundidad del agua subterránea bajo el nivel de terreno</t>
        </is>
      </c>
      <c r="C3517" t="n">
        <v>2</v>
      </c>
      <c r="D3517" t="n">
        <v>1.104</v>
      </c>
      <c r="E3517" t="inlineStr">
        <is>
          <t>08-07-2025 09:37:00</t>
        </is>
      </c>
      <c r="F3517" t="inlineStr">
        <is>
          <t>mbnt</t>
        </is>
      </c>
      <c r="G3517" t="inlineStr">
        <is>
          <t>No aplica</t>
        </is>
      </c>
      <c r="H3517" t="inlineStr"/>
      <c r="I3517" t="inlineStr">
        <is>
          <t>SQM</t>
        </is>
      </c>
    </row>
    <row r="3518">
      <c r="A3518" t="inlineStr">
        <is>
          <t>L5-14</t>
        </is>
      </c>
      <c r="B3518" t="inlineStr">
        <is>
          <t>Cota del agua subterránea</t>
        </is>
      </c>
      <c r="C3518" t="n">
        <v>3</v>
      </c>
      <c r="D3518" t="inlineStr">
        <is>
          <t>2299.424</t>
        </is>
      </c>
      <c r="E3518" t="inlineStr">
        <is>
          <t>12-08-2025 10:28:00</t>
        </is>
      </c>
      <c r="F3518" t="inlineStr">
        <is>
          <t>msnm</t>
        </is>
      </c>
      <c r="G3518" t="inlineStr">
        <is>
          <t>No aplica</t>
        </is>
      </c>
      <c r="H3518" t="inlineStr"/>
      <c r="I3518" t="inlineStr">
        <is>
          <t>SQM</t>
        </is>
      </c>
    </row>
    <row r="3519">
      <c r="A3519" t="inlineStr">
        <is>
          <t>L5-14</t>
        </is>
      </c>
      <c r="B3519" t="inlineStr">
        <is>
          <t>Profundidad del agua subterránea bajo el punto de referencia</t>
        </is>
      </c>
      <c r="C3519" t="n">
        <v>1</v>
      </c>
      <c r="D3519" t="inlineStr">
        <is>
          <t>2.018</t>
        </is>
      </c>
      <c r="E3519" t="inlineStr">
        <is>
          <t>12-08-2025 10:28:00</t>
        </is>
      </c>
      <c r="F3519" t="inlineStr">
        <is>
          <t>mbpr</t>
        </is>
      </c>
      <c r="G3519" t="inlineStr">
        <is>
          <t>No aplica</t>
        </is>
      </c>
      <c r="H3519" t="inlineStr"/>
      <c r="I3519" t="inlineStr">
        <is>
          <t>SQM</t>
        </is>
      </c>
    </row>
    <row r="3520">
      <c r="A3520" t="inlineStr">
        <is>
          <t>L5-14</t>
        </is>
      </c>
      <c r="B3520" t="inlineStr">
        <is>
          <t>Profundidad del agua subterránea bajo el nivel de terreno</t>
        </is>
      </c>
      <c r="C3520" t="n">
        <v>2</v>
      </c>
      <c r="D3520" t="n">
        <v>1.093</v>
      </c>
      <c r="E3520" t="inlineStr">
        <is>
          <t>12-08-2025 10:28:00</t>
        </is>
      </c>
      <c r="F3520" t="inlineStr">
        <is>
          <t>mbnt</t>
        </is>
      </c>
      <c r="G3520" t="inlineStr">
        <is>
          <t>No aplica</t>
        </is>
      </c>
      <c r="H3520" t="inlineStr"/>
      <c r="I3520" t="inlineStr">
        <is>
          <t>SQM</t>
        </is>
      </c>
    </row>
    <row r="3521">
      <c r="A3521" t="inlineStr">
        <is>
          <t>L5-14</t>
        </is>
      </c>
      <c r="B3521" t="inlineStr">
        <is>
          <t>Cota del agua subterránea</t>
        </is>
      </c>
      <c r="C3521" t="n">
        <v>3</v>
      </c>
      <c r="D3521" t="inlineStr">
        <is>
          <t>2299.430</t>
        </is>
      </c>
      <c r="E3521" t="inlineStr">
        <is>
          <t>08-09-2025 11:27:00</t>
        </is>
      </c>
      <c r="F3521" t="inlineStr">
        <is>
          <t>msnm</t>
        </is>
      </c>
      <c r="G3521" t="inlineStr">
        <is>
          <t>No aplica</t>
        </is>
      </c>
      <c r="H3521" t="inlineStr"/>
      <c r="I3521" t="inlineStr">
        <is>
          <t>SQM</t>
        </is>
      </c>
    </row>
    <row r="3522">
      <c r="A3522" t="inlineStr">
        <is>
          <t>L5-14</t>
        </is>
      </c>
      <c r="B3522" t="inlineStr">
        <is>
          <t>Profundidad del agua subterránea bajo el punto de referencia</t>
        </is>
      </c>
      <c r="C3522" t="n">
        <v>1</v>
      </c>
      <c r="D3522" t="inlineStr">
        <is>
          <t>2.012</t>
        </is>
      </c>
      <c r="E3522" t="inlineStr">
        <is>
          <t>08-09-2025 11:27:00</t>
        </is>
      </c>
      <c r="F3522" t="inlineStr">
        <is>
          <t>mbpr</t>
        </is>
      </c>
      <c r="G3522" t="inlineStr">
        <is>
          <t>No aplica</t>
        </is>
      </c>
      <c r="H3522" t="inlineStr"/>
      <c r="I3522" t="inlineStr">
        <is>
          <t>SQM</t>
        </is>
      </c>
    </row>
    <row r="3523">
      <c r="A3523" t="inlineStr">
        <is>
          <t>L5-14</t>
        </is>
      </c>
      <c r="B3523" t="inlineStr">
        <is>
          <t>Profundidad del agua subterránea bajo el nivel de terreno</t>
        </is>
      </c>
      <c r="C3523" t="n">
        <v>2</v>
      </c>
      <c r="D3523" t="n">
        <v>1.087</v>
      </c>
      <c r="E3523" t="inlineStr">
        <is>
          <t>08-09-2025 11:27:00</t>
        </is>
      </c>
      <c r="F3523" t="inlineStr">
        <is>
          <t>mbnt</t>
        </is>
      </c>
      <c r="G3523" t="inlineStr">
        <is>
          <t>No aplica</t>
        </is>
      </c>
      <c r="H3523" t="inlineStr"/>
      <c r="I3523" t="inlineStr">
        <is>
          <t>SQM</t>
        </is>
      </c>
    </row>
    <row r="3524">
      <c r="A3524" t="inlineStr">
        <is>
          <t>L5-14</t>
        </is>
      </c>
      <c r="B3524" t="inlineStr">
        <is>
          <t>Cota del agua subterránea</t>
        </is>
      </c>
      <c r="C3524" t="n">
        <v>3</v>
      </c>
      <c r="D3524" t="inlineStr">
        <is>
          <t>2299.416</t>
        </is>
      </c>
      <c r="E3524" t="inlineStr">
        <is>
          <t>21-10-2025 11:01:00</t>
        </is>
      </c>
      <c r="F3524" t="inlineStr">
        <is>
          <t>msnm</t>
        </is>
      </c>
      <c r="G3524" t="inlineStr">
        <is>
          <t>No aplica</t>
        </is>
      </c>
      <c r="H3524" t="inlineStr"/>
      <c r="I3524" t="inlineStr">
        <is>
          <t>SQM</t>
        </is>
      </c>
    </row>
    <row r="3525">
      <c r="A3525" t="inlineStr">
        <is>
          <t>L5-14</t>
        </is>
      </c>
      <c r="B3525" t="inlineStr">
        <is>
          <t>Profundidad del agua subterránea bajo el punto de referencia</t>
        </is>
      </c>
      <c r="C3525" t="n">
        <v>1</v>
      </c>
      <c r="D3525" t="inlineStr">
        <is>
          <t>2.026</t>
        </is>
      </c>
      <c r="E3525" t="inlineStr">
        <is>
          <t>21-10-2025 11:01:00</t>
        </is>
      </c>
      <c r="F3525" t="inlineStr">
        <is>
          <t>mbpr</t>
        </is>
      </c>
      <c r="G3525" t="inlineStr">
        <is>
          <t>No aplica</t>
        </is>
      </c>
      <c r="H3525" t="inlineStr"/>
      <c r="I3525" t="inlineStr">
        <is>
          <t>SQM</t>
        </is>
      </c>
    </row>
    <row r="3526">
      <c r="A3526" t="inlineStr">
        <is>
          <t>L5-14</t>
        </is>
      </c>
      <c r="B3526" t="inlineStr">
        <is>
          <t>Profundidad del agua subterránea bajo el nivel de terreno</t>
        </is>
      </c>
      <c r="C3526" t="n">
        <v>2</v>
      </c>
      <c r="D3526" t="n">
        <v>1.101</v>
      </c>
      <c r="E3526" t="inlineStr">
        <is>
          <t>21-10-2025 11:01:00</t>
        </is>
      </c>
      <c r="F3526" t="inlineStr">
        <is>
          <t>mbnt</t>
        </is>
      </c>
      <c r="G3526" t="inlineStr">
        <is>
          <t>No aplica</t>
        </is>
      </c>
      <c r="H3526" t="inlineStr"/>
      <c r="I3526" t="inlineStr">
        <is>
          <t>SQM</t>
        </is>
      </c>
    </row>
    <row r="3527">
      <c r="A3527" t="inlineStr">
        <is>
          <t>L5-14</t>
        </is>
      </c>
      <c r="B3527" t="inlineStr">
        <is>
          <t>Cota del agua subterránea</t>
        </is>
      </c>
      <c r="C3527" t="n">
        <v>3</v>
      </c>
      <c r="D3527" t="inlineStr">
        <is>
          <t>2299.409</t>
        </is>
      </c>
      <c r="E3527" t="inlineStr">
        <is>
          <t>04-11-2025 10:09:00</t>
        </is>
      </c>
      <c r="F3527" t="inlineStr">
        <is>
          <t>msnm</t>
        </is>
      </c>
      <c r="G3527" t="inlineStr">
        <is>
          <t>No aplica</t>
        </is>
      </c>
      <c r="H3527" t="inlineStr"/>
      <c r="I3527" t="inlineStr">
        <is>
          <t>SQM</t>
        </is>
      </c>
    </row>
    <row r="3528">
      <c r="A3528" t="inlineStr">
        <is>
          <t>L5-14</t>
        </is>
      </c>
      <c r="B3528" t="inlineStr">
        <is>
          <t>Profundidad del agua subterránea bajo el punto de referencia</t>
        </is>
      </c>
      <c r="C3528" t="n">
        <v>1</v>
      </c>
      <c r="D3528" t="inlineStr">
        <is>
          <t>2.033</t>
        </is>
      </c>
      <c r="E3528" t="inlineStr">
        <is>
          <t>04-11-2025 10:09:00</t>
        </is>
      </c>
      <c r="F3528" t="inlineStr">
        <is>
          <t>mbpr</t>
        </is>
      </c>
      <c r="G3528" t="inlineStr">
        <is>
          <t>No aplica</t>
        </is>
      </c>
      <c r="H3528" t="inlineStr"/>
      <c r="I3528" t="inlineStr">
        <is>
          <t>SQM</t>
        </is>
      </c>
    </row>
    <row r="3529">
      <c r="A3529" t="inlineStr">
        <is>
          <t>L5-14</t>
        </is>
      </c>
      <c r="B3529" t="inlineStr">
        <is>
          <t>Profundidad del agua subterránea bajo el nivel de terreno</t>
        </is>
      </c>
      <c r="C3529" t="n">
        <v>2</v>
      </c>
      <c r="D3529" t="n">
        <v>1.108</v>
      </c>
      <c r="E3529" t="inlineStr">
        <is>
          <t>04-11-2025 10:09:00</t>
        </is>
      </c>
      <c r="F3529" t="inlineStr">
        <is>
          <t>mbnt</t>
        </is>
      </c>
      <c r="G3529" t="inlineStr">
        <is>
          <t>No aplica</t>
        </is>
      </c>
      <c r="H3529" t="inlineStr"/>
      <c r="I3529" t="inlineStr">
        <is>
          <t>SQM</t>
        </is>
      </c>
    </row>
    <row r="3530">
      <c r="A3530" t="inlineStr">
        <is>
          <t>L5-14</t>
        </is>
      </c>
      <c r="B3530" t="inlineStr">
        <is>
          <t>Cota del agua subterránea</t>
        </is>
      </c>
      <c r="C3530" t="n">
        <v>3</v>
      </c>
      <c r="D3530" t="inlineStr">
        <is>
          <t>2299.404</t>
        </is>
      </c>
      <c r="E3530" t="inlineStr">
        <is>
          <t>02-12-2025 10:01:00</t>
        </is>
      </c>
      <c r="F3530" t="inlineStr">
        <is>
          <t>msnm</t>
        </is>
      </c>
      <c r="G3530" t="inlineStr">
        <is>
          <t>No aplica</t>
        </is>
      </c>
      <c r="H3530" t="inlineStr"/>
      <c r="I3530" t="inlineStr">
        <is>
          <t>SQM</t>
        </is>
      </c>
    </row>
    <row r="3531">
      <c r="A3531" t="inlineStr">
        <is>
          <t>L5-14</t>
        </is>
      </c>
      <c r="B3531" t="inlineStr">
        <is>
          <t>Profundidad del agua subterránea bajo el punto de referencia</t>
        </is>
      </c>
      <c r="C3531" t="n">
        <v>1</v>
      </c>
      <c r="D3531" t="inlineStr">
        <is>
          <t>2.038</t>
        </is>
      </c>
      <c r="E3531" t="inlineStr">
        <is>
          <t>02-12-2025 10:01:00</t>
        </is>
      </c>
      <c r="F3531" t="inlineStr">
        <is>
          <t>mbpr</t>
        </is>
      </c>
      <c r="G3531" t="inlineStr">
        <is>
          <t>No aplica</t>
        </is>
      </c>
      <c r="H3531" t="inlineStr"/>
      <c r="I3531" t="inlineStr">
        <is>
          <t>SQM</t>
        </is>
      </c>
    </row>
    <row r="3532">
      <c r="A3532" t="inlineStr">
        <is>
          <t>L5-14</t>
        </is>
      </c>
      <c r="B3532" t="inlineStr">
        <is>
          <t>Profundidad del agua subterránea bajo el nivel de terreno</t>
        </is>
      </c>
      <c r="C3532" t="n">
        <v>2</v>
      </c>
      <c r="D3532" t="n">
        <v>1.113</v>
      </c>
      <c r="E3532" t="inlineStr">
        <is>
          <t>02-12-2025 10:01:00</t>
        </is>
      </c>
      <c r="F3532" t="inlineStr">
        <is>
          <t>mbnt</t>
        </is>
      </c>
      <c r="G3532" t="inlineStr">
        <is>
          <t>No aplica</t>
        </is>
      </c>
      <c r="H3532" t="inlineStr"/>
      <c r="I3532" t="inlineStr">
        <is>
          <t>SQM</t>
        </is>
      </c>
    </row>
    <row r="3533">
      <c r="A3533" t="inlineStr">
        <is>
          <t>L5-15</t>
        </is>
      </c>
      <c r="B3533" t="inlineStr">
        <is>
          <t>Cota del agua subterránea</t>
        </is>
      </c>
      <c r="C3533" t="n">
        <v>3</v>
      </c>
      <c r="D3533" t="inlineStr">
        <is>
          <t>2299.276</t>
        </is>
      </c>
      <c r="E3533" t="inlineStr">
        <is>
          <t>08-07-2025 09:32:00</t>
        </is>
      </c>
      <c r="F3533" t="inlineStr">
        <is>
          <t>msnm</t>
        </is>
      </c>
      <c r="G3533" t="inlineStr">
        <is>
          <t>No aplica</t>
        </is>
      </c>
      <c r="H3533" t="inlineStr"/>
      <c r="I3533" t="inlineStr">
        <is>
          <t>SQM</t>
        </is>
      </c>
    </row>
    <row r="3534">
      <c r="A3534" t="inlineStr">
        <is>
          <t>L5-15</t>
        </is>
      </c>
      <c r="B3534" t="inlineStr">
        <is>
          <t>Profundidad del agua subterránea bajo el punto de referencia</t>
        </is>
      </c>
      <c r="C3534" t="n">
        <v>1</v>
      </c>
      <c r="D3534" t="inlineStr">
        <is>
          <t>1.788</t>
        </is>
      </c>
      <c r="E3534" t="inlineStr">
        <is>
          <t>08-07-2025 09:32:00</t>
        </is>
      </c>
      <c r="F3534" t="inlineStr">
        <is>
          <t>mbpr</t>
        </is>
      </c>
      <c r="G3534" t="inlineStr">
        <is>
          <t>No aplica</t>
        </is>
      </c>
      <c r="H3534" t="inlineStr"/>
      <c r="I3534" t="inlineStr">
        <is>
          <t>SQM</t>
        </is>
      </c>
    </row>
    <row r="3535">
      <c r="A3535" t="inlineStr">
        <is>
          <t>L5-15</t>
        </is>
      </c>
      <c r="B3535" t="inlineStr">
        <is>
          <t>Profundidad del agua subterránea bajo el nivel de terreno</t>
        </is>
      </c>
      <c r="C3535" t="n">
        <v>2</v>
      </c>
      <c r="D3535" t="n">
        <v>0.866</v>
      </c>
      <c r="E3535" t="inlineStr">
        <is>
          <t>08-07-2025 09:32:00</t>
        </is>
      </c>
      <c r="F3535" t="inlineStr">
        <is>
          <t>mbnt</t>
        </is>
      </c>
      <c r="G3535" t="inlineStr">
        <is>
          <t>No aplica</t>
        </is>
      </c>
      <c r="H3535" t="inlineStr"/>
      <c r="I3535" t="inlineStr">
        <is>
          <t>SQM</t>
        </is>
      </c>
    </row>
    <row r="3536">
      <c r="A3536" t="inlineStr">
        <is>
          <t>L5-15</t>
        </is>
      </c>
      <c r="B3536" t="inlineStr">
        <is>
          <t>Cota del agua subterránea</t>
        </is>
      </c>
      <c r="C3536" t="n">
        <v>3</v>
      </c>
      <c r="D3536" t="inlineStr">
        <is>
          <t>2299.286</t>
        </is>
      </c>
      <c r="E3536" t="inlineStr">
        <is>
          <t>12-08-2025 10:32:00</t>
        </is>
      </c>
      <c r="F3536" t="inlineStr">
        <is>
          <t>msnm</t>
        </is>
      </c>
      <c r="G3536" t="inlineStr">
        <is>
          <t>No aplica</t>
        </is>
      </c>
      <c r="H3536" t="inlineStr"/>
      <c r="I3536" t="inlineStr">
        <is>
          <t>SQM</t>
        </is>
      </c>
    </row>
    <row r="3537">
      <c r="A3537" t="inlineStr">
        <is>
          <t>L5-15</t>
        </is>
      </c>
      <c r="B3537" t="inlineStr">
        <is>
          <t>Profundidad del agua subterránea bajo el punto de referencia</t>
        </is>
      </c>
      <c r="C3537" t="n">
        <v>1</v>
      </c>
      <c r="D3537" t="inlineStr">
        <is>
          <t>1.778</t>
        </is>
      </c>
      <c r="E3537" t="inlineStr">
        <is>
          <t>12-08-2025 10:32:00</t>
        </is>
      </c>
      <c r="F3537" t="inlineStr">
        <is>
          <t>mbpr</t>
        </is>
      </c>
      <c r="G3537" t="inlineStr">
        <is>
          <t>No aplica</t>
        </is>
      </c>
      <c r="H3537" t="inlineStr"/>
      <c r="I3537" t="inlineStr">
        <is>
          <t>SQM</t>
        </is>
      </c>
    </row>
    <row r="3538">
      <c r="A3538" t="inlineStr">
        <is>
          <t>L5-15</t>
        </is>
      </c>
      <c r="B3538" t="inlineStr">
        <is>
          <t>Profundidad del agua subterránea bajo el nivel de terreno</t>
        </is>
      </c>
      <c r="C3538" t="n">
        <v>2</v>
      </c>
      <c r="D3538" t="n">
        <v>0.856</v>
      </c>
      <c r="E3538" t="inlineStr">
        <is>
          <t>12-08-2025 10:32:00</t>
        </is>
      </c>
      <c r="F3538" t="inlineStr">
        <is>
          <t>mbnt</t>
        </is>
      </c>
      <c r="G3538" t="inlineStr">
        <is>
          <t>No aplica</t>
        </is>
      </c>
      <c r="H3538" t="inlineStr"/>
      <c r="I3538" t="inlineStr">
        <is>
          <t>SQM</t>
        </is>
      </c>
    </row>
    <row r="3539">
      <c r="A3539" t="inlineStr">
        <is>
          <t>L5-15</t>
        </is>
      </c>
      <c r="B3539" t="inlineStr">
        <is>
          <t>Cota del agua subterránea</t>
        </is>
      </c>
      <c r="C3539" t="n">
        <v>3</v>
      </c>
      <c r="D3539" t="inlineStr">
        <is>
          <t>2299.287</t>
        </is>
      </c>
      <c r="E3539" t="inlineStr">
        <is>
          <t>08-09-2025 11:33:00</t>
        </is>
      </c>
      <c r="F3539" t="inlineStr">
        <is>
          <t>msnm</t>
        </is>
      </c>
      <c r="G3539" t="inlineStr">
        <is>
          <t>No aplica</t>
        </is>
      </c>
      <c r="H3539" t="inlineStr"/>
      <c r="I3539" t="inlineStr">
        <is>
          <t>SQM</t>
        </is>
      </c>
    </row>
    <row r="3540">
      <c r="A3540" t="inlineStr">
        <is>
          <t>L5-15</t>
        </is>
      </c>
      <c r="B3540" t="inlineStr">
        <is>
          <t>Profundidad del agua subterránea bajo el punto de referencia</t>
        </is>
      </c>
      <c r="C3540" t="n">
        <v>1</v>
      </c>
      <c r="D3540" t="inlineStr">
        <is>
          <t>1.777</t>
        </is>
      </c>
      <c r="E3540" t="inlineStr">
        <is>
          <t>08-09-2025 11:33:00</t>
        </is>
      </c>
      <c r="F3540" t="inlineStr">
        <is>
          <t>mbpr</t>
        </is>
      </c>
      <c r="G3540" t="inlineStr">
        <is>
          <t>No aplica</t>
        </is>
      </c>
      <c r="H3540" t="inlineStr"/>
      <c r="I3540" t="inlineStr">
        <is>
          <t>SQM</t>
        </is>
      </c>
    </row>
    <row r="3541">
      <c r="A3541" t="inlineStr">
        <is>
          <t>L5-15</t>
        </is>
      </c>
      <c r="B3541" t="inlineStr">
        <is>
          <t>Profundidad del agua subterránea bajo el nivel de terreno</t>
        </is>
      </c>
      <c r="C3541" t="n">
        <v>2</v>
      </c>
      <c r="D3541" t="n">
        <v>0.855</v>
      </c>
      <c r="E3541" t="inlineStr">
        <is>
          <t>08-09-2025 11:33:00</t>
        </is>
      </c>
      <c r="F3541" t="inlineStr">
        <is>
          <t>mbnt</t>
        </is>
      </c>
      <c r="G3541" t="inlineStr">
        <is>
          <t>No aplica</t>
        </is>
      </c>
      <c r="H3541" t="inlineStr"/>
      <c r="I3541" t="inlineStr">
        <is>
          <t>SQM</t>
        </is>
      </c>
    </row>
    <row r="3542">
      <c r="A3542" t="inlineStr">
        <is>
          <t>L5-15</t>
        </is>
      </c>
      <c r="B3542" t="inlineStr">
        <is>
          <t>Cota del agua subterránea</t>
        </is>
      </c>
      <c r="C3542" t="n">
        <v>3</v>
      </c>
      <c r="D3542" t="inlineStr">
        <is>
          <t>2299.275</t>
        </is>
      </c>
      <c r="E3542" t="inlineStr">
        <is>
          <t>21-10-2025 10:06:00</t>
        </is>
      </c>
      <c r="F3542" t="inlineStr">
        <is>
          <t>msnm</t>
        </is>
      </c>
      <c r="G3542" t="inlineStr">
        <is>
          <t>No aplica</t>
        </is>
      </c>
      <c r="H3542" t="inlineStr"/>
      <c r="I3542" t="inlineStr">
        <is>
          <t>SQM</t>
        </is>
      </c>
    </row>
    <row r="3543">
      <c r="A3543" t="inlineStr">
        <is>
          <t>L5-15</t>
        </is>
      </c>
      <c r="B3543" t="inlineStr">
        <is>
          <t>Profundidad del agua subterránea bajo el punto de referencia</t>
        </is>
      </c>
      <c r="C3543" t="n">
        <v>1</v>
      </c>
      <c r="D3543" t="inlineStr">
        <is>
          <t>1.789</t>
        </is>
      </c>
      <c r="E3543" t="inlineStr">
        <is>
          <t>21-10-2025 10:06:00</t>
        </is>
      </c>
      <c r="F3543" t="inlineStr">
        <is>
          <t>mbpr</t>
        </is>
      </c>
      <c r="G3543" t="inlineStr">
        <is>
          <t>No aplica</t>
        </is>
      </c>
      <c r="H3543" t="inlineStr"/>
      <c r="I3543" t="inlineStr">
        <is>
          <t>SQM</t>
        </is>
      </c>
    </row>
    <row r="3544">
      <c r="A3544" t="inlineStr">
        <is>
          <t>L5-15</t>
        </is>
      </c>
      <c r="B3544" t="inlineStr">
        <is>
          <t>Profundidad del agua subterránea bajo el nivel de terreno</t>
        </is>
      </c>
      <c r="C3544" t="n">
        <v>2</v>
      </c>
      <c r="D3544" t="n">
        <v>0.867</v>
      </c>
      <c r="E3544" t="inlineStr">
        <is>
          <t>21-10-2025 10:06:00</t>
        </is>
      </c>
      <c r="F3544" t="inlineStr">
        <is>
          <t>mbnt</t>
        </is>
      </c>
      <c r="G3544" t="inlineStr">
        <is>
          <t>No aplica</t>
        </is>
      </c>
      <c r="H3544" t="inlineStr"/>
      <c r="I3544" t="inlineStr">
        <is>
          <t>SQM</t>
        </is>
      </c>
    </row>
    <row r="3545">
      <c r="A3545" t="inlineStr">
        <is>
          <t>L5-15</t>
        </is>
      </c>
      <c r="B3545" t="inlineStr">
        <is>
          <t>Cota del agua subterránea</t>
        </is>
      </c>
      <c r="C3545" t="n">
        <v>3</v>
      </c>
      <c r="D3545" t="inlineStr">
        <is>
          <t>2299.263</t>
        </is>
      </c>
      <c r="E3545" t="inlineStr">
        <is>
          <t>04-11-2025 10:12:00</t>
        </is>
      </c>
      <c r="F3545" t="inlineStr">
        <is>
          <t>msnm</t>
        </is>
      </c>
      <c r="G3545" t="inlineStr">
        <is>
          <t>No aplica</t>
        </is>
      </c>
      <c r="H3545" t="inlineStr"/>
      <c r="I3545" t="inlineStr">
        <is>
          <t>SQM</t>
        </is>
      </c>
    </row>
    <row r="3546">
      <c r="A3546" t="inlineStr">
        <is>
          <t>L5-15</t>
        </is>
      </c>
      <c r="B3546" t="inlineStr">
        <is>
          <t>Profundidad del agua subterránea bajo el punto de referencia</t>
        </is>
      </c>
      <c r="C3546" t="n">
        <v>1</v>
      </c>
      <c r="D3546" t="inlineStr">
        <is>
          <t>1.801</t>
        </is>
      </c>
      <c r="E3546" t="inlineStr">
        <is>
          <t>04-11-2025 10:12:00</t>
        </is>
      </c>
      <c r="F3546" t="inlineStr">
        <is>
          <t>mbpr</t>
        </is>
      </c>
      <c r="G3546" t="inlineStr">
        <is>
          <t>No aplica</t>
        </is>
      </c>
      <c r="H3546" t="inlineStr"/>
      <c r="I3546" t="inlineStr">
        <is>
          <t>SQM</t>
        </is>
      </c>
    </row>
    <row r="3547">
      <c r="A3547" t="inlineStr">
        <is>
          <t>L5-15</t>
        </is>
      </c>
      <c r="B3547" t="inlineStr">
        <is>
          <t>Profundidad del agua subterránea bajo el nivel de terreno</t>
        </is>
      </c>
      <c r="C3547" t="n">
        <v>2</v>
      </c>
      <c r="D3547" t="n">
        <v>0.879</v>
      </c>
      <c r="E3547" t="inlineStr">
        <is>
          <t>04-11-2025 10:12:00</t>
        </is>
      </c>
      <c r="F3547" t="inlineStr">
        <is>
          <t>mbnt</t>
        </is>
      </c>
      <c r="G3547" t="inlineStr">
        <is>
          <t>No aplica</t>
        </is>
      </c>
      <c r="H3547" t="inlineStr"/>
      <c r="I3547" t="inlineStr">
        <is>
          <t>SQM</t>
        </is>
      </c>
    </row>
    <row r="3548">
      <c r="A3548" t="inlineStr">
        <is>
          <t>L5-15</t>
        </is>
      </c>
      <c r="B3548" t="inlineStr">
        <is>
          <t>Cota del agua subterránea</t>
        </is>
      </c>
      <c r="C3548" t="n">
        <v>3</v>
      </c>
      <c r="D3548" t="inlineStr">
        <is>
          <t>2299.258</t>
        </is>
      </c>
      <c r="E3548" t="inlineStr">
        <is>
          <t>02-12-2025 09:58:00</t>
        </is>
      </c>
      <c r="F3548" t="inlineStr">
        <is>
          <t>msnm</t>
        </is>
      </c>
      <c r="G3548" t="inlineStr">
        <is>
          <t>No aplica</t>
        </is>
      </c>
      <c r="H3548" t="inlineStr"/>
      <c r="I3548" t="inlineStr">
        <is>
          <t>SQM</t>
        </is>
      </c>
    </row>
    <row r="3549">
      <c r="A3549" t="inlineStr">
        <is>
          <t>L5-15</t>
        </is>
      </c>
      <c r="B3549" t="inlineStr">
        <is>
          <t>Profundidad del agua subterránea bajo el punto de referencia</t>
        </is>
      </c>
      <c r="C3549" t="n">
        <v>1</v>
      </c>
      <c r="D3549" t="inlineStr">
        <is>
          <t>1.806</t>
        </is>
      </c>
      <c r="E3549" t="inlineStr">
        <is>
          <t>02-12-2025 09:58:00</t>
        </is>
      </c>
      <c r="F3549" t="inlineStr">
        <is>
          <t>mbpr</t>
        </is>
      </c>
      <c r="G3549" t="inlineStr">
        <is>
          <t>No aplica</t>
        </is>
      </c>
      <c r="H3549" t="inlineStr"/>
      <c r="I3549" t="inlineStr">
        <is>
          <t>SQM</t>
        </is>
      </c>
    </row>
    <row r="3550">
      <c r="A3550" t="inlineStr">
        <is>
          <t>L5-15</t>
        </is>
      </c>
      <c r="B3550" t="inlineStr">
        <is>
          <t>Profundidad del agua subterránea bajo el nivel de terreno</t>
        </is>
      </c>
      <c r="C3550" t="n">
        <v>2</v>
      </c>
      <c r="D3550" t="n">
        <v>0.884</v>
      </c>
      <c r="E3550" t="inlineStr">
        <is>
          <t>02-12-2025 09:58:00</t>
        </is>
      </c>
      <c r="F3550" t="inlineStr">
        <is>
          <t>mbnt</t>
        </is>
      </c>
      <c r="G3550" t="inlineStr">
        <is>
          <t>No aplica</t>
        </is>
      </c>
      <c r="H3550" t="inlineStr"/>
      <c r="I3550" t="inlineStr">
        <is>
          <t>SQM</t>
        </is>
      </c>
    </row>
    <row r="3551">
      <c r="A3551" t="inlineStr">
        <is>
          <t>L5-2</t>
        </is>
      </c>
      <c r="B3551" t="inlineStr">
        <is>
          <t>Cota del agua subterránea</t>
        </is>
      </c>
      <c r="C3551" t="n">
        <v>3</v>
      </c>
      <c r="D3551" t="inlineStr">
        <is>
          <t>2315.115</t>
        </is>
      </c>
      <c r="E3551" t="inlineStr">
        <is>
          <t>21-07-2025 12:35:00</t>
        </is>
      </c>
      <c r="F3551" t="inlineStr">
        <is>
          <t>msnm</t>
        </is>
      </c>
      <c r="G3551" t="inlineStr">
        <is>
          <t>No aplica</t>
        </is>
      </c>
      <c r="H3551" t="inlineStr"/>
      <c r="I3551" t="inlineStr">
        <is>
          <t>SQM</t>
        </is>
      </c>
    </row>
    <row r="3552">
      <c r="A3552" t="inlineStr">
        <is>
          <t>L5-2</t>
        </is>
      </c>
      <c r="B3552" t="inlineStr">
        <is>
          <t>Profundidad del agua subterránea bajo el punto de referencia</t>
        </is>
      </c>
      <c r="C3552" t="n">
        <v>1</v>
      </c>
      <c r="D3552" t="inlineStr">
        <is>
          <t>19.050</t>
        </is>
      </c>
      <c r="E3552" t="inlineStr">
        <is>
          <t>21-07-2025 12:35:00</t>
        </is>
      </c>
      <c r="F3552" t="inlineStr">
        <is>
          <t>mbpr</t>
        </is>
      </c>
      <c r="G3552" t="inlineStr">
        <is>
          <t>No aplica</t>
        </is>
      </c>
      <c r="H3552" t="inlineStr"/>
      <c r="I3552" t="inlineStr">
        <is>
          <t>SQM</t>
        </is>
      </c>
    </row>
    <row r="3553">
      <c r="A3553" t="inlineStr">
        <is>
          <t>L5-2</t>
        </is>
      </c>
      <c r="B3553" t="inlineStr">
        <is>
          <t>Profundidad del agua subterránea bajo el nivel de terreno</t>
        </is>
      </c>
      <c r="C3553" t="n">
        <v>2</v>
      </c>
      <c r="D3553" t="n">
        <v>18.75</v>
      </c>
      <c r="E3553" t="inlineStr">
        <is>
          <t>21-07-2025 12:35:00</t>
        </is>
      </c>
      <c r="F3553" t="inlineStr">
        <is>
          <t>mbnt</t>
        </is>
      </c>
      <c r="G3553" t="inlineStr">
        <is>
          <t>No aplica</t>
        </is>
      </c>
      <c r="H3553" t="inlineStr"/>
      <c r="I3553" t="inlineStr">
        <is>
          <t>SQM</t>
        </is>
      </c>
    </row>
    <row r="3554">
      <c r="A3554" t="inlineStr">
        <is>
          <t>L5-2</t>
        </is>
      </c>
      <c r="B3554" t="inlineStr">
        <is>
          <t>Cota del agua subterránea</t>
        </is>
      </c>
      <c r="C3554" t="n">
        <v>3</v>
      </c>
      <c r="D3554" t="inlineStr">
        <is>
          <t>2315.107</t>
        </is>
      </c>
      <c r="E3554" t="inlineStr">
        <is>
          <t>19-08-2025 09:26:00</t>
        </is>
      </c>
      <c r="F3554" t="inlineStr">
        <is>
          <t>msnm</t>
        </is>
      </c>
      <c r="G3554" t="inlineStr">
        <is>
          <t>No aplica</t>
        </is>
      </c>
      <c r="H3554" t="inlineStr"/>
      <c r="I3554" t="inlineStr">
        <is>
          <t>SQM</t>
        </is>
      </c>
    </row>
    <row r="3555">
      <c r="A3555" t="inlineStr">
        <is>
          <t>L5-2</t>
        </is>
      </c>
      <c r="B3555" t="inlineStr">
        <is>
          <t>Profundidad del agua subterránea bajo el punto de referencia</t>
        </is>
      </c>
      <c r="C3555" t="n">
        <v>1</v>
      </c>
      <c r="D3555" t="inlineStr">
        <is>
          <t>19.058</t>
        </is>
      </c>
      <c r="E3555" t="inlineStr">
        <is>
          <t>19-08-2025 09:26:00</t>
        </is>
      </c>
      <c r="F3555" t="inlineStr">
        <is>
          <t>mbpr</t>
        </is>
      </c>
      <c r="G3555" t="inlineStr">
        <is>
          <t>No aplica</t>
        </is>
      </c>
      <c r="H3555" t="inlineStr"/>
      <c r="I3555" t="inlineStr">
        <is>
          <t>SQM</t>
        </is>
      </c>
    </row>
    <row r="3556">
      <c r="A3556" t="inlineStr">
        <is>
          <t>L5-2</t>
        </is>
      </c>
      <c r="B3556" t="inlineStr">
        <is>
          <t>Profundidad del agua subterránea bajo el nivel de terreno</t>
        </is>
      </c>
      <c r="C3556" t="n">
        <v>2</v>
      </c>
      <c r="D3556" t="n">
        <v>18.758</v>
      </c>
      <c r="E3556" t="inlineStr">
        <is>
          <t>19-08-2025 09:26:00</t>
        </is>
      </c>
      <c r="F3556" t="inlineStr">
        <is>
          <t>mbnt</t>
        </is>
      </c>
      <c r="G3556" t="inlineStr">
        <is>
          <t>No aplica</t>
        </is>
      </c>
      <c r="H3556" t="inlineStr"/>
      <c r="I3556" t="inlineStr">
        <is>
          <t>SQM</t>
        </is>
      </c>
    </row>
    <row r="3557">
      <c r="A3557" t="inlineStr">
        <is>
          <t>L5-2</t>
        </is>
      </c>
      <c r="B3557" t="inlineStr">
        <is>
          <t>Cota del agua subterránea</t>
        </is>
      </c>
      <c r="C3557" t="n">
        <v>3</v>
      </c>
      <c r="D3557" t="inlineStr">
        <is>
          <t>2315.119</t>
        </is>
      </c>
      <c r="E3557" t="inlineStr">
        <is>
          <t>29-09-2025 11:50:00</t>
        </is>
      </c>
      <c r="F3557" t="inlineStr">
        <is>
          <t>msnm</t>
        </is>
      </c>
      <c r="G3557" t="inlineStr">
        <is>
          <t>No aplica</t>
        </is>
      </c>
      <c r="H3557" t="inlineStr"/>
      <c r="I3557" t="inlineStr">
        <is>
          <t>SQM</t>
        </is>
      </c>
    </row>
    <row r="3558">
      <c r="A3558" t="inlineStr">
        <is>
          <t>L5-2</t>
        </is>
      </c>
      <c r="B3558" t="inlineStr">
        <is>
          <t>Profundidad del agua subterránea bajo el punto de referencia</t>
        </is>
      </c>
      <c r="C3558" t="n">
        <v>1</v>
      </c>
      <c r="D3558" t="inlineStr">
        <is>
          <t>19.046</t>
        </is>
      </c>
      <c r="E3558" t="inlineStr">
        <is>
          <t>29-09-2025 11:50:00</t>
        </is>
      </c>
      <c r="F3558" t="inlineStr">
        <is>
          <t>mbpr</t>
        </is>
      </c>
      <c r="G3558" t="inlineStr">
        <is>
          <t>No aplica</t>
        </is>
      </c>
      <c r="H3558" t="inlineStr"/>
      <c r="I3558" t="inlineStr">
        <is>
          <t>SQM</t>
        </is>
      </c>
    </row>
    <row r="3559">
      <c r="A3559" t="inlineStr">
        <is>
          <t>L5-2</t>
        </is>
      </c>
      <c r="B3559" t="inlineStr">
        <is>
          <t>Profundidad del agua subterránea bajo el nivel de terreno</t>
        </is>
      </c>
      <c r="C3559" t="n">
        <v>2</v>
      </c>
      <c r="D3559" t="n">
        <v>18.746</v>
      </c>
      <c r="E3559" t="inlineStr">
        <is>
          <t>29-09-2025 11:50:00</t>
        </is>
      </c>
      <c r="F3559" t="inlineStr">
        <is>
          <t>mbnt</t>
        </is>
      </c>
      <c r="G3559" t="inlineStr">
        <is>
          <t>No aplica</t>
        </is>
      </c>
      <c r="H3559" t="inlineStr"/>
      <c r="I3559" t="inlineStr">
        <is>
          <t>SQM</t>
        </is>
      </c>
    </row>
    <row r="3560">
      <c r="A3560" t="inlineStr">
        <is>
          <t>L5-2</t>
        </is>
      </c>
      <c r="B3560" t="inlineStr">
        <is>
          <t>Cota del agua subterránea</t>
        </is>
      </c>
      <c r="C3560" t="n">
        <v>3</v>
      </c>
      <c r="D3560" t="inlineStr">
        <is>
          <t>2315.121</t>
        </is>
      </c>
      <c r="E3560" t="inlineStr">
        <is>
          <t>20-10-2025 11:41:00</t>
        </is>
      </c>
      <c r="F3560" t="inlineStr">
        <is>
          <t>msnm</t>
        </is>
      </c>
      <c r="G3560" t="inlineStr">
        <is>
          <t>No aplica</t>
        </is>
      </c>
      <c r="H3560" t="inlineStr"/>
      <c r="I3560" t="inlineStr">
        <is>
          <t>SQM</t>
        </is>
      </c>
    </row>
    <row r="3561">
      <c r="A3561" t="inlineStr">
        <is>
          <t>L5-2</t>
        </is>
      </c>
      <c r="B3561" t="inlineStr">
        <is>
          <t>Profundidad del agua subterránea bajo el punto de referencia</t>
        </is>
      </c>
      <c r="C3561" t="n">
        <v>1</v>
      </c>
      <c r="D3561" t="inlineStr">
        <is>
          <t>19.044</t>
        </is>
      </c>
      <c r="E3561" t="inlineStr">
        <is>
          <t>20-10-2025 11:41:00</t>
        </is>
      </c>
      <c r="F3561" t="inlineStr">
        <is>
          <t>mbpr</t>
        </is>
      </c>
      <c r="G3561" t="inlineStr">
        <is>
          <t>No aplica</t>
        </is>
      </c>
      <c r="H3561" t="inlineStr"/>
      <c r="I3561" t="inlineStr">
        <is>
          <t>SQM</t>
        </is>
      </c>
    </row>
    <row r="3562">
      <c r="A3562" t="inlineStr">
        <is>
          <t>L5-2</t>
        </is>
      </c>
      <c r="B3562" t="inlineStr">
        <is>
          <t>Profundidad del agua subterránea bajo el nivel de terreno</t>
        </is>
      </c>
      <c r="C3562" t="n">
        <v>2</v>
      </c>
      <c r="D3562" t="n">
        <v>18.744</v>
      </c>
      <c r="E3562" t="inlineStr">
        <is>
          <t>20-10-2025 11:41:00</t>
        </is>
      </c>
      <c r="F3562" t="inlineStr">
        <is>
          <t>mbnt</t>
        </is>
      </c>
      <c r="G3562" t="inlineStr">
        <is>
          <t>No aplica</t>
        </is>
      </c>
      <c r="H3562" t="inlineStr"/>
      <c r="I3562" t="inlineStr">
        <is>
          <t>SQM</t>
        </is>
      </c>
    </row>
    <row r="3563">
      <c r="A3563" t="inlineStr">
        <is>
          <t>L5-2</t>
        </is>
      </c>
      <c r="B3563" t="inlineStr">
        <is>
          <t>Cota del agua subterránea</t>
        </is>
      </c>
      <c r="C3563" t="n">
        <v>3</v>
      </c>
      <c r="D3563" t="inlineStr">
        <is>
          <t>2315.123</t>
        </is>
      </c>
      <c r="E3563" t="inlineStr">
        <is>
          <t>24-11-2025 12:08:00</t>
        </is>
      </c>
      <c r="F3563" t="inlineStr">
        <is>
          <t>msnm</t>
        </is>
      </c>
      <c r="G3563" t="inlineStr">
        <is>
          <t>No aplica</t>
        </is>
      </c>
      <c r="H3563" t="inlineStr"/>
      <c r="I3563" t="inlineStr">
        <is>
          <t>SQM</t>
        </is>
      </c>
    </row>
    <row r="3564">
      <c r="A3564" t="inlineStr">
        <is>
          <t>L5-2</t>
        </is>
      </c>
      <c r="B3564" t="inlineStr">
        <is>
          <t>Profundidad del agua subterránea bajo el punto de referencia</t>
        </is>
      </c>
      <c r="C3564" t="n">
        <v>1</v>
      </c>
      <c r="D3564" t="inlineStr">
        <is>
          <t>19.042</t>
        </is>
      </c>
      <c r="E3564" t="inlineStr">
        <is>
          <t>24-11-2025 12:08:00</t>
        </is>
      </c>
      <c r="F3564" t="inlineStr">
        <is>
          <t>mbpr</t>
        </is>
      </c>
      <c r="G3564" t="inlineStr">
        <is>
          <t>No aplica</t>
        </is>
      </c>
      <c r="H3564" t="inlineStr"/>
      <c r="I3564" t="inlineStr">
        <is>
          <t>SQM</t>
        </is>
      </c>
    </row>
    <row r="3565">
      <c r="A3565" t="inlineStr">
        <is>
          <t>L5-2</t>
        </is>
      </c>
      <c r="B3565" t="inlineStr">
        <is>
          <t>Profundidad del agua subterránea bajo el nivel de terreno</t>
        </is>
      </c>
      <c r="C3565" t="n">
        <v>2</v>
      </c>
      <c r="D3565" t="n">
        <v>18.742</v>
      </c>
      <c r="E3565" t="inlineStr">
        <is>
          <t>24-11-2025 12:08:00</t>
        </is>
      </c>
      <c r="F3565" t="inlineStr">
        <is>
          <t>mbnt</t>
        </is>
      </c>
      <c r="G3565" t="inlineStr">
        <is>
          <t>No aplica</t>
        </is>
      </c>
      <c r="H3565" t="inlineStr"/>
      <c r="I3565" t="inlineStr">
        <is>
          <t>SQM</t>
        </is>
      </c>
    </row>
    <row r="3566">
      <c r="A3566" t="inlineStr">
        <is>
          <t>L5-2</t>
        </is>
      </c>
      <c r="B3566" t="inlineStr">
        <is>
          <t>Cota del agua subterránea</t>
        </is>
      </c>
      <c r="C3566" t="n">
        <v>3</v>
      </c>
      <c r="D3566" t="inlineStr">
        <is>
          <t>2315.125</t>
        </is>
      </c>
      <c r="E3566" t="inlineStr">
        <is>
          <t>29-12-2025 10:12:00</t>
        </is>
      </c>
      <c r="F3566" t="inlineStr">
        <is>
          <t>msnm</t>
        </is>
      </c>
      <c r="G3566" t="inlineStr">
        <is>
          <t>No aplica</t>
        </is>
      </c>
      <c r="H3566" t="inlineStr"/>
      <c r="I3566" t="inlineStr">
        <is>
          <t>SQM</t>
        </is>
      </c>
    </row>
    <row r="3567">
      <c r="A3567" t="inlineStr">
        <is>
          <t>L5-2</t>
        </is>
      </c>
      <c r="B3567" t="inlineStr">
        <is>
          <t>Profundidad del agua subterránea bajo el punto de referencia</t>
        </is>
      </c>
      <c r="C3567" t="n">
        <v>1</v>
      </c>
      <c r="D3567" t="inlineStr">
        <is>
          <t>19.040</t>
        </is>
      </c>
      <c r="E3567" t="inlineStr">
        <is>
          <t>29-12-2025 10:12:00</t>
        </is>
      </c>
      <c r="F3567" t="inlineStr">
        <is>
          <t>mbpr</t>
        </is>
      </c>
      <c r="G3567" t="inlineStr">
        <is>
          <t>No aplica</t>
        </is>
      </c>
      <c r="H3567" t="inlineStr"/>
      <c r="I3567" t="inlineStr">
        <is>
          <t>SQM</t>
        </is>
      </c>
    </row>
    <row r="3568">
      <c r="A3568" t="inlineStr">
        <is>
          <t>L5-2</t>
        </is>
      </c>
      <c r="B3568" t="inlineStr">
        <is>
          <t>Profundidad del agua subterránea bajo el nivel de terreno</t>
        </is>
      </c>
      <c r="C3568" t="n">
        <v>2</v>
      </c>
      <c r="D3568" t="n">
        <v>18.74</v>
      </c>
      <c r="E3568" t="inlineStr">
        <is>
          <t>29-12-2025 10:12:00</t>
        </is>
      </c>
      <c r="F3568" t="inlineStr">
        <is>
          <t>mbnt</t>
        </is>
      </c>
      <c r="G3568" t="inlineStr">
        <is>
          <t>No aplica</t>
        </is>
      </c>
      <c r="H3568" t="inlineStr"/>
      <c r="I3568" t="inlineStr">
        <is>
          <t>SQM</t>
        </is>
      </c>
    </row>
    <row r="3569">
      <c r="A3569" t="inlineStr">
        <is>
          <t>L5-3</t>
        </is>
      </c>
      <c r="B3569" t="inlineStr">
        <is>
          <t>Cota del agua subterránea</t>
        </is>
      </c>
      <c r="C3569" t="n">
        <v>3</v>
      </c>
      <c r="D3569" t="inlineStr">
        <is>
          <t>2302.109</t>
        </is>
      </c>
      <c r="E3569" t="inlineStr">
        <is>
          <t>07-07-2025 10:50:00</t>
        </is>
      </c>
      <c r="F3569" t="inlineStr">
        <is>
          <t>msnm</t>
        </is>
      </c>
      <c r="G3569" t="inlineStr">
        <is>
          <t>No aplica</t>
        </is>
      </c>
      <c r="H3569" t="inlineStr"/>
      <c r="I3569" t="inlineStr">
        <is>
          <t>SQM</t>
        </is>
      </c>
    </row>
    <row r="3570">
      <c r="A3570" t="inlineStr">
        <is>
          <t>L5-3</t>
        </is>
      </c>
      <c r="B3570" t="inlineStr">
        <is>
          <t>Profundidad del agua subterránea bajo el punto de referencia</t>
        </is>
      </c>
      <c r="C3570" t="n">
        <v>1</v>
      </c>
      <c r="D3570" t="inlineStr">
        <is>
          <t>0.607</t>
        </is>
      </c>
      <c r="E3570" t="inlineStr">
        <is>
          <t>07-07-2025 10:50:00</t>
        </is>
      </c>
      <c r="F3570" t="inlineStr">
        <is>
          <t>mbpr</t>
        </is>
      </c>
      <c r="G3570" t="inlineStr">
        <is>
          <t>No aplica</t>
        </is>
      </c>
      <c r="H3570" t="inlineStr"/>
      <c r="I3570" t="inlineStr">
        <is>
          <t>SQM</t>
        </is>
      </c>
    </row>
    <row r="3571">
      <c r="A3571" t="inlineStr">
        <is>
          <t>L5-3</t>
        </is>
      </c>
      <c r="B3571" t="inlineStr">
        <is>
          <t>Profundidad del agua subterránea bajo el nivel de terreno</t>
        </is>
      </c>
      <c r="C3571" t="n">
        <v>2</v>
      </c>
      <c r="D3571" t="n">
        <v>0.237</v>
      </c>
      <c r="E3571" t="inlineStr">
        <is>
          <t>07-07-2025 10:50:00</t>
        </is>
      </c>
      <c r="F3571" t="inlineStr">
        <is>
          <t>mbnt</t>
        </is>
      </c>
      <c r="G3571" t="inlineStr">
        <is>
          <t>No aplica</t>
        </is>
      </c>
      <c r="H3571" t="inlineStr"/>
      <c r="I3571" t="inlineStr">
        <is>
          <t>SQM</t>
        </is>
      </c>
    </row>
    <row r="3572">
      <c r="A3572" t="inlineStr">
        <is>
          <t>L5-3</t>
        </is>
      </c>
      <c r="B3572" t="inlineStr">
        <is>
          <t>Cota del agua subterránea</t>
        </is>
      </c>
      <c r="C3572" t="n">
        <v>3</v>
      </c>
      <c r="D3572" t="inlineStr">
        <is>
          <t>2302.117</t>
        </is>
      </c>
      <c r="E3572" t="inlineStr">
        <is>
          <t>11-08-2025 10:01:00</t>
        </is>
      </c>
      <c r="F3572" t="inlineStr">
        <is>
          <t>msnm</t>
        </is>
      </c>
      <c r="G3572" t="inlineStr">
        <is>
          <t>No aplica</t>
        </is>
      </c>
      <c r="H3572" t="inlineStr"/>
      <c r="I3572" t="inlineStr">
        <is>
          <t>SQM</t>
        </is>
      </c>
    </row>
    <row r="3573">
      <c r="A3573" t="inlineStr">
        <is>
          <t>L5-3</t>
        </is>
      </c>
      <c r="B3573" t="inlineStr">
        <is>
          <t>Profundidad del agua subterránea bajo el punto de referencia</t>
        </is>
      </c>
      <c r="C3573" t="n">
        <v>1</v>
      </c>
      <c r="D3573" t="inlineStr">
        <is>
          <t>0.599</t>
        </is>
      </c>
      <c r="E3573" t="inlineStr">
        <is>
          <t>11-08-2025 10:01:00</t>
        </is>
      </c>
      <c r="F3573" t="inlineStr">
        <is>
          <t>mbpr</t>
        </is>
      </c>
      <c r="G3573" t="inlineStr">
        <is>
          <t>No aplica</t>
        </is>
      </c>
      <c r="H3573" t="inlineStr"/>
      <c r="I3573" t="inlineStr">
        <is>
          <t>SQM</t>
        </is>
      </c>
    </row>
    <row r="3574">
      <c r="A3574" t="inlineStr">
        <is>
          <t>L5-3</t>
        </is>
      </c>
      <c r="B3574" t="inlineStr">
        <is>
          <t>Profundidad del agua subterránea bajo el nivel de terreno</t>
        </is>
      </c>
      <c r="C3574" t="n">
        <v>2</v>
      </c>
      <c r="D3574" t="n">
        <v>0.229</v>
      </c>
      <c r="E3574" t="inlineStr">
        <is>
          <t>11-08-2025 10:01:00</t>
        </is>
      </c>
      <c r="F3574" t="inlineStr">
        <is>
          <t>mbnt</t>
        </is>
      </c>
      <c r="G3574" t="inlineStr">
        <is>
          <t>No aplica</t>
        </is>
      </c>
      <c r="H3574" t="inlineStr"/>
      <c r="I3574" t="inlineStr">
        <is>
          <t>SQM</t>
        </is>
      </c>
    </row>
    <row r="3575">
      <c r="A3575" t="inlineStr">
        <is>
          <t>L5-3</t>
        </is>
      </c>
      <c r="B3575" t="inlineStr">
        <is>
          <t>Cota del agua subterránea</t>
        </is>
      </c>
      <c r="C3575" t="n">
        <v>3</v>
      </c>
      <c r="D3575" t="inlineStr">
        <is>
          <t>2302.095</t>
        </is>
      </c>
      <c r="E3575" t="inlineStr">
        <is>
          <t>04-09-2025 09:57:00</t>
        </is>
      </c>
      <c r="F3575" t="inlineStr">
        <is>
          <t>msnm</t>
        </is>
      </c>
      <c r="G3575" t="inlineStr">
        <is>
          <t>No aplica</t>
        </is>
      </c>
      <c r="H3575" t="inlineStr"/>
      <c r="I3575" t="inlineStr">
        <is>
          <t>SQM</t>
        </is>
      </c>
    </row>
    <row r="3576">
      <c r="A3576" t="inlineStr">
        <is>
          <t>L5-3</t>
        </is>
      </c>
      <c r="B3576" t="inlineStr">
        <is>
          <t>Profundidad del agua subterránea bajo el punto de referencia</t>
        </is>
      </c>
      <c r="C3576" t="n">
        <v>1</v>
      </c>
      <c r="D3576" t="inlineStr">
        <is>
          <t>0.621</t>
        </is>
      </c>
      <c r="E3576" t="inlineStr">
        <is>
          <t>04-09-2025 09:57:00</t>
        </is>
      </c>
      <c r="F3576" t="inlineStr">
        <is>
          <t>mbpr</t>
        </is>
      </c>
      <c r="G3576" t="inlineStr">
        <is>
          <t>No aplica</t>
        </is>
      </c>
      <c r="H3576" t="inlineStr"/>
      <c r="I3576" t="inlineStr">
        <is>
          <t>SQM</t>
        </is>
      </c>
    </row>
    <row r="3577">
      <c r="A3577" t="inlineStr">
        <is>
          <t>L5-3</t>
        </is>
      </c>
      <c r="B3577" t="inlineStr">
        <is>
          <t>Profundidad del agua subterránea bajo el nivel de terreno</t>
        </is>
      </c>
      <c r="C3577" t="n">
        <v>2</v>
      </c>
      <c r="D3577" t="n">
        <v>0.251</v>
      </c>
      <c r="E3577" t="inlineStr">
        <is>
          <t>04-09-2025 09:57:00</t>
        </is>
      </c>
      <c r="F3577" t="inlineStr">
        <is>
          <t>mbnt</t>
        </is>
      </c>
      <c r="G3577" t="inlineStr">
        <is>
          <t>No aplica</t>
        </is>
      </c>
      <c r="H3577" t="inlineStr"/>
      <c r="I3577" t="inlineStr">
        <is>
          <t>SQM</t>
        </is>
      </c>
    </row>
    <row r="3578">
      <c r="A3578" t="inlineStr">
        <is>
          <t>L5-3</t>
        </is>
      </c>
      <c r="B3578" t="inlineStr">
        <is>
          <t>Cota del agua subterránea</t>
        </is>
      </c>
      <c r="C3578" t="n">
        <v>3</v>
      </c>
      <c r="D3578" t="inlineStr">
        <is>
          <t>2302.062</t>
        </is>
      </c>
      <c r="E3578" t="inlineStr">
        <is>
          <t>20-10-2025 10:58:00</t>
        </is>
      </c>
      <c r="F3578" t="inlineStr">
        <is>
          <t>msnm</t>
        </is>
      </c>
      <c r="G3578" t="inlineStr">
        <is>
          <t>No aplica</t>
        </is>
      </c>
      <c r="H3578" t="inlineStr"/>
      <c r="I3578" t="inlineStr">
        <is>
          <t>SQM</t>
        </is>
      </c>
    </row>
    <row r="3579">
      <c r="A3579" t="inlineStr">
        <is>
          <t>L5-3</t>
        </is>
      </c>
      <c r="B3579" t="inlineStr">
        <is>
          <t>Profundidad del agua subterránea bajo el punto de referencia</t>
        </is>
      </c>
      <c r="C3579" t="n">
        <v>1</v>
      </c>
      <c r="D3579" t="inlineStr">
        <is>
          <t>0.654</t>
        </is>
      </c>
      <c r="E3579" t="inlineStr">
        <is>
          <t>20-10-2025 10:58:00</t>
        </is>
      </c>
      <c r="F3579" t="inlineStr">
        <is>
          <t>mbpr</t>
        </is>
      </c>
      <c r="G3579" t="inlineStr">
        <is>
          <t>No aplica</t>
        </is>
      </c>
      <c r="H3579" t="inlineStr"/>
      <c r="I3579" t="inlineStr">
        <is>
          <t>SQM</t>
        </is>
      </c>
    </row>
    <row r="3580">
      <c r="A3580" t="inlineStr">
        <is>
          <t>L5-3</t>
        </is>
      </c>
      <c r="B3580" t="inlineStr">
        <is>
          <t>Profundidad del agua subterránea bajo el nivel de terreno</t>
        </is>
      </c>
      <c r="C3580" t="n">
        <v>2</v>
      </c>
      <c r="D3580" t="n">
        <v>0.284</v>
      </c>
      <c r="E3580" t="inlineStr">
        <is>
          <t>20-10-2025 10:58:00</t>
        </is>
      </c>
      <c r="F3580" t="inlineStr">
        <is>
          <t>mbnt</t>
        </is>
      </c>
      <c r="G3580" t="inlineStr">
        <is>
          <t>No aplica</t>
        </is>
      </c>
      <c r="H3580" t="inlineStr"/>
      <c r="I3580" t="inlineStr">
        <is>
          <t>SQM</t>
        </is>
      </c>
    </row>
    <row r="3581">
      <c r="A3581" t="inlineStr">
        <is>
          <t>L5-3</t>
        </is>
      </c>
      <c r="B3581" t="inlineStr">
        <is>
          <t>Cota del agua subterránea</t>
        </is>
      </c>
      <c r="C3581" t="n">
        <v>3</v>
      </c>
      <c r="D3581" t="inlineStr">
        <is>
          <t>2302.041</t>
        </is>
      </c>
      <c r="E3581" t="inlineStr">
        <is>
          <t>03-11-2025 09:43:00</t>
        </is>
      </c>
      <c r="F3581" t="inlineStr">
        <is>
          <t>msnm</t>
        </is>
      </c>
      <c r="G3581" t="inlineStr">
        <is>
          <t>No aplica</t>
        </is>
      </c>
      <c r="H3581" t="inlineStr"/>
      <c r="I3581" t="inlineStr">
        <is>
          <t>SQM</t>
        </is>
      </c>
    </row>
    <row r="3582">
      <c r="A3582" t="inlineStr">
        <is>
          <t>L5-3</t>
        </is>
      </c>
      <c r="B3582" t="inlineStr">
        <is>
          <t>Profundidad del agua subterránea bajo el punto de referencia</t>
        </is>
      </c>
      <c r="C3582" t="n">
        <v>1</v>
      </c>
      <c r="D3582" t="inlineStr">
        <is>
          <t>0.675</t>
        </is>
      </c>
      <c r="E3582" t="inlineStr">
        <is>
          <t>03-11-2025 09:43:00</t>
        </is>
      </c>
      <c r="F3582" t="inlineStr">
        <is>
          <t>mbpr</t>
        </is>
      </c>
      <c r="G3582" t="inlineStr">
        <is>
          <t>No aplica</t>
        </is>
      </c>
      <c r="H3582" t="inlineStr"/>
      <c r="I3582" t="inlineStr">
        <is>
          <t>SQM</t>
        </is>
      </c>
    </row>
    <row r="3583">
      <c r="A3583" t="inlineStr">
        <is>
          <t>L5-3</t>
        </is>
      </c>
      <c r="B3583" t="inlineStr">
        <is>
          <t>Profundidad del agua subterránea bajo el nivel de terreno</t>
        </is>
      </c>
      <c r="C3583" t="n">
        <v>2</v>
      </c>
      <c r="D3583" t="n">
        <v>0.305</v>
      </c>
      <c r="E3583" t="inlineStr">
        <is>
          <t>03-11-2025 09:43:00</t>
        </is>
      </c>
      <c r="F3583" t="inlineStr">
        <is>
          <t>mbnt</t>
        </is>
      </c>
      <c r="G3583" t="inlineStr">
        <is>
          <t>No aplica</t>
        </is>
      </c>
      <c r="H3583" t="inlineStr"/>
      <c r="I3583" t="inlineStr">
        <is>
          <t>SQM</t>
        </is>
      </c>
    </row>
    <row r="3584">
      <c r="A3584" t="inlineStr">
        <is>
          <t>L5-3</t>
        </is>
      </c>
      <c r="B3584" t="inlineStr">
        <is>
          <t>Cota del agua subterránea</t>
        </is>
      </c>
      <c r="C3584" t="n">
        <v>3</v>
      </c>
      <c r="D3584" t="inlineStr">
        <is>
          <t>2302.016</t>
        </is>
      </c>
      <c r="E3584" t="inlineStr">
        <is>
          <t>01-12-2025 09:48:00</t>
        </is>
      </c>
      <c r="F3584" t="inlineStr">
        <is>
          <t>msnm</t>
        </is>
      </c>
      <c r="G3584" t="inlineStr">
        <is>
          <t>No aplica</t>
        </is>
      </c>
      <c r="H3584" t="inlineStr"/>
      <c r="I3584" t="inlineStr">
        <is>
          <t>SQM</t>
        </is>
      </c>
    </row>
    <row r="3585">
      <c r="A3585" t="inlineStr">
        <is>
          <t>L5-3</t>
        </is>
      </c>
      <c r="B3585" t="inlineStr">
        <is>
          <t>Profundidad del agua subterránea bajo el punto de referencia</t>
        </is>
      </c>
      <c r="C3585" t="n">
        <v>1</v>
      </c>
      <c r="D3585" t="inlineStr">
        <is>
          <t>0.700</t>
        </is>
      </c>
      <c r="E3585" t="inlineStr">
        <is>
          <t>01-12-2025 09:48:00</t>
        </is>
      </c>
      <c r="F3585" t="inlineStr">
        <is>
          <t>mbpr</t>
        </is>
      </c>
      <c r="G3585" t="inlineStr">
        <is>
          <t>No aplica</t>
        </is>
      </c>
      <c r="H3585" t="inlineStr"/>
      <c r="I3585" t="inlineStr">
        <is>
          <t>SQM</t>
        </is>
      </c>
    </row>
    <row r="3586">
      <c r="A3586" t="inlineStr">
        <is>
          <t>L5-3</t>
        </is>
      </c>
      <c r="B3586" t="inlineStr">
        <is>
          <t>Profundidad del agua subterránea bajo el nivel de terreno</t>
        </is>
      </c>
      <c r="C3586" t="n">
        <v>2</v>
      </c>
      <c r="D3586" t="n">
        <v>0.33</v>
      </c>
      <c r="E3586" t="inlineStr">
        <is>
          <t>01-12-2025 09:48:00</t>
        </is>
      </c>
      <c r="F3586" t="inlineStr">
        <is>
          <t>mbnt</t>
        </is>
      </c>
      <c r="G3586" t="inlineStr">
        <is>
          <t>No aplica</t>
        </is>
      </c>
      <c r="H3586" t="inlineStr"/>
      <c r="I3586" t="inlineStr">
        <is>
          <t>SQM</t>
        </is>
      </c>
    </row>
    <row r="3587">
      <c r="A3587" t="inlineStr">
        <is>
          <t>L5-4</t>
        </is>
      </c>
      <c r="B3587" t="inlineStr">
        <is>
          <t>Cota del agua subterránea</t>
        </is>
      </c>
      <c r="C3587" t="n">
        <v>3</v>
      </c>
      <c r="D3587" t="inlineStr">
        <is>
          <t>2298.507</t>
        </is>
      </c>
      <c r="E3587" t="inlineStr">
        <is>
          <t>19-07-2025 10:07:00</t>
        </is>
      </c>
      <c r="F3587" t="inlineStr">
        <is>
          <t>msnm</t>
        </is>
      </c>
      <c r="G3587" t="inlineStr">
        <is>
          <t>No aplica</t>
        </is>
      </c>
      <c r="H3587" t="inlineStr"/>
      <c r="I3587" t="inlineStr">
        <is>
          <t>SQM</t>
        </is>
      </c>
    </row>
    <row r="3588">
      <c r="A3588" t="inlineStr">
        <is>
          <t>L5-4</t>
        </is>
      </c>
      <c r="B3588" t="inlineStr">
        <is>
          <t>Profundidad del agua subterránea bajo el punto de referencia</t>
        </is>
      </c>
      <c r="C3588" t="n">
        <v>1</v>
      </c>
      <c r="D3588" t="inlineStr">
        <is>
          <t>2.151</t>
        </is>
      </c>
      <c r="E3588" t="inlineStr">
        <is>
          <t>19-07-2025 10:07:00</t>
        </is>
      </c>
      <c r="F3588" t="inlineStr">
        <is>
          <t>mbpr</t>
        </is>
      </c>
      <c r="G3588" t="inlineStr">
        <is>
          <t>No aplica</t>
        </is>
      </c>
      <c r="H3588" t="inlineStr"/>
      <c r="I3588" t="inlineStr">
        <is>
          <t>SQM</t>
        </is>
      </c>
    </row>
    <row r="3589">
      <c r="A3589" t="inlineStr">
        <is>
          <t>L5-4</t>
        </is>
      </c>
      <c r="B3589" t="inlineStr">
        <is>
          <t>Profundidad del agua subterránea bajo el nivel de terreno</t>
        </is>
      </c>
      <c r="C3589" t="n">
        <v>2</v>
      </c>
      <c r="D3589" t="n">
        <v>1.655</v>
      </c>
      <c r="E3589" t="inlineStr">
        <is>
          <t>19-07-2025 10:07:00</t>
        </is>
      </c>
      <c r="F3589" t="inlineStr">
        <is>
          <t>mbnt</t>
        </is>
      </c>
      <c r="G3589" t="inlineStr">
        <is>
          <t>No aplica</t>
        </is>
      </c>
      <c r="H3589" t="inlineStr"/>
      <c r="I3589" t="inlineStr">
        <is>
          <t>SQM</t>
        </is>
      </c>
    </row>
    <row r="3590">
      <c r="A3590" t="inlineStr">
        <is>
          <t>L5-4</t>
        </is>
      </c>
      <c r="B3590" t="inlineStr">
        <is>
          <t>Cota del agua subterránea</t>
        </is>
      </c>
      <c r="C3590" t="n">
        <v>3</v>
      </c>
      <c r="D3590" t="inlineStr">
        <is>
          <t>2298.502</t>
        </is>
      </c>
      <c r="E3590" t="inlineStr">
        <is>
          <t>15-08-2025 12:47:00</t>
        </is>
      </c>
      <c r="F3590" t="inlineStr">
        <is>
          <t>msnm</t>
        </is>
      </c>
      <c r="G3590" t="inlineStr">
        <is>
          <t>No aplica</t>
        </is>
      </c>
      <c r="H3590" t="inlineStr"/>
      <c r="I3590" t="inlineStr">
        <is>
          <t>SQM</t>
        </is>
      </c>
    </row>
    <row r="3591">
      <c r="A3591" t="inlineStr">
        <is>
          <t>L5-4</t>
        </is>
      </c>
      <c r="B3591" t="inlineStr">
        <is>
          <t>Profundidad del agua subterránea bajo el punto de referencia</t>
        </is>
      </c>
      <c r="C3591" t="n">
        <v>1</v>
      </c>
      <c r="D3591" t="inlineStr">
        <is>
          <t>2.156</t>
        </is>
      </c>
      <c r="E3591" t="inlineStr">
        <is>
          <t>15-08-2025 12:47:00</t>
        </is>
      </c>
      <c r="F3591" t="inlineStr">
        <is>
          <t>mbpr</t>
        </is>
      </c>
      <c r="G3591" t="inlineStr">
        <is>
          <t>No aplica</t>
        </is>
      </c>
      <c r="H3591" t="inlineStr"/>
      <c r="I3591" t="inlineStr">
        <is>
          <t>SQM</t>
        </is>
      </c>
    </row>
    <row r="3592">
      <c r="A3592" t="inlineStr">
        <is>
          <t>L5-4</t>
        </is>
      </c>
      <c r="B3592" t="inlineStr">
        <is>
          <t>Profundidad del agua subterránea bajo el nivel de terreno</t>
        </is>
      </c>
      <c r="C3592" t="n">
        <v>2</v>
      </c>
      <c r="D3592" t="n">
        <v>1.66</v>
      </c>
      <c r="E3592" t="inlineStr">
        <is>
          <t>15-08-2025 12:47:00</t>
        </is>
      </c>
      <c r="F3592" t="inlineStr">
        <is>
          <t>mbnt</t>
        </is>
      </c>
      <c r="G3592" t="inlineStr">
        <is>
          <t>No aplica</t>
        </is>
      </c>
      <c r="H3592" t="inlineStr"/>
      <c r="I3592" t="inlineStr">
        <is>
          <t>SQM</t>
        </is>
      </c>
    </row>
    <row r="3593">
      <c r="A3593" t="inlineStr">
        <is>
          <t>L5-4</t>
        </is>
      </c>
      <c r="B3593" t="inlineStr">
        <is>
          <t>Cota del agua subterránea</t>
        </is>
      </c>
      <c r="C3593" t="n">
        <v>3</v>
      </c>
      <c r="D3593" t="inlineStr">
        <is>
          <t>2298.487</t>
        </is>
      </c>
      <c r="E3593" t="inlineStr">
        <is>
          <t>22-09-2025 10:30:00</t>
        </is>
      </c>
      <c r="F3593" t="inlineStr">
        <is>
          <t>msnm</t>
        </is>
      </c>
      <c r="G3593" t="inlineStr">
        <is>
          <t>No aplica</t>
        </is>
      </c>
      <c r="H3593" t="inlineStr"/>
      <c r="I3593" t="inlineStr">
        <is>
          <t>SQM</t>
        </is>
      </c>
    </row>
    <row r="3594">
      <c r="A3594" t="inlineStr">
        <is>
          <t>L5-4</t>
        </is>
      </c>
      <c r="B3594" t="inlineStr">
        <is>
          <t>Profundidad del agua subterránea bajo el punto de referencia</t>
        </is>
      </c>
      <c r="C3594" t="n">
        <v>1</v>
      </c>
      <c r="D3594" t="inlineStr">
        <is>
          <t>2.171</t>
        </is>
      </c>
      <c r="E3594" t="inlineStr">
        <is>
          <t>22-09-2025 10:30:00</t>
        </is>
      </c>
      <c r="F3594" t="inlineStr">
        <is>
          <t>mbpr</t>
        </is>
      </c>
      <c r="G3594" t="inlineStr">
        <is>
          <t>No aplica</t>
        </is>
      </c>
      <c r="H3594" t="inlineStr"/>
      <c r="I3594" t="inlineStr">
        <is>
          <t>SQM</t>
        </is>
      </c>
    </row>
    <row r="3595">
      <c r="A3595" t="inlineStr">
        <is>
          <t>L5-4</t>
        </is>
      </c>
      <c r="B3595" t="inlineStr">
        <is>
          <t>Profundidad del agua subterránea bajo el nivel de terreno</t>
        </is>
      </c>
      <c r="C3595" t="n">
        <v>2</v>
      </c>
      <c r="D3595" t="n">
        <v>1.675</v>
      </c>
      <c r="E3595" t="inlineStr">
        <is>
          <t>22-09-2025 10:30:00</t>
        </is>
      </c>
      <c r="F3595" t="inlineStr">
        <is>
          <t>mbnt</t>
        </is>
      </c>
      <c r="G3595" t="inlineStr">
        <is>
          <t>No aplica</t>
        </is>
      </c>
      <c r="H3595" t="inlineStr"/>
      <c r="I3595" t="inlineStr">
        <is>
          <t>SQM</t>
        </is>
      </c>
    </row>
    <row r="3596">
      <c r="A3596" t="inlineStr">
        <is>
          <t>L5-4</t>
        </is>
      </c>
      <c r="B3596" t="inlineStr">
        <is>
          <t>Cota del agua subterránea</t>
        </is>
      </c>
      <c r="C3596" t="n">
        <v>3</v>
      </c>
      <c r="D3596" t="inlineStr">
        <is>
          <t>2298.489</t>
        </is>
      </c>
      <c r="E3596" t="inlineStr">
        <is>
          <t>15-10-2025 15:15:00</t>
        </is>
      </c>
      <c r="F3596" t="inlineStr">
        <is>
          <t>msnm</t>
        </is>
      </c>
      <c r="G3596" t="inlineStr">
        <is>
          <t>No aplica</t>
        </is>
      </c>
      <c r="H3596" t="inlineStr"/>
      <c r="I3596" t="inlineStr">
        <is>
          <t>SQM</t>
        </is>
      </c>
    </row>
    <row r="3597">
      <c r="A3597" t="inlineStr">
        <is>
          <t>L5-4</t>
        </is>
      </c>
      <c r="B3597" t="inlineStr">
        <is>
          <t>Profundidad del agua subterránea bajo el punto de referencia</t>
        </is>
      </c>
      <c r="C3597" t="n">
        <v>1</v>
      </c>
      <c r="D3597" t="inlineStr">
        <is>
          <t>2.169</t>
        </is>
      </c>
      <c r="E3597" t="inlineStr">
        <is>
          <t>15-10-2025 15:15:00</t>
        </is>
      </c>
      <c r="F3597" t="inlineStr">
        <is>
          <t>mbpr</t>
        </is>
      </c>
      <c r="G3597" t="inlineStr">
        <is>
          <t>No aplica</t>
        </is>
      </c>
      <c r="H3597" t="inlineStr"/>
      <c r="I3597" t="inlineStr">
        <is>
          <t>SQM</t>
        </is>
      </c>
    </row>
    <row r="3598">
      <c r="A3598" t="inlineStr">
        <is>
          <t>L5-4</t>
        </is>
      </c>
      <c r="B3598" t="inlineStr">
        <is>
          <t>Profundidad del agua subterránea bajo el nivel de terreno</t>
        </is>
      </c>
      <c r="C3598" t="n">
        <v>2</v>
      </c>
      <c r="D3598" t="n">
        <v>1.673</v>
      </c>
      <c r="E3598" t="inlineStr">
        <is>
          <t>15-10-2025 15:15:00</t>
        </is>
      </c>
      <c r="F3598" t="inlineStr">
        <is>
          <t>mbnt</t>
        </is>
      </c>
      <c r="G3598" t="inlineStr">
        <is>
          <t>No aplica</t>
        </is>
      </c>
      <c r="H3598" t="inlineStr"/>
      <c r="I3598" t="inlineStr">
        <is>
          <t>SQM</t>
        </is>
      </c>
    </row>
    <row r="3599">
      <c r="A3599" t="inlineStr">
        <is>
          <t>L5-4</t>
        </is>
      </c>
      <c r="B3599" t="inlineStr">
        <is>
          <t>Cota del agua subterránea</t>
        </is>
      </c>
      <c r="C3599" t="n">
        <v>3</v>
      </c>
      <c r="D3599" t="inlineStr">
        <is>
          <t>2298.478</t>
        </is>
      </c>
      <c r="E3599" t="inlineStr">
        <is>
          <t>17-11-2025 15:25:00</t>
        </is>
      </c>
      <c r="F3599" t="inlineStr">
        <is>
          <t>msnm</t>
        </is>
      </c>
      <c r="G3599" t="inlineStr">
        <is>
          <t>No aplica</t>
        </is>
      </c>
      <c r="H3599" t="inlineStr"/>
      <c r="I3599" t="inlineStr">
        <is>
          <t>SQM</t>
        </is>
      </c>
    </row>
    <row r="3600">
      <c r="A3600" t="inlineStr">
        <is>
          <t>L5-4</t>
        </is>
      </c>
      <c r="B3600" t="inlineStr">
        <is>
          <t>Profundidad del agua subterránea bajo el punto de referencia</t>
        </is>
      </c>
      <c r="C3600" t="n">
        <v>1</v>
      </c>
      <c r="D3600" t="inlineStr">
        <is>
          <t>2.180</t>
        </is>
      </c>
      <c r="E3600" t="inlineStr">
        <is>
          <t>17-11-2025 15:25:00</t>
        </is>
      </c>
      <c r="F3600" t="inlineStr">
        <is>
          <t>mbpr</t>
        </is>
      </c>
      <c r="G3600" t="inlineStr">
        <is>
          <t>No aplica</t>
        </is>
      </c>
      <c r="H3600" t="inlineStr"/>
      <c r="I3600" t="inlineStr">
        <is>
          <t>SQM</t>
        </is>
      </c>
    </row>
    <row r="3601">
      <c r="A3601" t="inlineStr">
        <is>
          <t>L5-4</t>
        </is>
      </c>
      <c r="B3601" t="inlineStr">
        <is>
          <t>Profundidad del agua subterránea bajo el nivel de terreno</t>
        </is>
      </c>
      <c r="C3601" t="n">
        <v>2</v>
      </c>
      <c r="D3601" t="n">
        <v>1.684</v>
      </c>
      <c r="E3601" t="inlineStr">
        <is>
          <t>17-11-2025 15:25:00</t>
        </is>
      </c>
      <c r="F3601" t="inlineStr">
        <is>
          <t>mbnt</t>
        </is>
      </c>
      <c r="G3601" t="inlineStr">
        <is>
          <t>No aplica</t>
        </is>
      </c>
      <c r="H3601" t="inlineStr"/>
      <c r="I3601" t="inlineStr">
        <is>
          <t>SQM</t>
        </is>
      </c>
    </row>
    <row r="3602">
      <c r="A3602" t="inlineStr">
        <is>
          <t>L5-4</t>
        </is>
      </c>
      <c r="B3602" t="inlineStr">
        <is>
          <t>Cota del agua subterránea</t>
        </is>
      </c>
      <c r="C3602" t="n">
        <v>3</v>
      </c>
      <c r="D3602" t="inlineStr">
        <is>
          <t>2298.470</t>
        </is>
      </c>
      <c r="E3602" t="inlineStr">
        <is>
          <t>09-12-2025 11:20:00</t>
        </is>
      </c>
      <c r="F3602" t="inlineStr">
        <is>
          <t>msnm</t>
        </is>
      </c>
      <c r="G3602" t="inlineStr">
        <is>
          <t>No aplica</t>
        </is>
      </c>
      <c r="H3602" t="inlineStr"/>
      <c r="I3602" t="inlineStr">
        <is>
          <t>SQM</t>
        </is>
      </c>
    </row>
    <row r="3603">
      <c r="A3603" t="inlineStr">
        <is>
          <t>L5-4</t>
        </is>
      </c>
      <c r="B3603" t="inlineStr">
        <is>
          <t>Profundidad del agua subterránea bajo el punto de referencia</t>
        </is>
      </c>
      <c r="C3603" t="n">
        <v>1</v>
      </c>
      <c r="D3603" t="inlineStr">
        <is>
          <t>2.188</t>
        </is>
      </c>
      <c r="E3603" t="inlineStr">
        <is>
          <t>09-12-2025 11:20:00</t>
        </is>
      </c>
      <c r="F3603" t="inlineStr">
        <is>
          <t>mbpr</t>
        </is>
      </c>
      <c r="G3603" t="inlineStr">
        <is>
          <t>No aplica</t>
        </is>
      </c>
      <c r="H3603" t="inlineStr"/>
      <c r="I3603" t="inlineStr">
        <is>
          <t>SQM</t>
        </is>
      </c>
    </row>
    <row r="3604">
      <c r="A3604" t="inlineStr">
        <is>
          <t>L5-4</t>
        </is>
      </c>
      <c r="B3604" t="inlineStr">
        <is>
          <t>Profundidad del agua subterránea bajo el nivel de terreno</t>
        </is>
      </c>
      <c r="C3604" t="n">
        <v>2</v>
      </c>
      <c r="D3604" t="n">
        <v>1.692</v>
      </c>
      <c r="E3604" t="inlineStr">
        <is>
          <t>09-12-2025 11:20:00</t>
        </is>
      </c>
      <c r="F3604" t="inlineStr">
        <is>
          <t>mbnt</t>
        </is>
      </c>
      <c r="G3604" t="inlineStr">
        <is>
          <t>No aplica</t>
        </is>
      </c>
      <c r="H3604" t="inlineStr"/>
      <c r="I3604" t="inlineStr">
        <is>
          <t>SQM</t>
        </is>
      </c>
    </row>
    <row r="3605">
      <c r="A3605" t="inlineStr">
        <is>
          <t>L5-6</t>
        </is>
      </c>
      <c r="B3605" t="inlineStr">
        <is>
          <t>Cota del agua subterránea</t>
        </is>
      </c>
      <c r="C3605" t="n">
        <v>3</v>
      </c>
      <c r="D3605" t="inlineStr">
        <is>
          <t>2309.088</t>
        </is>
      </c>
      <c r="E3605" t="inlineStr">
        <is>
          <t>14-07-2025 16:48:00</t>
        </is>
      </c>
      <c r="F3605" t="inlineStr">
        <is>
          <t>msnm</t>
        </is>
      </c>
      <c r="G3605" t="inlineStr">
        <is>
          <t>No aplica</t>
        </is>
      </c>
      <c r="H3605" t="inlineStr"/>
      <c r="I3605" t="inlineStr">
        <is>
          <t>SQM</t>
        </is>
      </c>
    </row>
    <row r="3606">
      <c r="A3606" t="inlineStr">
        <is>
          <t>L5-6</t>
        </is>
      </c>
      <c r="B3606" t="inlineStr">
        <is>
          <t>Profundidad del agua subterránea bajo el punto de referencia</t>
        </is>
      </c>
      <c r="C3606" t="n">
        <v>1</v>
      </c>
      <c r="D3606" t="inlineStr">
        <is>
          <t>3.384</t>
        </is>
      </c>
      <c r="E3606" t="inlineStr">
        <is>
          <t>14-07-2025 16:48:00</t>
        </is>
      </c>
      <c r="F3606" t="inlineStr">
        <is>
          <t>mbpr</t>
        </is>
      </c>
      <c r="G3606" t="inlineStr">
        <is>
          <t>No aplica</t>
        </is>
      </c>
      <c r="H3606" t="inlineStr"/>
      <c r="I3606" t="inlineStr">
        <is>
          <t>SQM</t>
        </is>
      </c>
    </row>
    <row r="3607">
      <c r="A3607" t="inlineStr">
        <is>
          <t>L5-6</t>
        </is>
      </c>
      <c r="B3607" t="inlineStr">
        <is>
          <t>Profundidad del agua subterránea bajo el nivel de terreno</t>
        </is>
      </c>
      <c r="C3607" t="n">
        <v>2</v>
      </c>
      <c r="D3607" t="n">
        <v>2.364</v>
      </c>
      <c r="E3607" t="inlineStr">
        <is>
          <t>14-07-2025 16:48:00</t>
        </is>
      </c>
      <c r="F3607" t="inlineStr">
        <is>
          <t>mbnt</t>
        </is>
      </c>
      <c r="G3607" t="inlineStr">
        <is>
          <t>No aplica</t>
        </is>
      </c>
      <c r="H3607" t="inlineStr"/>
      <c r="I3607" t="inlineStr">
        <is>
          <t>SQM</t>
        </is>
      </c>
    </row>
    <row r="3608">
      <c r="A3608" t="inlineStr">
        <is>
          <t>L5-6</t>
        </is>
      </c>
      <c r="B3608" t="inlineStr">
        <is>
          <t>Cota del agua subterránea</t>
        </is>
      </c>
      <c r="C3608" t="n">
        <v>3</v>
      </c>
      <c r="D3608" t="inlineStr">
        <is>
          <t>2309.098</t>
        </is>
      </c>
      <c r="E3608" t="inlineStr">
        <is>
          <t>11-08-2025 13:11:00</t>
        </is>
      </c>
      <c r="F3608" t="inlineStr">
        <is>
          <t>msnm</t>
        </is>
      </c>
      <c r="G3608" t="inlineStr">
        <is>
          <t>No aplica</t>
        </is>
      </c>
      <c r="H3608" t="inlineStr"/>
      <c r="I3608" t="inlineStr">
        <is>
          <t>SQM</t>
        </is>
      </c>
    </row>
    <row r="3609">
      <c r="A3609" t="inlineStr">
        <is>
          <t>L5-6</t>
        </is>
      </c>
      <c r="B3609" t="inlineStr">
        <is>
          <t>Profundidad del agua subterránea bajo el punto de referencia</t>
        </is>
      </c>
      <c r="C3609" t="n">
        <v>1</v>
      </c>
      <c r="D3609" t="inlineStr">
        <is>
          <t>3.374</t>
        </is>
      </c>
      <c r="E3609" t="inlineStr">
        <is>
          <t>11-08-2025 13:11:00</t>
        </is>
      </c>
      <c r="F3609" t="inlineStr">
        <is>
          <t>mbpr</t>
        </is>
      </c>
      <c r="G3609" t="inlineStr">
        <is>
          <t>No aplica</t>
        </is>
      </c>
      <c r="H3609" t="inlineStr"/>
      <c r="I3609" t="inlineStr">
        <is>
          <t>SQM</t>
        </is>
      </c>
    </row>
    <row r="3610">
      <c r="A3610" t="inlineStr">
        <is>
          <t>L5-6</t>
        </is>
      </c>
      <c r="B3610" t="inlineStr">
        <is>
          <t>Profundidad del agua subterránea bajo el nivel de terreno</t>
        </is>
      </c>
      <c r="C3610" t="n">
        <v>2</v>
      </c>
      <c r="D3610" t="n">
        <v>2.354</v>
      </c>
      <c r="E3610" t="inlineStr">
        <is>
          <t>11-08-2025 13:11:00</t>
        </is>
      </c>
      <c r="F3610" t="inlineStr">
        <is>
          <t>mbnt</t>
        </is>
      </c>
      <c r="G3610" t="inlineStr">
        <is>
          <t>No aplica</t>
        </is>
      </c>
      <c r="H3610" t="inlineStr"/>
      <c r="I3610" t="inlineStr">
        <is>
          <t>SQM</t>
        </is>
      </c>
    </row>
    <row r="3611">
      <c r="A3611" t="inlineStr">
        <is>
          <t>L5-6</t>
        </is>
      </c>
      <c r="B3611" t="inlineStr">
        <is>
          <t>Cota del agua subterránea</t>
        </is>
      </c>
      <c r="C3611" t="n">
        <v>3</v>
      </c>
      <c r="D3611" t="inlineStr">
        <is>
          <t>2309.103</t>
        </is>
      </c>
      <c r="E3611" t="inlineStr">
        <is>
          <t>11-09-2025 13:07:00</t>
        </is>
      </c>
      <c r="F3611" t="inlineStr">
        <is>
          <t>msnm</t>
        </is>
      </c>
      <c r="G3611" t="inlineStr">
        <is>
          <t>No aplica</t>
        </is>
      </c>
      <c r="H3611" t="inlineStr"/>
      <c r="I3611" t="inlineStr">
        <is>
          <t>SQM</t>
        </is>
      </c>
    </row>
    <row r="3612">
      <c r="A3612" t="inlineStr">
        <is>
          <t>L5-6</t>
        </is>
      </c>
      <c r="B3612" t="inlineStr">
        <is>
          <t>Profundidad del agua subterránea bajo el punto de referencia</t>
        </is>
      </c>
      <c r="C3612" t="n">
        <v>1</v>
      </c>
      <c r="D3612" t="inlineStr">
        <is>
          <t>3.369</t>
        </is>
      </c>
      <c r="E3612" t="inlineStr">
        <is>
          <t>11-09-2025 13:07:00</t>
        </is>
      </c>
      <c r="F3612" t="inlineStr">
        <is>
          <t>mbpr</t>
        </is>
      </c>
      <c r="G3612" t="inlineStr">
        <is>
          <t>No aplica</t>
        </is>
      </c>
      <c r="H3612" t="inlineStr"/>
      <c r="I3612" t="inlineStr">
        <is>
          <t>SQM</t>
        </is>
      </c>
    </row>
    <row r="3613">
      <c r="A3613" t="inlineStr">
        <is>
          <t>L5-6</t>
        </is>
      </c>
      <c r="B3613" t="inlineStr">
        <is>
          <t>Profundidad del agua subterránea bajo el nivel de terreno</t>
        </is>
      </c>
      <c r="C3613" t="n">
        <v>2</v>
      </c>
      <c r="D3613" t="n">
        <v>2.349</v>
      </c>
      <c r="E3613" t="inlineStr">
        <is>
          <t>11-09-2025 13:07:00</t>
        </is>
      </c>
      <c r="F3613" t="inlineStr">
        <is>
          <t>mbnt</t>
        </is>
      </c>
      <c r="G3613" t="inlineStr">
        <is>
          <t>No aplica</t>
        </is>
      </c>
      <c r="H3613" t="inlineStr"/>
      <c r="I3613" t="inlineStr">
        <is>
          <t>SQM</t>
        </is>
      </c>
    </row>
    <row r="3614">
      <c r="A3614" t="inlineStr">
        <is>
          <t>L5-6</t>
        </is>
      </c>
      <c r="B3614" t="inlineStr">
        <is>
          <t>Cota del agua subterránea</t>
        </is>
      </c>
      <c r="C3614" t="n">
        <v>3</v>
      </c>
      <c r="D3614" t="inlineStr">
        <is>
          <t>2309.107</t>
        </is>
      </c>
      <c r="E3614" t="inlineStr">
        <is>
          <t>29-09-2025 11:38:00</t>
        </is>
      </c>
      <c r="F3614" t="inlineStr">
        <is>
          <t>msnm</t>
        </is>
      </c>
      <c r="G3614" t="inlineStr">
        <is>
          <t>No aplica</t>
        </is>
      </c>
      <c r="H3614" t="inlineStr"/>
      <c r="I3614" t="inlineStr">
        <is>
          <t>SQM</t>
        </is>
      </c>
    </row>
    <row r="3615">
      <c r="A3615" t="inlineStr">
        <is>
          <t>L5-6</t>
        </is>
      </c>
      <c r="B3615" t="inlineStr">
        <is>
          <t>Profundidad del agua subterránea bajo el punto de referencia</t>
        </is>
      </c>
      <c r="C3615" t="n">
        <v>1</v>
      </c>
      <c r="D3615" t="inlineStr">
        <is>
          <t>3.365</t>
        </is>
      </c>
      <c r="E3615" t="inlineStr">
        <is>
          <t>29-09-2025 11:38:00</t>
        </is>
      </c>
      <c r="F3615" t="inlineStr">
        <is>
          <t>mbpr</t>
        </is>
      </c>
      <c r="G3615" t="inlineStr">
        <is>
          <t>No aplica</t>
        </is>
      </c>
      <c r="H3615" t="inlineStr"/>
      <c r="I3615" t="inlineStr">
        <is>
          <t>SQM</t>
        </is>
      </c>
    </row>
    <row r="3616">
      <c r="A3616" t="inlineStr">
        <is>
          <t>L5-6</t>
        </is>
      </c>
      <c r="B3616" t="inlineStr">
        <is>
          <t>Profundidad del agua subterránea bajo el nivel de terreno</t>
        </is>
      </c>
      <c r="C3616" t="n">
        <v>2</v>
      </c>
      <c r="D3616" t="n">
        <v>2.345</v>
      </c>
      <c r="E3616" t="inlineStr">
        <is>
          <t>29-09-2025 11:38:00</t>
        </is>
      </c>
      <c r="F3616" t="inlineStr">
        <is>
          <t>mbnt</t>
        </is>
      </c>
      <c r="G3616" t="inlineStr">
        <is>
          <t>No aplica</t>
        </is>
      </c>
      <c r="H3616" t="inlineStr"/>
      <c r="I3616" t="inlineStr">
        <is>
          <t>SQM</t>
        </is>
      </c>
    </row>
    <row r="3617">
      <c r="A3617" t="inlineStr">
        <is>
          <t>L5-6</t>
        </is>
      </c>
      <c r="B3617" t="inlineStr">
        <is>
          <t>Cota del agua subterránea</t>
        </is>
      </c>
      <c r="C3617" t="n">
        <v>3</v>
      </c>
      <c r="D3617" t="inlineStr">
        <is>
          <t>2309.099</t>
        </is>
      </c>
      <c r="E3617" t="inlineStr">
        <is>
          <t>20-10-2025 10:45:00</t>
        </is>
      </c>
      <c r="F3617" t="inlineStr">
        <is>
          <t>msnm</t>
        </is>
      </c>
      <c r="G3617" t="inlineStr">
        <is>
          <t>No aplica</t>
        </is>
      </c>
      <c r="H3617" t="inlineStr"/>
      <c r="I3617" t="inlineStr">
        <is>
          <t>SQM</t>
        </is>
      </c>
    </row>
    <row r="3618">
      <c r="A3618" t="inlineStr">
        <is>
          <t>L5-6</t>
        </is>
      </c>
      <c r="B3618" t="inlineStr">
        <is>
          <t>Profundidad del agua subterránea bajo el punto de referencia</t>
        </is>
      </c>
      <c r="C3618" t="n">
        <v>1</v>
      </c>
      <c r="D3618" t="inlineStr">
        <is>
          <t>3.373</t>
        </is>
      </c>
      <c r="E3618" t="inlineStr">
        <is>
          <t>20-10-2025 10:45:00</t>
        </is>
      </c>
      <c r="F3618" t="inlineStr">
        <is>
          <t>mbpr</t>
        </is>
      </c>
      <c r="G3618" t="inlineStr">
        <is>
          <t>No aplica</t>
        </is>
      </c>
      <c r="H3618" t="inlineStr"/>
      <c r="I3618" t="inlineStr">
        <is>
          <t>SQM</t>
        </is>
      </c>
    </row>
    <row r="3619">
      <c r="A3619" t="inlineStr">
        <is>
          <t>L5-6</t>
        </is>
      </c>
      <c r="B3619" t="inlineStr">
        <is>
          <t>Profundidad del agua subterránea bajo el nivel de terreno</t>
        </is>
      </c>
      <c r="C3619" t="n">
        <v>2</v>
      </c>
      <c r="D3619" t="n">
        <v>2.353</v>
      </c>
      <c r="E3619" t="inlineStr">
        <is>
          <t>20-10-2025 10:45:00</t>
        </is>
      </c>
      <c r="F3619" t="inlineStr">
        <is>
          <t>mbnt</t>
        </is>
      </c>
      <c r="G3619" t="inlineStr">
        <is>
          <t>No aplica</t>
        </is>
      </c>
      <c r="H3619" t="inlineStr"/>
      <c r="I3619" t="inlineStr">
        <is>
          <t>SQM</t>
        </is>
      </c>
    </row>
    <row r="3620">
      <c r="A3620" t="inlineStr">
        <is>
          <t>L5-6</t>
        </is>
      </c>
      <c r="B3620" t="inlineStr">
        <is>
          <t>Cota del agua subterránea</t>
        </is>
      </c>
      <c r="C3620" t="n">
        <v>3</v>
      </c>
      <c r="D3620" t="inlineStr">
        <is>
          <t>2309.072</t>
        </is>
      </c>
      <c r="E3620" t="inlineStr">
        <is>
          <t>24-11-2025 12:34:00</t>
        </is>
      </c>
      <c r="F3620" t="inlineStr">
        <is>
          <t>msnm</t>
        </is>
      </c>
      <c r="G3620" t="inlineStr">
        <is>
          <t>No aplica</t>
        </is>
      </c>
      <c r="H3620" t="inlineStr"/>
      <c r="I3620" t="inlineStr">
        <is>
          <t>SQM</t>
        </is>
      </c>
    </row>
    <row r="3621">
      <c r="A3621" t="inlineStr">
        <is>
          <t>L5-6</t>
        </is>
      </c>
      <c r="B3621" t="inlineStr">
        <is>
          <t>Profundidad del agua subterránea bajo el punto de referencia</t>
        </is>
      </c>
      <c r="C3621" t="n">
        <v>1</v>
      </c>
      <c r="D3621" t="inlineStr">
        <is>
          <t>3.400</t>
        </is>
      </c>
      <c r="E3621" t="inlineStr">
        <is>
          <t>24-11-2025 12:34:00</t>
        </is>
      </c>
      <c r="F3621" t="inlineStr">
        <is>
          <t>mbpr</t>
        </is>
      </c>
      <c r="G3621" t="inlineStr">
        <is>
          <t>No aplica</t>
        </is>
      </c>
      <c r="H3621" t="inlineStr"/>
      <c r="I3621" t="inlineStr">
        <is>
          <t>SQM</t>
        </is>
      </c>
    </row>
    <row r="3622">
      <c r="A3622" t="inlineStr">
        <is>
          <t>L5-6</t>
        </is>
      </c>
      <c r="B3622" t="inlineStr">
        <is>
          <t>Profundidad del agua subterránea bajo el nivel de terreno</t>
        </is>
      </c>
      <c r="C3622" t="n">
        <v>2</v>
      </c>
      <c r="D3622" t="n">
        <v>2.38</v>
      </c>
      <c r="E3622" t="inlineStr">
        <is>
          <t>24-11-2025 12:34:00</t>
        </is>
      </c>
      <c r="F3622" t="inlineStr">
        <is>
          <t>mbnt</t>
        </is>
      </c>
      <c r="G3622" t="inlineStr">
        <is>
          <t>No aplica</t>
        </is>
      </c>
      <c r="H3622" t="inlineStr"/>
      <c r="I3622" t="inlineStr">
        <is>
          <t>SQM</t>
        </is>
      </c>
    </row>
    <row r="3623">
      <c r="A3623" t="inlineStr">
        <is>
          <t>L5-6</t>
        </is>
      </c>
      <c r="B3623" t="inlineStr">
        <is>
          <t>Cota del agua subterránea</t>
        </is>
      </c>
      <c r="C3623" t="n">
        <v>3</v>
      </c>
      <c r="D3623" t="inlineStr">
        <is>
          <t>2309.043</t>
        </is>
      </c>
      <c r="E3623" t="inlineStr">
        <is>
          <t>29-12-2025 09:45:00</t>
        </is>
      </c>
      <c r="F3623" t="inlineStr">
        <is>
          <t>msnm</t>
        </is>
      </c>
      <c r="G3623" t="inlineStr">
        <is>
          <t>No aplica</t>
        </is>
      </c>
      <c r="H3623" t="inlineStr"/>
      <c r="I3623" t="inlineStr">
        <is>
          <t>SQM</t>
        </is>
      </c>
    </row>
    <row r="3624">
      <c r="A3624" t="inlineStr">
        <is>
          <t>L5-6</t>
        </is>
      </c>
      <c r="B3624" t="inlineStr">
        <is>
          <t>Profundidad del agua subterránea bajo el punto de referencia</t>
        </is>
      </c>
      <c r="C3624" t="n">
        <v>1</v>
      </c>
      <c r="D3624" t="inlineStr">
        <is>
          <t>3.429</t>
        </is>
      </c>
      <c r="E3624" t="inlineStr">
        <is>
          <t>29-12-2025 09:45:00</t>
        </is>
      </c>
      <c r="F3624" t="inlineStr">
        <is>
          <t>mbpr</t>
        </is>
      </c>
      <c r="G3624" t="inlineStr">
        <is>
          <t>No aplica</t>
        </is>
      </c>
      <c r="H3624" t="inlineStr"/>
      <c r="I3624" t="inlineStr">
        <is>
          <t>SQM</t>
        </is>
      </c>
    </row>
    <row r="3625">
      <c r="A3625" t="inlineStr">
        <is>
          <t>L5-6</t>
        </is>
      </c>
      <c r="B3625" t="inlineStr">
        <is>
          <t>Profundidad del agua subterránea bajo el nivel de terreno</t>
        </is>
      </c>
      <c r="C3625" t="n">
        <v>2</v>
      </c>
      <c r="D3625" t="n">
        <v>2.409</v>
      </c>
      <c r="E3625" t="inlineStr">
        <is>
          <t>29-12-2025 09:45:00</t>
        </is>
      </c>
      <c r="F3625" t="inlineStr">
        <is>
          <t>mbnt</t>
        </is>
      </c>
      <c r="G3625" t="inlineStr">
        <is>
          <t>No aplica</t>
        </is>
      </c>
      <c r="H3625" t="inlineStr"/>
      <c r="I3625" t="inlineStr">
        <is>
          <t>SQM</t>
        </is>
      </c>
    </row>
    <row r="3626">
      <c r="A3626" t="inlineStr">
        <is>
          <t>L5-7</t>
        </is>
      </c>
      <c r="B3626" t="inlineStr">
        <is>
          <t>Cota del agua subterránea</t>
        </is>
      </c>
      <c r="C3626" t="n">
        <v>3</v>
      </c>
      <c r="D3626" t="inlineStr">
        <is>
          <t>2307.053</t>
        </is>
      </c>
      <c r="E3626" t="inlineStr">
        <is>
          <t>21-07-2025 12:24:00</t>
        </is>
      </c>
      <c r="F3626" t="inlineStr">
        <is>
          <t>msnm</t>
        </is>
      </c>
      <c r="G3626" t="inlineStr">
        <is>
          <t>No aplica</t>
        </is>
      </c>
      <c r="H3626" t="inlineStr"/>
      <c r="I3626" t="inlineStr">
        <is>
          <t>SQM</t>
        </is>
      </c>
    </row>
    <row r="3627">
      <c r="A3627" t="inlineStr">
        <is>
          <t>L5-7</t>
        </is>
      </c>
      <c r="B3627" t="inlineStr">
        <is>
          <t>Profundidad del agua subterránea bajo el punto de referencia</t>
        </is>
      </c>
      <c r="C3627" t="n">
        <v>1</v>
      </c>
      <c r="D3627" t="inlineStr">
        <is>
          <t>2.635</t>
        </is>
      </c>
      <c r="E3627" t="inlineStr">
        <is>
          <t>21-07-2025 12:24:00</t>
        </is>
      </c>
      <c r="F3627" t="inlineStr">
        <is>
          <t>mbpr</t>
        </is>
      </c>
      <c r="G3627" t="inlineStr">
        <is>
          <t>No aplica</t>
        </is>
      </c>
      <c r="H3627" t="inlineStr"/>
      <c r="I3627" t="inlineStr">
        <is>
          <t>SQM</t>
        </is>
      </c>
    </row>
    <row r="3628">
      <c r="A3628" t="inlineStr">
        <is>
          <t>L5-7</t>
        </is>
      </c>
      <c r="B3628" t="inlineStr">
        <is>
          <t>Profundidad del agua subterránea bajo el nivel de terreno</t>
        </is>
      </c>
      <c r="C3628" t="n">
        <v>2</v>
      </c>
      <c r="D3628" t="n">
        <v>1.794</v>
      </c>
      <c r="E3628" t="inlineStr">
        <is>
          <t>21-07-2025 12:24:00</t>
        </is>
      </c>
      <c r="F3628" t="inlineStr">
        <is>
          <t>mbnt</t>
        </is>
      </c>
      <c r="G3628" t="inlineStr">
        <is>
          <t>No aplica</t>
        </is>
      </c>
      <c r="H3628" t="inlineStr"/>
      <c r="I3628" t="inlineStr">
        <is>
          <t>SQM</t>
        </is>
      </c>
    </row>
    <row r="3629">
      <c r="A3629" t="inlineStr">
        <is>
          <t>L5-7</t>
        </is>
      </c>
      <c r="B3629" t="inlineStr">
        <is>
          <t>Cota del agua subterránea</t>
        </is>
      </c>
      <c r="C3629" t="n">
        <v>3</v>
      </c>
      <c r="D3629" t="inlineStr">
        <is>
          <t>2307.072</t>
        </is>
      </c>
      <c r="E3629" t="inlineStr">
        <is>
          <t>18-08-2025 11:43:00</t>
        </is>
      </c>
      <c r="F3629" t="inlineStr">
        <is>
          <t>msnm</t>
        </is>
      </c>
      <c r="G3629" t="inlineStr">
        <is>
          <t>No aplica</t>
        </is>
      </c>
      <c r="H3629" t="inlineStr"/>
      <c r="I3629" t="inlineStr">
        <is>
          <t>SQM</t>
        </is>
      </c>
    </row>
    <row r="3630">
      <c r="A3630" t="inlineStr">
        <is>
          <t>L5-7</t>
        </is>
      </c>
      <c r="B3630" t="inlineStr">
        <is>
          <t>Profundidad del agua subterránea bajo el punto de referencia</t>
        </is>
      </c>
      <c r="C3630" t="n">
        <v>1</v>
      </c>
      <c r="D3630" t="inlineStr">
        <is>
          <t>2.616</t>
        </is>
      </c>
      <c r="E3630" t="inlineStr">
        <is>
          <t>18-08-2025 11:43:00</t>
        </is>
      </c>
      <c r="F3630" t="inlineStr">
        <is>
          <t>mbpr</t>
        </is>
      </c>
      <c r="G3630" t="inlineStr">
        <is>
          <t>No aplica</t>
        </is>
      </c>
      <c r="H3630" t="inlineStr"/>
      <c r="I3630" t="inlineStr">
        <is>
          <t>SQM</t>
        </is>
      </c>
    </row>
    <row r="3631">
      <c r="A3631" t="inlineStr">
        <is>
          <t>L5-7</t>
        </is>
      </c>
      <c r="B3631" t="inlineStr">
        <is>
          <t>Profundidad del agua subterránea bajo el nivel de terreno</t>
        </is>
      </c>
      <c r="C3631" t="n">
        <v>2</v>
      </c>
      <c r="D3631" t="n">
        <v>1.775</v>
      </c>
      <c r="E3631" t="inlineStr">
        <is>
          <t>18-08-2025 11:43:00</t>
        </is>
      </c>
      <c r="F3631" t="inlineStr">
        <is>
          <t>mbnt</t>
        </is>
      </c>
      <c r="G3631" t="inlineStr">
        <is>
          <t>No aplica</t>
        </is>
      </c>
      <c r="H3631" t="inlineStr"/>
      <c r="I3631" t="inlineStr">
        <is>
          <t>SQM</t>
        </is>
      </c>
    </row>
    <row r="3632">
      <c r="A3632" t="inlineStr">
        <is>
          <t>L5-7</t>
        </is>
      </c>
      <c r="B3632" t="inlineStr">
        <is>
          <t>Cota del agua subterránea</t>
        </is>
      </c>
      <c r="C3632" t="n">
        <v>3</v>
      </c>
      <c r="D3632" t="inlineStr">
        <is>
          <t>2307.079</t>
        </is>
      </c>
      <c r="E3632" t="inlineStr">
        <is>
          <t>29-09-2025 11:25:00</t>
        </is>
      </c>
      <c r="F3632" t="inlineStr">
        <is>
          <t>msnm</t>
        </is>
      </c>
      <c r="G3632" t="inlineStr">
        <is>
          <t>No aplica</t>
        </is>
      </c>
      <c r="H3632" t="inlineStr"/>
      <c r="I3632" t="inlineStr">
        <is>
          <t>SQM</t>
        </is>
      </c>
    </row>
    <row r="3633">
      <c r="A3633" t="inlineStr">
        <is>
          <t>L5-7</t>
        </is>
      </c>
      <c r="B3633" t="inlineStr">
        <is>
          <t>Profundidad del agua subterránea bajo el punto de referencia</t>
        </is>
      </c>
      <c r="C3633" t="n">
        <v>1</v>
      </c>
      <c r="D3633" t="inlineStr">
        <is>
          <t>2.609</t>
        </is>
      </c>
      <c r="E3633" t="inlineStr">
        <is>
          <t>29-09-2025 11:25:00</t>
        </is>
      </c>
      <c r="F3633" t="inlineStr">
        <is>
          <t>mbpr</t>
        </is>
      </c>
      <c r="G3633" t="inlineStr">
        <is>
          <t>No aplica</t>
        </is>
      </c>
      <c r="H3633" t="inlineStr"/>
      <c r="I3633" t="inlineStr">
        <is>
          <t>SQM</t>
        </is>
      </c>
    </row>
    <row r="3634">
      <c r="A3634" t="inlineStr">
        <is>
          <t>L5-7</t>
        </is>
      </c>
      <c r="B3634" t="inlineStr">
        <is>
          <t>Profundidad del agua subterránea bajo el nivel de terreno</t>
        </is>
      </c>
      <c r="C3634" t="n">
        <v>2</v>
      </c>
      <c r="D3634" t="n">
        <v>1.768</v>
      </c>
      <c r="E3634" t="inlineStr">
        <is>
          <t>29-09-2025 11:25:00</t>
        </is>
      </c>
      <c r="F3634" t="inlineStr">
        <is>
          <t>mbnt</t>
        </is>
      </c>
      <c r="G3634" t="inlineStr">
        <is>
          <t>No aplica</t>
        </is>
      </c>
      <c r="H3634" t="inlineStr"/>
      <c r="I3634" t="inlineStr">
        <is>
          <t>SQM</t>
        </is>
      </c>
    </row>
    <row r="3635">
      <c r="A3635" t="inlineStr">
        <is>
          <t>L5-7</t>
        </is>
      </c>
      <c r="B3635" t="inlineStr">
        <is>
          <t>Cota del agua subterránea</t>
        </is>
      </c>
      <c r="C3635" t="n">
        <v>3</v>
      </c>
      <c r="D3635" t="inlineStr">
        <is>
          <t>2307.072</t>
        </is>
      </c>
      <c r="E3635" t="inlineStr">
        <is>
          <t>20-10-2025 11:24:00</t>
        </is>
      </c>
      <c r="F3635" t="inlineStr">
        <is>
          <t>msnm</t>
        </is>
      </c>
      <c r="G3635" t="inlineStr">
        <is>
          <t>No aplica</t>
        </is>
      </c>
      <c r="H3635" t="inlineStr"/>
      <c r="I3635" t="inlineStr">
        <is>
          <t>SQM</t>
        </is>
      </c>
    </row>
    <row r="3636">
      <c r="A3636" t="inlineStr">
        <is>
          <t>L5-7</t>
        </is>
      </c>
      <c r="B3636" t="inlineStr">
        <is>
          <t>Profundidad del agua subterránea bajo el punto de referencia</t>
        </is>
      </c>
      <c r="C3636" t="n">
        <v>1</v>
      </c>
      <c r="D3636" t="inlineStr">
        <is>
          <t>2.616</t>
        </is>
      </c>
      <c r="E3636" t="inlineStr">
        <is>
          <t>20-10-2025 11:24:00</t>
        </is>
      </c>
      <c r="F3636" t="inlineStr">
        <is>
          <t>mbpr</t>
        </is>
      </c>
      <c r="G3636" t="inlineStr">
        <is>
          <t>No aplica</t>
        </is>
      </c>
      <c r="H3636" t="inlineStr"/>
      <c r="I3636" t="inlineStr">
        <is>
          <t>SQM</t>
        </is>
      </c>
    </row>
    <row r="3637">
      <c r="A3637" t="inlineStr">
        <is>
          <t>L5-7</t>
        </is>
      </c>
      <c r="B3637" t="inlineStr">
        <is>
          <t>Profundidad del agua subterránea bajo el nivel de terreno</t>
        </is>
      </c>
      <c r="C3637" t="n">
        <v>2</v>
      </c>
      <c r="D3637" t="n">
        <v>1.775</v>
      </c>
      <c r="E3637" t="inlineStr">
        <is>
          <t>20-10-2025 11:24:00</t>
        </is>
      </c>
      <c r="F3637" t="inlineStr">
        <is>
          <t>mbnt</t>
        </is>
      </c>
      <c r="G3637" t="inlineStr">
        <is>
          <t>No aplica</t>
        </is>
      </c>
      <c r="H3637" t="inlineStr"/>
      <c r="I3637" t="inlineStr">
        <is>
          <t>SQM</t>
        </is>
      </c>
    </row>
    <row r="3638">
      <c r="A3638" t="inlineStr">
        <is>
          <t>L5-7</t>
        </is>
      </c>
      <c r="B3638" t="inlineStr">
        <is>
          <t>Cota del agua subterránea</t>
        </is>
      </c>
      <c r="C3638" t="n">
        <v>3</v>
      </c>
      <c r="D3638" t="inlineStr">
        <is>
          <t>2307.039</t>
        </is>
      </c>
      <c r="E3638" t="inlineStr">
        <is>
          <t>24-11-2025 12:22:00</t>
        </is>
      </c>
      <c r="F3638" t="inlineStr">
        <is>
          <t>msnm</t>
        </is>
      </c>
      <c r="G3638" t="inlineStr">
        <is>
          <t>No aplica</t>
        </is>
      </c>
      <c r="H3638" t="inlineStr"/>
      <c r="I3638" t="inlineStr">
        <is>
          <t>SQM</t>
        </is>
      </c>
    </row>
    <row r="3639">
      <c r="A3639" t="inlineStr">
        <is>
          <t>L5-7</t>
        </is>
      </c>
      <c r="B3639" t="inlineStr">
        <is>
          <t>Profundidad del agua subterránea bajo el punto de referencia</t>
        </is>
      </c>
      <c r="C3639" t="n">
        <v>1</v>
      </c>
      <c r="D3639" t="inlineStr">
        <is>
          <t>2.649</t>
        </is>
      </c>
      <c r="E3639" t="inlineStr">
        <is>
          <t>24-11-2025 12:22:00</t>
        </is>
      </c>
      <c r="F3639" t="inlineStr">
        <is>
          <t>mbpr</t>
        </is>
      </c>
      <c r="G3639" t="inlineStr">
        <is>
          <t>No aplica</t>
        </is>
      </c>
      <c r="H3639" t="inlineStr"/>
      <c r="I3639" t="inlineStr">
        <is>
          <t>SQM</t>
        </is>
      </c>
    </row>
    <row r="3640">
      <c r="A3640" t="inlineStr">
        <is>
          <t>L5-7</t>
        </is>
      </c>
      <c r="B3640" t="inlineStr">
        <is>
          <t>Profundidad del agua subterránea bajo el nivel de terreno</t>
        </is>
      </c>
      <c r="C3640" t="n">
        <v>2</v>
      </c>
      <c r="D3640" t="n">
        <v>1.808</v>
      </c>
      <c r="E3640" t="inlineStr">
        <is>
          <t>24-11-2025 12:22:00</t>
        </is>
      </c>
      <c r="F3640" t="inlineStr">
        <is>
          <t>mbnt</t>
        </is>
      </c>
      <c r="G3640" t="inlineStr">
        <is>
          <t>No aplica</t>
        </is>
      </c>
      <c r="H3640" t="inlineStr"/>
      <c r="I3640" t="inlineStr">
        <is>
          <t>SQM</t>
        </is>
      </c>
    </row>
    <row r="3641">
      <c r="A3641" t="inlineStr">
        <is>
          <t>L5-7</t>
        </is>
      </c>
      <c r="B3641" t="inlineStr">
        <is>
          <t>Cota del agua subterránea</t>
        </is>
      </c>
      <c r="C3641" t="n">
        <v>3</v>
      </c>
      <c r="D3641" t="inlineStr">
        <is>
          <t>2306.985</t>
        </is>
      </c>
      <c r="E3641" t="inlineStr">
        <is>
          <t>29-12-2025 09:57:00</t>
        </is>
      </c>
      <c r="F3641" t="inlineStr">
        <is>
          <t>msnm</t>
        </is>
      </c>
      <c r="G3641" t="inlineStr">
        <is>
          <t>No aplica</t>
        </is>
      </c>
      <c r="H3641" t="inlineStr"/>
      <c r="I3641" t="inlineStr">
        <is>
          <t>SQM</t>
        </is>
      </c>
    </row>
    <row r="3642">
      <c r="A3642" t="inlineStr">
        <is>
          <t>L5-7</t>
        </is>
      </c>
      <c r="B3642" t="inlineStr">
        <is>
          <t>Profundidad del agua subterránea bajo el punto de referencia</t>
        </is>
      </c>
      <c r="C3642" t="n">
        <v>1</v>
      </c>
      <c r="D3642" t="inlineStr">
        <is>
          <t>2.703</t>
        </is>
      </c>
      <c r="E3642" t="inlineStr">
        <is>
          <t>29-12-2025 09:57:00</t>
        </is>
      </c>
      <c r="F3642" t="inlineStr">
        <is>
          <t>mbpr</t>
        </is>
      </c>
      <c r="G3642" t="inlineStr">
        <is>
          <t>No aplica</t>
        </is>
      </c>
      <c r="H3642" t="inlineStr"/>
      <c r="I3642" t="inlineStr">
        <is>
          <t>SQM</t>
        </is>
      </c>
    </row>
    <row r="3643">
      <c r="A3643" t="inlineStr">
        <is>
          <t>L5-7</t>
        </is>
      </c>
      <c r="B3643" t="inlineStr">
        <is>
          <t>Profundidad del agua subterránea bajo el nivel de terreno</t>
        </is>
      </c>
      <c r="C3643" t="n">
        <v>2</v>
      </c>
      <c r="D3643" t="n">
        <v>1.862</v>
      </c>
      <c r="E3643" t="inlineStr">
        <is>
          <t>29-12-2025 09:57:00</t>
        </is>
      </c>
      <c r="F3643" t="inlineStr">
        <is>
          <t>mbnt</t>
        </is>
      </c>
      <c r="G3643" t="inlineStr">
        <is>
          <t>No aplica</t>
        </is>
      </c>
      <c r="H3643" t="inlineStr"/>
      <c r="I3643" t="inlineStr">
        <is>
          <t>SQM</t>
        </is>
      </c>
    </row>
    <row r="3644">
      <c r="A3644" t="inlineStr">
        <is>
          <t>L5-9</t>
        </is>
      </c>
      <c r="B3644" t="inlineStr">
        <is>
          <t>Cota del agua subterránea</t>
        </is>
      </c>
      <c r="C3644" t="n">
        <v>3</v>
      </c>
      <c r="D3644" t="inlineStr">
        <is>
          <t>2299.991</t>
        </is>
      </c>
      <c r="E3644" t="inlineStr">
        <is>
          <t>08-07-2025 10:20:00</t>
        </is>
      </c>
      <c r="F3644" t="inlineStr">
        <is>
          <t>msnm</t>
        </is>
      </c>
      <c r="G3644" t="inlineStr">
        <is>
          <t>No aplica</t>
        </is>
      </c>
      <c r="H3644" t="inlineStr"/>
      <c r="I3644" t="inlineStr">
        <is>
          <t>SQM</t>
        </is>
      </c>
    </row>
    <row r="3645">
      <c r="A3645" t="inlineStr">
        <is>
          <t>L5-9</t>
        </is>
      </c>
      <c r="B3645" t="inlineStr">
        <is>
          <t>Profundidad del agua subterránea bajo el punto de referencia</t>
        </is>
      </c>
      <c r="C3645" t="n">
        <v>1</v>
      </c>
      <c r="D3645" t="inlineStr">
        <is>
          <t>2.090</t>
        </is>
      </c>
      <c r="E3645" t="inlineStr">
        <is>
          <t>08-07-2025 10:20:00</t>
        </is>
      </c>
      <c r="F3645" t="inlineStr">
        <is>
          <t>mbpr</t>
        </is>
      </c>
      <c r="G3645" t="inlineStr">
        <is>
          <t>No aplica</t>
        </is>
      </c>
      <c r="H3645" t="inlineStr"/>
      <c r="I3645" t="inlineStr">
        <is>
          <t>SQM</t>
        </is>
      </c>
    </row>
    <row r="3646">
      <c r="A3646" t="inlineStr">
        <is>
          <t>L5-9</t>
        </is>
      </c>
      <c r="B3646" t="inlineStr">
        <is>
          <t>Profundidad del agua subterránea bajo el nivel de terreno</t>
        </is>
      </c>
      <c r="C3646" t="n">
        <v>2</v>
      </c>
      <c r="D3646" t="n">
        <v>1.26</v>
      </c>
      <c r="E3646" t="inlineStr">
        <is>
          <t>08-07-2025 10:20:00</t>
        </is>
      </c>
      <c r="F3646" t="inlineStr">
        <is>
          <t>mbnt</t>
        </is>
      </c>
      <c r="G3646" t="inlineStr">
        <is>
          <t>No aplica</t>
        </is>
      </c>
      <c r="H3646" t="inlineStr"/>
      <c r="I3646" t="inlineStr">
        <is>
          <t>SQM</t>
        </is>
      </c>
    </row>
    <row r="3647">
      <c r="A3647" t="inlineStr">
        <is>
          <t>L5-9</t>
        </is>
      </c>
      <c r="B3647" t="inlineStr">
        <is>
          <t>Cota del agua subterránea</t>
        </is>
      </c>
      <c r="C3647" t="n">
        <v>3</v>
      </c>
      <c r="D3647" t="inlineStr">
        <is>
          <t>2300.028</t>
        </is>
      </c>
      <c r="E3647" t="inlineStr">
        <is>
          <t>12-08-2025 10:07:00</t>
        </is>
      </c>
      <c r="F3647" t="inlineStr">
        <is>
          <t>msnm</t>
        </is>
      </c>
      <c r="G3647" t="inlineStr">
        <is>
          <t>No aplica</t>
        </is>
      </c>
      <c r="H3647" t="inlineStr"/>
      <c r="I3647" t="inlineStr">
        <is>
          <t>SQM</t>
        </is>
      </c>
    </row>
    <row r="3648">
      <c r="A3648" t="inlineStr">
        <is>
          <t>L5-9</t>
        </is>
      </c>
      <c r="B3648" t="inlineStr">
        <is>
          <t>Profundidad del agua subterránea bajo el punto de referencia</t>
        </is>
      </c>
      <c r="C3648" t="n">
        <v>1</v>
      </c>
      <c r="D3648" t="inlineStr">
        <is>
          <t>2.053</t>
        </is>
      </c>
      <c r="E3648" t="inlineStr">
        <is>
          <t>12-08-2025 10:07:00</t>
        </is>
      </c>
      <c r="F3648" t="inlineStr">
        <is>
          <t>mbpr</t>
        </is>
      </c>
      <c r="G3648" t="inlineStr">
        <is>
          <t>No aplica</t>
        </is>
      </c>
      <c r="H3648" t="inlineStr"/>
      <c r="I3648" t="inlineStr">
        <is>
          <t>SQM</t>
        </is>
      </c>
    </row>
    <row r="3649">
      <c r="A3649" t="inlineStr">
        <is>
          <t>L5-9</t>
        </is>
      </c>
      <c r="B3649" t="inlineStr">
        <is>
          <t>Profundidad del agua subterránea bajo el nivel de terreno</t>
        </is>
      </c>
      <c r="C3649" t="n">
        <v>2</v>
      </c>
      <c r="D3649" t="n">
        <v>1.223</v>
      </c>
      <c r="E3649" t="inlineStr">
        <is>
          <t>12-08-2025 10:07:00</t>
        </is>
      </c>
      <c r="F3649" t="inlineStr">
        <is>
          <t>mbnt</t>
        </is>
      </c>
      <c r="G3649" t="inlineStr">
        <is>
          <t>No aplica</t>
        </is>
      </c>
      <c r="H3649" t="inlineStr"/>
      <c r="I3649" t="inlineStr">
        <is>
          <t>SQM</t>
        </is>
      </c>
    </row>
    <row r="3650">
      <c r="A3650" t="inlineStr">
        <is>
          <t>L5-9</t>
        </is>
      </c>
      <c r="B3650" t="inlineStr">
        <is>
          <t>Cota del agua subterránea</t>
        </is>
      </c>
      <c r="C3650" t="n">
        <v>3</v>
      </c>
      <c r="D3650" t="inlineStr">
        <is>
          <t>2300.013</t>
        </is>
      </c>
      <c r="E3650" t="inlineStr">
        <is>
          <t>08-09-2025 10:51:00</t>
        </is>
      </c>
      <c r="F3650" t="inlineStr">
        <is>
          <t>msnm</t>
        </is>
      </c>
      <c r="G3650" t="inlineStr">
        <is>
          <t>No aplica</t>
        </is>
      </c>
      <c r="H3650" t="inlineStr"/>
      <c r="I3650" t="inlineStr">
        <is>
          <t>SQM</t>
        </is>
      </c>
    </row>
    <row r="3651">
      <c r="A3651" t="inlineStr">
        <is>
          <t>L5-9</t>
        </is>
      </c>
      <c r="B3651" t="inlineStr">
        <is>
          <t>Profundidad del agua subterránea bajo el punto de referencia</t>
        </is>
      </c>
      <c r="C3651" t="n">
        <v>1</v>
      </c>
      <c r="D3651" t="inlineStr">
        <is>
          <t>2.068</t>
        </is>
      </c>
      <c r="E3651" t="inlineStr">
        <is>
          <t>08-09-2025 10:51:00</t>
        </is>
      </c>
      <c r="F3651" t="inlineStr">
        <is>
          <t>mbpr</t>
        </is>
      </c>
      <c r="G3651" t="inlineStr">
        <is>
          <t>No aplica</t>
        </is>
      </c>
      <c r="H3651" t="inlineStr"/>
      <c r="I3651" t="inlineStr">
        <is>
          <t>SQM</t>
        </is>
      </c>
    </row>
    <row r="3652">
      <c r="A3652" t="inlineStr">
        <is>
          <t>L5-9</t>
        </is>
      </c>
      <c r="B3652" t="inlineStr">
        <is>
          <t>Profundidad del agua subterránea bajo el nivel de terreno</t>
        </is>
      </c>
      <c r="C3652" t="n">
        <v>2</v>
      </c>
      <c r="D3652" t="n">
        <v>1.238</v>
      </c>
      <c r="E3652" t="inlineStr">
        <is>
          <t>08-09-2025 10:51:00</t>
        </is>
      </c>
      <c r="F3652" t="inlineStr">
        <is>
          <t>mbnt</t>
        </is>
      </c>
      <c r="G3652" t="inlineStr">
        <is>
          <t>No aplica</t>
        </is>
      </c>
      <c r="H3652" t="inlineStr"/>
      <c r="I3652" t="inlineStr">
        <is>
          <t>SQM</t>
        </is>
      </c>
    </row>
    <row r="3653">
      <c r="A3653" t="inlineStr">
        <is>
          <t>L5-9</t>
        </is>
      </c>
      <c r="B3653" t="inlineStr">
        <is>
          <t>Cota del agua subterránea</t>
        </is>
      </c>
      <c r="C3653" t="n">
        <v>3</v>
      </c>
      <c r="D3653" t="inlineStr">
        <is>
          <t>2299.985</t>
        </is>
      </c>
      <c r="E3653" t="inlineStr">
        <is>
          <t>21-10-2025 10:33:00</t>
        </is>
      </c>
      <c r="F3653" t="inlineStr">
        <is>
          <t>msnm</t>
        </is>
      </c>
      <c r="G3653" t="inlineStr">
        <is>
          <t>No aplica</t>
        </is>
      </c>
      <c r="H3653" t="inlineStr"/>
      <c r="I3653" t="inlineStr">
        <is>
          <t>SQM</t>
        </is>
      </c>
    </row>
    <row r="3654">
      <c r="A3654" t="inlineStr">
        <is>
          <t>L5-9</t>
        </is>
      </c>
      <c r="B3654" t="inlineStr">
        <is>
          <t>Profundidad del agua subterránea bajo el punto de referencia</t>
        </is>
      </c>
      <c r="C3654" t="n">
        <v>1</v>
      </c>
      <c r="D3654" t="inlineStr">
        <is>
          <t>2.096</t>
        </is>
      </c>
      <c r="E3654" t="inlineStr">
        <is>
          <t>21-10-2025 10:33:00</t>
        </is>
      </c>
      <c r="F3654" t="inlineStr">
        <is>
          <t>mbpr</t>
        </is>
      </c>
      <c r="G3654" t="inlineStr">
        <is>
          <t>No aplica</t>
        </is>
      </c>
      <c r="H3654" t="inlineStr"/>
      <c r="I3654" t="inlineStr">
        <is>
          <t>SQM</t>
        </is>
      </c>
    </row>
    <row r="3655">
      <c r="A3655" t="inlineStr">
        <is>
          <t>L5-9</t>
        </is>
      </c>
      <c r="B3655" t="inlineStr">
        <is>
          <t>Profundidad del agua subterránea bajo el nivel de terreno</t>
        </is>
      </c>
      <c r="C3655" t="n">
        <v>2</v>
      </c>
      <c r="D3655" t="n">
        <v>1.266</v>
      </c>
      <c r="E3655" t="inlineStr">
        <is>
          <t>21-10-2025 10:33:00</t>
        </is>
      </c>
      <c r="F3655" t="inlineStr">
        <is>
          <t>mbnt</t>
        </is>
      </c>
      <c r="G3655" t="inlineStr">
        <is>
          <t>No aplica</t>
        </is>
      </c>
      <c r="H3655" t="inlineStr"/>
      <c r="I3655" t="inlineStr">
        <is>
          <t>SQM</t>
        </is>
      </c>
    </row>
    <row r="3656">
      <c r="A3656" t="inlineStr">
        <is>
          <t>L5-9</t>
        </is>
      </c>
      <c r="B3656" t="inlineStr">
        <is>
          <t>Cota del agua subterránea</t>
        </is>
      </c>
      <c r="C3656" t="n">
        <v>3</v>
      </c>
      <c r="D3656" t="inlineStr">
        <is>
          <t>2299.974</t>
        </is>
      </c>
      <c r="E3656" t="inlineStr">
        <is>
          <t>04-11-2025 09:48:00</t>
        </is>
      </c>
      <c r="F3656" t="inlineStr">
        <is>
          <t>msnm</t>
        </is>
      </c>
      <c r="G3656" t="inlineStr">
        <is>
          <t>No aplica</t>
        </is>
      </c>
      <c r="H3656" t="inlineStr"/>
      <c r="I3656" t="inlineStr">
        <is>
          <t>SQM</t>
        </is>
      </c>
    </row>
    <row r="3657">
      <c r="A3657" t="inlineStr">
        <is>
          <t>L5-9</t>
        </is>
      </c>
      <c r="B3657" t="inlineStr">
        <is>
          <t>Profundidad del agua subterránea bajo el punto de referencia</t>
        </is>
      </c>
      <c r="C3657" t="n">
        <v>1</v>
      </c>
      <c r="D3657" t="inlineStr">
        <is>
          <t>2.107</t>
        </is>
      </c>
      <c r="E3657" t="inlineStr">
        <is>
          <t>04-11-2025 09:48:00</t>
        </is>
      </c>
      <c r="F3657" t="inlineStr">
        <is>
          <t>mbpr</t>
        </is>
      </c>
      <c r="G3657" t="inlineStr">
        <is>
          <t>No aplica</t>
        </is>
      </c>
      <c r="H3657" t="inlineStr"/>
      <c r="I3657" t="inlineStr">
        <is>
          <t>SQM</t>
        </is>
      </c>
    </row>
    <row r="3658">
      <c r="A3658" t="inlineStr">
        <is>
          <t>L5-9</t>
        </is>
      </c>
      <c r="B3658" t="inlineStr">
        <is>
          <t>Profundidad del agua subterránea bajo el nivel de terreno</t>
        </is>
      </c>
      <c r="C3658" t="n">
        <v>2</v>
      </c>
      <c r="D3658" t="n">
        <v>1.277</v>
      </c>
      <c r="E3658" t="inlineStr">
        <is>
          <t>04-11-2025 09:48:00</t>
        </is>
      </c>
      <c r="F3658" t="inlineStr">
        <is>
          <t>mbnt</t>
        </is>
      </c>
      <c r="G3658" t="inlineStr">
        <is>
          <t>No aplica</t>
        </is>
      </c>
      <c r="H3658" t="inlineStr"/>
      <c r="I3658" t="inlineStr">
        <is>
          <t>SQM</t>
        </is>
      </c>
    </row>
    <row r="3659">
      <c r="A3659" t="inlineStr">
        <is>
          <t>L5-9</t>
        </is>
      </c>
      <c r="B3659" t="inlineStr">
        <is>
          <t>Cota del agua subterránea</t>
        </is>
      </c>
      <c r="C3659" t="n">
        <v>3</v>
      </c>
      <c r="D3659" t="inlineStr">
        <is>
          <t>2299.957</t>
        </is>
      </c>
      <c r="E3659" t="inlineStr">
        <is>
          <t>02-12-2025 10:18:00</t>
        </is>
      </c>
      <c r="F3659" t="inlineStr">
        <is>
          <t>msnm</t>
        </is>
      </c>
      <c r="G3659" t="inlineStr">
        <is>
          <t>No aplica</t>
        </is>
      </c>
      <c r="H3659" t="inlineStr"/>
      <c r="I3659" t="inlineStr">
        <is>
          <t>SQM</t>
        </is>
      </c>
    </row>
    <row r="3660">
      <c r="A3660" t="inlineStr">
        <is>
          <t>L5-9</t>
        </is>
      </c>
      <c r="B3660" t="inlineStr">
        <is>
          <t>Profundidad del agua subterránea bajo el punto de referencia</t>
        </is>
      </c>
      <c r="C3660" t="n">
        <v>1</v>
      </c>
      <c r="D3660" t="inlineStr">
        <is>
          <t>2.124</t>
        </is>
      </c>
      <c r="E3660" t="inlineStr">
        <is>
          <t>02-12-2025 10:18:00</t>
        </is>
      </c>
      <c r="F3660" t="inlineStr">
        <is>
          <t>mbpr</t>
        </is>
      </c>
      <c r="G3660" t="inlineStr">
        <is>
          <t>No aplica</t>
        </is>
      </c>
      <c r="H3660" t="inlineStr"/>
      <c r="I3660" t="inlineStr">
        <is>
          <t>SQM</t>
        </is>
      </c>
    </row>
    <row r="3661">
      <c r="A3661" t="inlineStr">
        <is>
          <t>L5-9</t>
        </is>
      </c>
      <c r="B3661" t="inlineStr">
        <is>
          <t>Profundidad del agua subterránea bajo el nivel de terreno</t>
        </is>
      </c>
      <c r="C3661" t="n">
        <v>2</v>
      </c>
      <c r="D3661" t="n">
        <v>1.294</v>
      </c>
      <c r="E3661" t="inlineStr">
        <is>
          <t>02-12-2025 10:18:00</t>
        </is>
      </c>
      <c r="F3661" t="inlineStr">
        <is>
          <t>mbnt</t>
        </is>
      </c>
      <c r="G3661" t="inlineStr">
        <is>
          <t>No aplica</t>
        </is>
      </c>
      <c r="H3661" t="inlineStr"/>
      <c r="I3661" t="inlineStr">
        <is>
          <t>SQM</t>
        </is>
      </c>
    </row>
    <row r="3662">
      <c r="A3662" t="inlineStr">
        <is>
          <t>L5-G3 POZO</t>
        </is>
      </c>
      <c r="B3662" t="inlineStr">
        <is>
          <t>Cota del agua subterránea</t>
        </is>
      </c>
      <c r="C3662" t="n">
        <v>3</v>
      </c>
      <c r="D3662" t="inlineStr">
        <is>
          <t>2300.719</t>
        </is>
      </c>
      <c r="E3662" t="inlineStr">
        <is>
          <t>07-07-2025 10:45:00</t>
        </is>
      </c>
      <c r="F3662" t="inlineStr">
        <is>
          <t>msnm</t>
        </is>
      </c>
      <c r="G3662" t="inlineStr">
        <is>
          <t>No aplica</t>
        </is>
      </c>
      <c r="H3662" t="inlineStr"/>
      <c r="I3662" t="inlineStr">
        <is>
          <t>SQM</t>
        </is>
      </c>
    </row>
    <row r="3663">
      <c r="A3663" t="inlineStr">
        <is>
          <t>L5-G3 POZO</t>
        </is>
      </c>
      <c r="B3663" t="inlineStr">
        <is>
          <t>Profundidad del agua subterránea bajo el punto de referencia</t>
        </is>
      </c>
      <c r="C3663" t="n">
        <v>1</v>
      </c>
      <c r="D3663" t="inlineStr">
        <is>
          <t>0.594</t>
        </is>
      </c>
      <c r="E3663" t="inlineStr">
        <is>
          <t>07-07-2025 10:45:00</t>
        </is>
      </c>
      <c r="F3663" t="inlineStr">
        <is>
          <t>mbpr</t>
        </is>
      </c>
      <c r="G3663" t="inlineStr">
        <is>
          <t>No aplica</t>
        </is>
      </c>
      <c r="H3663" t="inlineStr"/>
      <c r="I3663" t="inlineStr">
        <is>
          <t>SQM</t>
        </is>
      </c>
    </row>
    <row r="3664">
      <c r="A3664" t="inlineStr">
        <is>
          <t>L5-G3 POZO</t>
        </is>
      </c>
      <c r="B3664" t="inlineStr">
        <is>
          <t>Profundidad del agua subterránea bajo el nivel de terreno</t>
        </is>
      </c>
      <c r="C3664" t="n">
        <v>2</v>
      </c>
      <c r="D3664" t="inlineStr"/>
      <c r="E3664" t="inlineStr">
        <is>
          <t>07-07-2025 10:45:00</t>
        </is>
      </c>
      <c r="F3664" t="inlineStr">
        <is>
          <t>mbnt</t>
        </is>
      </c>
      <c r="G3664" t="inlineStr">
        <is>
          <t>No aplica</t>
        </is>
      </c>
      <c r="H3664" t="inlineStr"/>
      <c r="I3664" t="inlineStr">
        <is>
          <t>SQM</t>
        </is>
      </c>
    </row>
    <row r="3665">
      <c r="A3665" t="inlineStr">
        <is>
          <t>L5-G3 POZO</t>
        </is>
      </c>
      <c r="B3665" t="inlineStr">
        <is>
          <t>Cota del agua subterránea</t>
        </is>
      </c>
      <c r="C3665" t="n">
        <v>3</v>
      </c>
      <c r="D3665" t="inlineStr">
        <is>
          <t>2300.722</t>
        </is>
      </c>
      <c r="E3665" t="inlineStr">
        <is>
          <t>11-08-2025 10:19:00</t>
        </is>
      </c>
      <c r="F3665" t="inlineStr">
        <is>
          <t>msnm</t>
        </is>
      </c>
      <c r="G3665" t="inlineStr">
        <is>
          <t>No aplica</t>
        </is>
      </c>
      <c r="H3665" t="inlineStr"/>
      <c r="I3665" t="inlineStr">
        <is>
          <t>SQM</t>
        </is>
      </c>
    </row>
    <row r="3666">
      <c r="A3666" t="inlineStr">
        <is>
          <t>L5-G3 POZO</t>
        </is>
      </c>
      <c r="B3666" t="inlineStr">
        <is>
          <t>Profundidad del agua subterránea bajo el punto de referencia</t>
        </is>
      </c>
      <c r="C3666" t="n">
        <v>1</v>
      </c>
      <c r="D3666" t="inlineStr">
        <is>
          <t>0.591</t>
        </is>
      </c>
      <c r="E3666" t="inlineStr">
        <is>
          <t>11-08-2025 10:19:00</t>
        </is>
      </c>
      <c r="F3666" t="inlineStr">
        <is>
          <t>mbpr</t>
        </is>
      </c>
      <c r="G3666" t="inlineStr">
        <is>
          <t>No aplica</t>
        </is>
      </c>
      <c r="H3666" t="inlineStr"/>
      <c r="I3666" t="inlineStr">
        <is>
          <t>SQM</t>
        </is>
      </c>
    </row>
    <row r="3667">
      <c r="A3667" t="inlineStr">
        <is>
          <t>L5-G3 POZO</t>
        </is>
      </c>
      <c r="B3667" t="inlineStr">
        <is>
          <t>Profundidad del agua subterránea bajo el nivel de terreno</t>
        </is>
      </c>
      <c r="C3667" t="n">
        <v>2</v>
      </c>
      <c r="D3667" t="inlineStr"/>
      <c r="E3667" t="inlineStr">
        <is>
          <t>11-08-2025 10:19:00</t>
        </is>
      </c>
      <c r="F3667" t="inlineStr">
        <is>
          <t>mbnt</t>
        </is>
      </c>
      <c r="G3667" t="inlineStr">
        <is>
          <t>No aplica</t>
        </is>
      </c>
      <c r="H3667" t="inlineStr"/>
      <c r="I3667" t="inlineStr">
        <is>
          <t>SQM</t>
        </is>
      </c>
    </row>
    <row r="3668">
      <c r="A3668" t="inlineStr">
        <is>
          <t>L5-G3 POZO</t>
        </is>
      </c>
      <c r="B3668" t="inlineStr">
        <is>
          <t>Cota del agua subterránea</t>
        </is>
      </c>
      <c r="C3668" t="n">
        <v>3</v>
      </c>
      <c r="D3668" t="inlineStr">
        <is>
          <t>2300.696</t>
        </is>
      </c>
      <c r="E3668" t="inlineStr">
        <is>
          <t>04-09-2025 10:19:00</t>
        </is>
      </c>
      <c r="F3668" t="inlineStr">
        <is>
          <t>msnm</t>
        </is>
      </c>
      <c r="G3668" t="inlineStr">
        <is>
          <t>No aplica</t>
        </is>
      </c>
      <c r="H3668" t="inlineStr"/>
      <c r="I3668" t="inlineStr">
        <is>
          <t>SQM</t>
        </is>
      </c>
    </row>
    <row r="3669">
      <c r="A3669" t="inlineStr">
        <is>
          <t>L5-G3 POZO</t>
        </is>
      </c>
      <c r="B3669" t="inlineStr">
        <is>
          <t>Profundidad del agua subterránea bajo el punto de referencia</t>
        </is>
      </c>
      <c r="C3669" t="n">
        <v>1</v>
      </c>
      <c r="D3669" t="inlineStr">
        <is>
          <t>0.617</t>
        </is>
      </c>
      <c r="E3669" t="inlineStr">
        <is>
          <t>04-09-2025 10:19:00</t>
        </is>
      </c>
      <c r="F3669" t="inlineStr">
        <is>
          <t>mbpr</t>
        </is>
      </c>
      <c r="G3669" t="inlineStr">
        <is>
          <t>No aplica</t>
        </is>
      </c>
      <c r="H3669" t="inlineStr"/>
      <c r="I3669" t="inlineStr">
        <is>
          <t>SQM</t>
        </is>
      </c>
    </row>
    <row r="3670">
      <c r="A3670" t="inlineStr">
        <is>
          <t>L5-G3 POZO</t>
        </is>
      </c>
      <c r="B3670" t="inlineStr">
        <is>
          <t>Profundidad del agua subterránea bajo el nivel de terreno</t>
        </is>
      </c>
      <c r="C3670" t="n">
        <v>2</v>
      </c>
      <c r="D3670" t="inlineStr"/>
      <c r="E3670" t="inlineStr">
        <is>
          <t>04-09-2025 10:19:00</t>
        </is>
      </c>
      <c r="F3670" t="inlineStr">
        <is>
          <t>mbnt</t>
        </is>
      </c>
      <c r="G3670" t="inlineStr">
        <is>
          <t>No aplica</t>
        </is>
      </c>
      <c r="H3670" t="inlineStr"/>
      <c r="I3670" t="inlineStr">
        <is>
          <t>SQM</t>
        </is>
      </c>
    </row>
    <row r="3671">
      <c r="A3671" t="inlineStr">
        <is>
          <t>L5-G3 POZO</t>
        </is>
      </c>
      <c r="B3671" t="inlineStr">
        <is>
          <t>Cota del agua subterránea</t>
        </is>
      </c>
      <c r="C3671" t="n">
        <v>3</v>
      </c>
      <c r="D3671" t="inlineStr">
        <is>
          <t>2300.685</t>
        </is>
      </c>
      <c r="E3671" t="inlineStr">
        <is>
          <t>20-10-2025 10:31:00</t>
        </is>
      </c>
      <c r="F3671" t="inlineStr">
        <is>
          <t>msnm</t>
        </is>
      </c>
      <c r="G3671" t="inlineStr">
        <is>
          <t>No aplica</t>
        </is>
      </c>
      <c r="H3671" t="inlineStr"/>
      <c r="I3671" t="inlineStr">
        <is>
          <t>SQM</t>
        </is>
      </c>
    </row>
    <row r="3672">
      <c r="A3672" t="inlineStr">
        <is>
          <t>L5-G3 POZO</t>
        </is>
      </c>
      <c r="B3672" t="inlineStr">
        <is>
          <t>Profundidad del agua subterránea bajo el punto de referencia</t>
        </is>
      </c>
      <c r="C3672" t="n">
        <v>1</v>
      </c>
      <c r="D3672" t="inlineStr">
        <is>
          <t>0.628</t>
        </is>
      </c>
      <c r="E3672" t="inlineStr">
        <is>
          <t>20-10-2025 10:31:00</t>
        </is>
      </c>
      <c r="F3672" t="inlineStr">
        <is>
          <t>mbpr</t>
        </is>
      </c>
      <c r="G3672" t="inlineStr">
        <is>
          <t>No aplica</t>
        </is>
      </c>
      <c r="H3672" t="inlineStr"/>
      <c r="I3672" t="inlineStr">
        <is>
          <t>SQM</t>
        </is>
      </c>
    </row>
    <row r="3673">
      <c r="A3673" t="inlineStr">
        <is>
          <t>L5-G3 POZO</t>
        </is>
      </c>
      <c r="B3673" t="inlineStr">
        <is>
          <t>Profundidad del agua subterránea bajo el nivel de terreno</t>
        </is>
      </c>
      <c r="C3673" t="n">
        <v>2</v>
      </c>
      <c r="D3673" t="inlineStr"/>
      <c r="E3673" t="inlineStr">
        <is>
          <t>20-10-2025 10:31:00</t>
        </is>
      </c>
      <c r="F3673" t="inlineStr">
        <is>
          <t>mbnt</t>
        </is>
      </c>
      <c r="G3673" t="inlineStr">
        <is>
          <t>No aplica</t>
        </is>
      </c>
      <c r="H3673" t="inlineStr"/>
      <c r="I3673" t="inlineStr">
        <is>
          <t>SQM</t>
        </is>
      </c>
    </row>
    <row r="3674">
      <c r="A3674" t="inlineStr">
        <is>
          <t>L5-G3 POZO</t>
        </is>
      </c>
      <c r="B3674" t="inlineStr">
        <is>
          <t>Cota del agua subterránea</t>
        </is>
      </c>
      <c r="C3674" t="n">
        <v>3</v>
      </c>
      <c r="D3674" t="inlineStr"/>
      <c r="E3674" t="inlineStr">
        <is>
          <t>12-11-2025 11:45:00</t>
        </is>
      </c>
      <c r="F3674" t="inlineStr">
        <is>
          <t>msnm</t>
        </is>
      </c>
      <c r="G3674" t="inlineStr">
        <is>
          <t>No aplica</t>
        </is>
      </c>
      <c r="H3674" t="inlineStr">
        <is>
          <t xml:space="preserve">pozo seco con lodo a los 0.646 metros </t>
        </is>
      </c>
      <c r="I3674" t="inlineStr">
        <is>
          <t>SQM</t>
        </is>
      </c>
    </row>
    <row r="3675">
      <c r="A3675" t="inlineStr">
        <is>
          <t>L5-G3 POZO</t>
        </is>
      </c>
      <c r="B3675" t="inlineStr">
        <is>
          <t>Profundidad del agua subterránea bajo el punto de referencia</t>
        </is>
      </c>
      <c r="C3675" t="n">
        <v>1</v>
      </c>
      <c r="D3675" t="inlineStr"/>
      <c r="E3675" t="inlineStr">
        <is>
          <t>12-11-2025 11:45:00</t>
        </is>
      </c>
      <c r="F3675" t="inlineStr">
        <is>
          <t>mbpr</t>
        </is>
      </c>
      <c r="G3675" t="inlineStr">
        <is>
          <t>No aplica</t>
        </is>
      </c>
      <c r="H3675" t="inlineStr">
        <is>
          <t xml:space="preserve">pozo seco con lodo a los 0.646 metros </t>
        </is>
      </c>
      <c r="I3675" t="inlineStr">
        <is>
          <t>SQM</t>
        </is>
      </c>
    </row>
    <row r="3676">
      <c r="A3676" t="inlineStr">
        <is>
          <t>L5-G3 POZO</t>
        </is>
      </c>
      <c r="B3676" t="inlineStr">
        <is>
          <t>Profundidad del agua subterránea bajo el nivel de terreno</t>
        </is>
      </c>
      <c r="C3676" t="n">
        <v>2</v>
      </c>
      <c r="D3676" t="inlineStr"/>
      <c r="E3676" t="inlineStr">
        <is>
          <t>12-11-2025 11:45:00</t>
        </is>
      </c>
      <c r="F3676" t="inlineStr">
        <is>
          <t>mbnt</t>
        </is>
      </c>
      <c r="G3676" t="inlineStr">
        <is>
          <t>No aplica</t>
        </is>
      </c>
      <c r="H3676" t="inlineStr">
        <is>
          <t xml:space="preserve">pozo seco con lodo a los 0.646 metros </t>
        </is>
      </c>
      <c r="I3676" t="inlineStr">
        <is>
          <t>SQM</t>
        </is>
      </c>
    </row>
    <row r="3677">
      <c r="A3677" t="inlineStr">
        <is>
          <t>L5-G3 POZO</t>
        </is>
      </c>
      <c r="B3677" t="inlineStr">
        <is>
          <t>Cota del agua subterránea</t>
        </is>
      </c>
      <c r="C3677" t="n">
        <v>3</v>
      </c>
      <c r="D3677" t="inlineStr"/>
      <c r="E3677" t="inlineStr">
        <is>
          <t>01-12-2025 09:54:00</t>
        </is>
      </c>
      <c r="F3677" t="inlineStr">
        <is>
          <t>msnm</t>
        </is>
      </c>
      <c r="G3677" t="inlineStr">
        <is>
          <t>No aplica</t>
        </is>
      </c>
      <c r="H3677" t="inlineStr">
        <is>
          <t>pozo seco con lodo a los 0.630 metros</t>
        </is>
      </c>
      <c r="I3677" t="inlineStr">
        <is>
          <t>SQM</t>
        </is>
      </c>
    </row>
    <row r="3678">
      <c r="A3678" t="inlineStr">
        <is>
          <t>L5-G3 POZO</t>
        </is>
      </c>
      <c r="B3678" t="inlineStr">
        <is>
          <t>Profundidad del agua subterránea bajo el punto de referencia</t>
        </is>
      </c>
      <c r="C3678" t="n">
        <v>1</v>
      </c>
      <c r="D3678" t="inlineStr"/>
      <c r="E3678" t="inlineStr">
        <is>
          <t>01-12-2025 09:54:00</t>
        </is>
      </c>
      <c r="F3678" t="inlineStr">
        <is>
          <t>mbpr</t>
        </is>
      </c>
      <c r="G3678" t="inlineStr">
        <is>
          <t>No aplica</t>
        </is>
      </c>
      <c r="H3678" t="inlineStr">
        <is>
          <t>pozo seco con lodo a los 0.630 metros</t>
        </is>
      </c>
      <c r="I3678" t="inlineStr">
        <is>
          <t>SQM</t>
        </is>
      </c>
    </row>
    <row r="3679">
      <c r="A3679" t="inlineStr">
        <is>
          <t>L5-G3 POZO</t>
        </is>
      </c>
      <c r="B3679" t="inlineStr">
        <is>
          <t>Profundidad del agua subterránea bajo el nivel de terreno</t>
        </is>
      </c>
      <c r="C3679" t="n">
        <v>2</v>
      </c>
      <c r="D3679" t="inlineStr"/>
      <c r="E3679" t="inlineStr">
        <is>
          <t>01-12-2025 09:54:00</t>
        </is>
      </c>
      <c r="F3679" t="inlineStr">
        <is>
          <t>mbnt</t>
        </is>
      </c>
      <c r="G3679" t="inlineStr">
        <is>
          <t>No aplica</t>
        </is>
      </c>
      <c r="H3679" t="inlineStr">
        <is>
          <t>pozo seco con lodo a los 0.630 metros</t>
        </is>
      </c>
      <c r="I3679" t="inlineStr">
        <is>
          <t>SQM</t>
        </is>
      </c>
    </row>
    <row r="3680">
      <c r="A3680" t="inlineStr">
        <is>
          <t>L5-G3 REGLILLA</t>
        </is>
      </c>
      <c r="B3680" t="inlineStr">
        <is>
          <t>Cota del agua subterránea</t>
        </is>
      </c>
      <c r="C3680" t="n">
        <v>3</v>
      </c>
      <c r="D3680" t="inlineStr">
        <is>
          <t>2300.728</t>
        </is>
      </c>
      <c r="E3680" t="inlineStr">
        <is>
          <t>07-07-2025 10:44:00</t>
        </is>
      </c>
      <c r="F3680" t="inlineStr">
        <is>
          <t>msnm</t>
        </is>
      </c>
      <c r="G3680" t="inlineStr">
        <is>
          <t>No aplica</t>
        </is>
      </c>
      <c r="H3680" t="inlineStr"/>
      <c r="I3680" t="inlineStr">
        <is>
          <t>SQM</t>
        </is>
      </c>
    </row>
    <row r="3681">
      <c r="A3681" t="inlineStr">
        <is>
          <t>L5-G3 REGLILLA</t>
        </is>
      </c>
      <c r="B3681" t="inlineStr">
        <is>
          <t>Profundidad del agua subterránea bajo el punto de referencia</t>
        </is>
      </c>
      <c r="C3681" t="n">
        <v>1</v>
      </c>
      <c r="D3681" t="inlineStr">
        <is>
          <t>0.409</t>
        </is>
      </c>
      <c r="E3681" t="inlineStr">
        <is>
          <t>07-07-2025 10:44:00</t>
        </is>
      </c>
      <c r="F3681" t="inlineStr">
        <is>
          <t>mbpr</t>
        </is>
      </c>
      <c r="G3681" t="inlineStr">
        <is>
          <t>No aplica</t>
        </is>
      </c>
      <c r="H3681" t="inlineStr"/>
      <c r="I3681" t="inlineStr">
        <is>
          <t>SQM</t>
        </is>
      </c>
    </row>
    <row r="3682">
      <c r="A3682" t="inlineStr">
        <is>
          <t>L5-G3 REGLILLA</t>
        </is>
      </c>
      <c r="B3682" t="inlineStr">
        <is>
          <t>Profundidad del agua subterránea bajo el nivel de terreno</t>
        </is>
      </c>
      <c r="C3682" t="n">
        <v>2</v>
      </c>
      <c r="D3682" t="inlineStr"/>
      <c r="E3682" t="inlineStr">
        <is>
          <t>07-07-2025 10:44:00</t>
        </is>
      </c>
      <c r="F3682" t="inlineStr">
        <is>
          <t>mbnt</t>
        </is>
      </c>
      <c r="G3682" t="inlineStr">
        <is>
          <t>No aplica</t>
        </is>
      </c>
      <c r="H3682" t="inlineStr"/>
      <c r="I3682" t="inlineStr">
        <is>
          <t>SQM</t>
        </is>
      </c>
    </row>
    <row r="3683">
      <c r="A3683" t="inlineStr">
        <is>
          <t>L5-G3 REGLILLA</t>
        </is>
      </c>
      <c r="B3683" t="inlineStr">
        <is>
          <t>Cota del agua subterránea</t>
        </is>
      </c>
      <c r="C3683" t="n">
        <v>3</v>
      </c>
      <c r="D3683" t="inlineStr">
        <is>
          <t>2300.732</t>
        </is>
      </c>
      <c r="E3683" t="inlineStr">
        <is>
          <t>11-08-2025 10:22:00</t>
        </is>
      </c>
      <c r="F3683" t="inlineStr">
        <is>
          <t>msnm</t>
        </is>
      </c>
      <c r="G3683" t="inlineStr">
        <is>
          <t>No aplica</t>
        </is>
      </c>
      <c r="H3683" t="inlineStr"/>
      <c r="I3683" t="inlineStr">
        <is>
          <t>SQM</t>
        </is>
      </c>
    </row>
    <row r="3684">
      <c r="A3684" t="inlineStr">
        <is>
          <t>L5-G3 REGLILLA</t>
        </is>
      </c>
      <c r="B3684" t="inlineStr">
        <is>
          <t>Profundidad del agua subterránea bajo el punto de referencia</t>
        </is>
      </c>
      <c r="C3684" t="n">
        <v>1</v>
      </c>
      <c r="D3684" t="inlineStr">
        <is>
          <t>0.405</t>
        </is>
      </c>
      <c r="E3684" t="inlineStr">
        <is>
          <t>11-08-2025 10:22:00</t>
        </is>
      </c>
      <c r="F3684" t="inlineStr">
        <is>
          <t>mbpr</t>
        </is>
      </c>
      <c r="G3684" t="inlineStr">
        <is>
          <t>No aplica</t>
        </is>
      </c>
      <c r="H3684" t="inlineStr"/>
      <c r="I3684" t="inlineStr">
        <is>
          <t>SQM</t>
        </is>
      </c>
    </row>
    <row r="3685">
      <c r="A3685" t="inlineStr">
        <is>
          <t>L5-G3 REGLILLA</t>
        </is>
      </c>
      <c r="B3685" t="inlineStr">
        <is>
          <t>Profundidad del agua subterránea bajo el nivel de terreno</t>
        </is>
      </c>
      <c r="C3685" t="n">
        <v>2</v>
      </c>
      <c r="D3685" t="inlineStr"/>
      <c r="E3685" t="inlineStr">
        <is>
          <t>11-08-2025 10:22:00</t>
        </is>
      </c>
      <c r="F3685" t="inlineStr">
        <is>
          <t>mbnt</t>
        </is>
      </c>
      <c r="G3685" t="inlineStr">
        <is>
          <t>No aplica</t>
        </is>
      </c>
      <c r="H3685" t="inlineStr"/>
      <c r="I3685" t="inlineStr">
        <is>
          <t>SQM</t>
        </is>
      </c>
    </row>
    <row r="3686">
      <c r="A3686" t="inlineStr">
        <is>
          <t>L5-G3 REGLILLA</t>
        </is>
      </c>
      <c r="B3686" t="inlineStr">
        <is>
          <t>Cota del agua subterránea</t>
        </is>
      </c>
      <c r="C3686" t="n">
        <v>3</v>
      </c>
      <c r="D3686" t="inlineStr">
        <is>
          <t>2300.707</t>
        </is>
      </c>
      <c r="E3686" t="inlineStr">
        <is>
          <t>04-09-2025 10:22:00</t>
        </is>
      </c>
      <c r="F3686" t="inlineStr">
        <is>
          <t>msnm</t>
        </is>
      </c>
      <c r="G3686" t="inlineStr">
        <is>
          <t>No aplica</t>
        </is>
      </c>
      <c r="H3686" t="inlineStr"/>
      <c r="I3686" t="inlineStr">
        <is>
          <t>SQM</t>
        </is>
      </c>
    </row>
    <row r="3687">
      <c r="A3687" t="inlineStr">
        <is>
          <t>L5-G3 REGLILLA</t>
        </is>
      </c>
      <c r="B3687" t="inlineStr">
        <is>
          <t>Profundidad del agua subterránea bajo el punto de referencia</t>
        </is>
      </c>
      <c r="C3687" t="n">
        <v>1</v>
      </c>
      <c r="D3687" t="inlineStr">
        <is>
          <t>0.430</t>
        </is>
      </c>
      <c r="E3687" t="inlineStr">
        <is>
          <t>04-09-2025 10:22:00</t>
        </is>
      </c>
      <c r="F3687" t="inlineStr">
        <is>
          <t>mbpr</t>
        </is>
      </c>
      <c r="G3687" t="inlineStr">
        <is>
          <t>No aplica</t>
        </is>
      </c>
      <c r="H3687" t="inlineStr"/>
      <c r="I3687" t="inlineStr">
        <is>
          <t>SQM</t>
        </is>
      </c>
    </row>
    <row r="3688">
      <c r="A3688" t="inlineStr">
        <is>
          <t>L5-G3 REGLILLA</t>
        </is>
      </c>
      <c r="B3688" t="inlineStr">
        <is>
          <t>Profundidad del agua subterránea bajo el nivel de terreno</t>
        </is>
      </c>
      <c r="C3688" t="n">
        <v>2</v>
      </c>
      <c r="D3688" t="inlineStr"/>
      <c r="E3688" t="inlineStr">
        <is>
          <t>04-09-2025 10:22:00</t>
        </is>
      </c>
      <c r="F3688" t="inlineStr">
        <is>
          <t>mbnt</t>
        </is>
      </c>
      <c r="G3688" t="inlineStr">
        <is>
          <t>No aplica</t>
        </is>
      </c>
      <c r="H3688" t="inlineStr"/>
      <c r="I3688" t="inlineStr">
        <is>
          <t>SQM</t>
        </is>
      </c>
    </row>
    <row r="3689">
      <c r="A3689" t="inlineStr">
        <is>
          <t>L5-G3 REGLILLA</t>
        </is>
      </c>
      <c r="B3689" t="inlineStr">
        <is>
          <t>Cota del agua subterránea</t>
        </is>
      </c>
      <c r="C3689" t="n">
        <v>3</v>
      </c>
      <c r="D3689" t="inlineStr">
        <is>
          <t>2300.696</t>
        </is>
      </c>
      <c r="E3689" t="inlineStr">
        <is>
          <t>20-10-2025 10:35:00</t>
        </is>
      </c>
      <c r="F3689" t="inlineStr">
        <is>
          <t>msnm</t>
        </is>
      </c>
      <c r="G3689" t="inlineStr">
        <is>
          <t>No aplica</t>
        </is>
      </c>
      <c r="H3689" t="inlineStr"/>
      <c r="I3689" t="inlineStr">
        <is>
          <t>SQM</t>
        </is>
      </c>
    </row>
    <row r="3690">
      <c r="A3690" t="inlineStr">
        <is>
          <t>L5-G3 REGLILLA</t>
        </is>
      </c>
      <c r="B3690" t="inlineStr">
        <is>
          <t>Profundidad del agua subterránea bajo el punto de referencia</t>
        </is>
      </c>
      <c r="C3690" t="n">
        <v>1</v>
      </c>
      <c r="D3690" t="inlineStr">
        <is>
          <t>0.441</t>
        </is>
      </c>
      <c r="E3690" t="inlineStr">
        <is>
          <t>20-10-2025 10:35:00</t>
        </is>
      </c>
      <c r="F3690" t="inlineStr">
        <is>
          <t>mbpr</t>
        </is>
      </c>
      <c r="G3690" t="inlineStr">
        <is>
          <t>No aplica</t>
        </is>
      </c>
      <c r="H3690" t="inlineStr"/>
      <c r="I3690" t="inlineStr">
        <is>
          <t>SQM</t>
        </is>
      </c>
    </row>
    <row r="3691">
      <c r="A3691" t="inlineStr">
        <is>
          <t>L5-G3 REGLILLA</t>
        </is>
      </c>
      <c r="B3691" t="inlineStr">
        <is>
          <t>Profundidad del agua subterránea bajo el nivel de terreno</t>
        </is>
      </c>
      <c r="C3691" t="n">
        <v>2</v>
      </c>
      <c r="D3691" t="inlineStr"/>
      <c r="E3691" t="inlineStr">
        <is>
          <t>20-10-2025 10:35:00</t>
        </is>
      </c>
      <c r="F3691" t="inlineStr">
        <is>
          <t>mbnt</t>
        </is>
      </c>
      <c r="G3691" t="inlineStr">
        <is>
          <t>No aplica</t>
        </is>
      </c>
      <c r="H3691" t="inlineStr"/>
      <c r="I3691" t="inlineStr">
        <is>
          <t>SQM</t>
        </is>
      </c>
    </row>
    <row r="3692">
      <c r="A3692" t="inlineStr">
        <is>
          <t>L5-G3 REGLILLA</t>
        </is>
      </c>
      <c r="B3692" t="inlineStr">
        <is>
          <t>Cota del agua subterránea</t>
        </is>
      </c>
      <c r="C3692" t="n">
        <v>3</v>
      </c>
      <c r="D3692" t="inlineStr">
        <is>
          <t>2300.677</t>
        </is>
      </c>
      <c r="E3692" t="inlineStr">
        <is>
          <t>03-11-2025 10:12:00</t>
        </is>
      </c>
      <c r="F3692" t="inlineStr">
        <is>
          <t>msnm</t>
        </is>
      </c>
      <c r="G3692" t="inlineStr">
        <is>
          <t>No aplica</t>
        </is>
      </c>
      <c r="H3692" t="inlineStr"/>
      <c r="I3692" t="inlineStr">
        <is>
          <t>SQM</t>
        </is>
      </c>
    </row>
    <row r="3693">
      <c r="A3693" t="inlineStr">
        <is>
          <t>L5-G3 REGLILLA</t>
        </is>
      </c>
      <c r="B3693" t="inlineStr">
        <is>
          <t>Profundidad del agua subterránea bajo el punto de referencia</t>
        </is>
      </c>
      <c r="C3693" t="n">
        <v>1</v>
      </c>
      <c r="D3693" t="inlineStr">
        <is>
          <t>0.460</t>
        </is>
      </c>
      <c r="E3693" t="inlineStr">
        <is>
          <t>03-11-2025 10:12:00</t>
        </is>
      </c>
      <c r="F3693" t="inlineStr">
        <is>
          <t>mbpr</t>
        </is>
      </c>
      <c r="G3693" t="inlineStr">
        <is>
          <t>No aplica</t>
        </is>
      </c>
      <c r="H3693" t="inlineStr"/>
      <c r="I3693" t="inlineStr">
        <is>
          <t>SQM</t>
        </is>
      </c>
    </row>
    <row r="3694">
      <c r="A3694" t="inlineStr">
        <is>
          <t>L5-G3 REGLILLA</t>
        </is>
      </c>
      <c r="B3694" t="inlineStr">
        <is>
          <t>Profundidad del agua subterránea bajo el nivel de terreno</t>
        </is>
      </c>
      <c r="C3694" t="n">
        <v>2</v>
      </c>
      <c r="D3694" t="inlineStr"/>
      <c r="E3694" t="inlineStr">
        <is>
          <t>03-11-2025 10:12:00</t>
        </is>
      </c>
      <c r="F3694" t="inlineStr">
        <is>
          <t>mbnt</t>
        </is>
      </c>
      <c r="G3694" t="inlineStr">
        <is>
          <t>No aplica</t>
        </is>
      </c>
      <c r="H3694" t="inlineStr"/>
      <c r="I3694" t="inlineStr">
        <is>
          <t>SQM</t>
        </is>
      </c>
    </row>
    <row r="3695">
      <c r="A3695" t="inlineStr">
        <is>
          <t>L5-G3 REGLILLA</t>
        </is>
      </c>
      <c r="B3695" t="inlineStr">
        <is>
          <t>Cota del agua subterránea</t>
        </is>
      </c>
      <c r="C3695" t="n">
        <v>3</v>
      </c>
      <c r="D3695" t="inlineStr">
        <is>
          <t>2300.657</t>
        </is>
      </c>
      <c r="E3695" t="inlineStr">
        <is>
          <t>01-12-2025 09:57:00</t>
        </is>
      </c>
      <c r="F3695" t="inlineStr">
        <is>
          <t>msnm</t>
        </is>
      </c>
      <c r="G3695" t="inlineStr">
        <is>
          <t>No aplica</t>
        </is>
      </c>
      <c r="H3695" t="inlineStr"/>
      <c r="I3695" t="inlineStr">
        <is>
          <t>SQM</t>
        </is>
      </c>
    </row>
    <row r="3696">
      <c r="A3696" t="inlineStr">
        <is>
          <t>L5-G3 REGLILLA</t>
        </is>
      </c>
      <c r="B3696" t="inlineStr">
        <is>
          <t>Profundidad del agua subterránea bajo el punto de referencia</t>
        </is>
      </c>
      <c r="C3696" t="n">
        <v>1</v>
      </c>
      <c r="D3696" t="inlineStr">
        <is>
          <t>0.480</t>
        </is>
      </c>
      <c r="E3696" t="inlineStr">
        <is>
          <t>01-12-2025 09:57:00</t>
        </is>
      </c>
      <c r="F3696" t="inlineStr">
        <is>
          <t>mbpr</t>
        </is>
      </c>
      <c r="G3696" t="inlineStr">
        <is>
          <t>No aplica</t>
        </is>
      </c>
      <c r="H3696" t="inlineStr"/>
      <c r="I3696" t="inlineStr">
        <is>
          <t>SQM</t>
        </is>
      </c>
    </row>
    <row r="3697">
      <c r="A3697" t="inlineStr">
        <is>
          <t>L5-G3 REGLILLA</t>
        </is>
      </c>
      <c r="B3697" t="inlineStr">
        <is>
          <t>Profundidad del agua subterránea bajo el nivel de terreno</t>
        </is>
      </c>
      <c r="C3697" t="n">
        <v>2</v>
      </c>
      <c r="D3697" t="inlineStr"/>
      <c r="E3697" t="inlineStr">
        <is>
          <t>01-12-2025 09:57:00</t>
        </is>
      </c>
      <c r="F3697" t="inlineStr">
        <is>
          <t>mbnt</t>
        </is>
      </c>
      <c r="G3697" t="inlineStr">
        <is>
          <t>No aplica</t>
        </is>
      </c>
      <c r="H3697" t="inlineStr"/>
      <c r="I3697" t="inlineStr">
        <is>
          <t>SQM</t>
        </is>
      </c>
    </row>
    <row r="3698">
      <c r="A3698" t="inlineStr">
        <is>
          <t>L7-1</t>
        </is>
      </c>
      <c r="B3698" t="inlineStr">
        <is>
          <t>Cota del agua subterránea</t>
        </is>
      </c>
      <c r="C3698" t="n">
        <v>3</v>
      </c>
      <c r="D3698" t="inlineStr">
        <is>
          <t>2333.336</t>
        </is>
      </c>
      <c r="E3698" t="inlineStr">
        <is>
          <t>04-07-2025 13:12:00</t>
        </is>
      </c>
      <c r="F3698" t="inlineStr">
        <is>
          <t>msnm</t>
        </is>
      </c>
      <c r="G3698" t="inlineStr">
        <is>
          <t>No aplica</t>
        </is>
      </c>
      <c r="H3698" t="inlineStr"/>
      <c r="I3698" t="inlineStr">
        <is>
          <t>SQM</t>
        </is>
      </c>
    </row>
    <row r="3699">
      <c r="A3699" t="inlineStr">
        <is>
          <t>L7-1</t>
        </is>
      </c>
      <c r="B3699" t="inlineStr">
        <is>
          <t>Profundidad del agua subterránea bajo el punto de referencia</t>
        </is>
      </c>
      <c r="C3699" t="n">
        <v>1</v>
      </c>
      <c r="D3699" t="inlineStr">
        <is>
          <t>76.278</t>
        </is>
      </c>
      <c r="E3699" t="inlineStr">
        <is>
          <t>04-07-2025 13:12:00</t>
        </is>
      </c>
      <c r="F3699" t="inlineStr">
        <is>
          <t>mbpr</t>
        </is>
      </c>
      <c r="G3699" t="inlineStr">
        <is>
          <t>No aplica</t>
        </is>
      </c>
      <c r="H3699" t="inlineStr"/>
      <c r="I3699" t="inlineStr">
        <is>
          <t>SQM</t>
        </is>
      </c>
    </row>
    <row r="3700">
      <c r="A3700" t="inlineStr">
        <is>
          <t>L7-1</t>
        </is>
      </c>
      <c r="B3700" t="inlineStr">
        <is>
          <t>Profundidad del agua subterránea bajo el nivel de terreno</t>
        </is>
      </c>
      <c r="C3700" t="n">
        <v>2</v>
      </c>
      <c r="D3700" t="n">
        <v>76.245</v>
      </c>
      <c r="E3700" t="inlineStr">
        <is>
          <t>04-07-2025 13:12:00</t>
        </is>
      </c>
      <c r="F3700" t="inlineStr">
        <is>
          <t>mbnt</t>
        </is>
      </c>
      <c r="G3700" t="inlineStr">
        <is>
          <t>No aplica</t>
        </is>
      </c>
      <c r="H3700" t="inlineStr"/>
      <c r="I3700" t="inlineStr">
        <is>
          <t>SQM</t>
        </is>
      </c>
    </row>
    <row r="3701">
      <c r="A3701" t="inlineStr">
        <is>
          <t>L7-1</t>
        </is>
      </c>
      <c r="B3701" t="inlineStr">
        <is>
          <t>Cota del agua subterránea</t>
        </is>
      </c>
      <c r="C3701" t="n">
        <v>3</v>
      </c>
      <c r="D3701" t="inlineStr">
        <is>
          <t>2333.342</t>
        </is>
      </c>
      <c r="E3701" t="inlineStr">
        <is>
          <t>05-07-2025 11:12:00</t>
        </is>
      </c>
      <c r="F3701" t="inlineStr">
        <is>
          <t>msnm</t>
        </is>
      </c>
      <c r="G3701" t="inlineStr">
        <is>
          <t>No aplica</t>
        </is>
      </c>
      <c r="H3701" t="inlineStr"/>
      <c r="I3701" t="inlineStr">
        <is>
          <t>SQM</t>
        </is>
      </c>
    </row>
    <row r="3702">
      <c r="A3702" t="inlineStr">
        <is>
          <t>L7-1</t>
        </is>
      </c>
      <c r="B3702" t="inlineStr">
        <is>
          <t>Profundidad del agua subterránea bajo el punto de referencia</t>
        </is>
      </c>
      <c r="C3702" t="n">
        <v>1</v>
      </c>
      <c r="D3702" t="inlineStr">
        <is>
          <t>76.272</t>
        </is>
      </c>
      <c r="E3702" t="inlineStr">
        <is>
          <t>05-07-2025 11:12:00</t>
        </is>
      </c>
      <c r="F3702" t="inlineStr">
        <is>
          <t>mbpr</t>
        </is>
      </c>
      <c r="G3702" t="inlineStr">
        <is>
          <t>No aplica</t>
        </is>
      </c>
      <c r="H3702" t="inlineStr"/>
      <c r="I3702" t="inlineStr">
        <is>
          <t>SQM</t>
        </is>
      </c>
    </row>
    <row r="3703">
      <c r="A3703" t="inlineStr">
        <is>
          <t>L7-1</t>
        </is>
      </c>
      <c r="B3703" t="inlineStr">
        <is>
          <t>Profundidad del agua subterránea bajo el nivel de terreno</t>
        </is>
      </c>
      <c r="C3703" t="n">
        <v>2</v>
      </c>
      <c r="D3703" t="n">
        <v>76.239</v>
      </c>
      <c r="E3703" t="inlineStr">
        <is>
          <t>05-07-2025 11:12:00</t>
        </is>
      </c>
      <c r="F3703" t="inlineStr">
        <is>
          <t>mbnt</t>
        </is>
      </c>
      <c r="G3703" t="inlineStr">
        <is>
          <t>No aplica</t>
        </is>
      </c>
      <c r="H3703" t="inlineStr"/>
      <c r="I3703" t="inlineStr">
        <is>
          <t>SQM</t>
        </is>
      </c>
    </row>
    <row r="3704">
      <c r="A3704" t="inlineStr">
        <is>
          <t>L7-1</t>
        </is>
      </c>
      <c r="B3704" t="inlineStr">
        <is>
          <t>Cota del agua subterránea</t>
        </is>
      </c>
      <c r="C3704" t="n">
        <v>3</v>
      </c>
      <c r="D3704" t="inlineStr">
        <is>
          <t>2333.302</t>
        </is>
      </c>
      <c r="E3704" t="inlineStr">
        <is>
          <t>02-08-2025 11:29:00</t>
        </is>
      </c>
      <c r="F3704" t="inlineStr">
        <is>
          <t>msnm</t>
        </is>
      </c>
      <c r="G3704" t="inlineStr">
        <is>
          <t>No aplica</t>
        </is>
      </c>
      <c r="H3704" t="inlineStr"/>
      <c r="I3704" t="inlineStr">
        <is>
          <t>SQM</t>
        </is>
      </c>
    </row>
    <row r="3705">
      <c r="A3705" t="inlineStr">
        <is>
          <t>L7-1</t>
        </is>
      </c>
      <c r="B3705" t="inlineStr">
        <is>
          <t>Profundidad del agua subterránea bajo el punto de referencia</t>
        </is>
      </c>
      <c r="C3705" t="n">
        <v>1</v>
      </c>
      <c r="D3705" t="inlineStr">
        <is>
          <t>76.312</t>
        </is>
      </c>
      <c r="E3705" t="inlineStr">
        <is>
          <t>02-08-2025 11:29:00</t>
        </is>
      </c>
      <c r="F3705" t="inlineStr">
        <is>
          <t>mbpr</t>
        </is>
      </c>
      <c r="G3705" t="inlineStr">
        <is>
          <t>No aplica</t>
        </is>
      </c>
      <c r="H3705" t="inlineStr"/>
      <c r="I3705" t="inlineStr">
        <is>
          <t>SQM</t>
        </is>
      </c>
    </row>
    <row r="3706">
      <c r="A3706" t="inlineStr">
        <is>
          <t>L7-1</t>
        </is>
      </c>
      <c r="B3706" t="inlineStr">
        <is>
          <t>Profundidad del agua subterránea bajo el nivel de terreno</t>
        </is>
      </c>
      <c r="C3706" t="n">
        <v>2</v>
      </c>
      <c r="D3706" t="n">
        <v>76.279</v>
      </c>
      <c r="E3706" t="inlineStr">
        <is>
          <t>02-08-2025 11:29:00</t>
        </is>
      </c>
      <c r="F3706" t="inlineStr">
        <is>
          <t>mbnt</t>
        </is>
      </c>
      <c r="G3706" t="inlineStr">
        <is>
          <t>No aplica</t>
        </is>
      </c>
      <c r="H3706" t="inlineStr"/>
      <c r="I3706" t="inlineStr">
        <is>
          <t>SQM</t>
        </is>
      </c>
    </row>
    <row r="3707">
      <c r="A3707" t="inlineStr">
        <is>
          <t>L7-1</t>
        </is>
      </c>
      <c r="B3707" t="inlineStr">
        <is>
          <t>Cota del agua subterránea</t>
        </is>
      </c>
      <c r="C3707" t="n">
        <v>3</v>
      </c>
      <c r="D3707" t="inlineStr">
        <is>
          <t>2333.337</t>
        </is>
      </c>
      <c r="E3707" t="inlineStr">
        <is>
          <t>07-08-2025 11:43:00</t>
        </is>
      </c>
      <c r="F3707" t="inlineStr">
        <is>
          <t>msnm</t>
        </is>
      </c>
      <c r="G3707" t="inlineStr">
        <is>
          <t>No aplica</t>
        </is>
      </c>
      <c r="H3707" t="inlineStr"/>
      <c r="I3707" t="inlineStr">
        <is>
          <t>SQM</t>
        </is>
      </c>
    </row>
    <row r="3708">
      <c r="A3708" t="inlineStr">
        <is>
          <t>L7-1</t>
        </is>
      </c>
      <c r="B3708" t="inlineStr">
        <is>
          <t>Profundidad del agua subterránea bajo el punto de referencia</t>
        </is>
      </c>
      <c r="C3708" t="n">
        <v>1</v>
      </c>
      <c r="D3708" t="inlineStr">
        <is>
          <t>76.277</t>
        </is>
      </c>
      <c r="E3708" t="inlineStr">
        <is>
          <t>07-08-2025 11:43:00</t>
        </is>
      </c>
      <c r="F3708" t="inlineStr">
        <is>
          <t>mbpr</t>
        </is>
      </c>
      <c r="G3708" t="inlineStr">
        <is>
          <t>No aplica</t>
        </is>
      </c>
      <c r="H3708" t="inlineStr"/>
      <c r="I3708" t="inlineStr">
        <is>
          <t>SQM</t>
        </is>
      </c>
    </row>
    <row r="3709">
      <c r="A3709" t="inlineStr">
        <is>
          <t>L7-1</t>
        </is>
      </c>
      <c r="B3709" t="inlineStr">
        <is>
          <t>Profundidad del agua subterránea bajo el nivel de terreno</t>
        </is>
      </c>
      <c r="C3709" t="n">
        <v>2</v>
      </c>
      <c r="D3709" t="n">
        <v>76.244</v>
      </c>
      <c r="E3709" t="inlineStr">
        <is>
          <t>07-08-2025 11:43:00</t>
        </is>
      </c>
      <c r="F3709" t="inlineStr">
        <is>
          <t>mbnt</t>
        </is>
      </c>
      <c r="G3709" t="inlineStr">
        <is>
          <t>No aplica</t>
        </is>
      </c>
      <c r="H3709" t="inlineStr"/>
      <c r="I3709" t="inlineStr">
        <is>
          <t>SQM</t>
        </is>
      </c>
    </row>
    <row r="3710">
      <c r="A3710" t="inlineStr">
        <is>
          <t>L7-1</t>
        </is>
      </c>
      <c r="B3710" t="inlineStr">
        <is>
          <t>Cota del agua subterránea</t>
        </is>
      </c>
      <c r="C3710" t="n">
        <v>3</v>
      </c>
      <c r="D3710" t="inlineStr">
        <is>
          <t>2333.327</t>
        </is>
      </c>
      <c r="E3710" t="inlineStr">
        <is>
          <t>04-09-2025 11:40:00</t>
        </is>
      </c>
      <c r="F3710" t="inlineStr">
        <is>
          <t>msnm</t>
        </is>
      </c>
      <c r="G3710" t="inlineStr">
        <is>
          <t>No aplica</t>
        </is>
      </c>
      <c r="H3710" t="inlineStr"/>
      <c r="I3710" t="inlineStr">
        <is>
          <t>SQM</t>
        </is>
      </c>
    </row>
    <row r="3711">
      <c r="A3711" t="inlineStr">
        <is>
          <t>L7-1</t>
        </is>
      </c>
      <c r="B3711" t="inlineStr">
        <is>
          <t>Profundidad del agua subterránea bajo el punto de referencia</t>
        </is>
      </c>
      <c r="C3711" t="n">
        <v>1</v>
      </c>
      <c r="D3711" t="inlineStr">
        <is>
          <t>76.287</t>
        </is>
      </c>
      <c r="E3711" t="inlineStr">
        <is>
          <t>04-09-2025 11:40:00</t>
        </is>
      </c>
      <c r="F3711" t="inlineStr">
        <is>
          <t>mbpr</t>
        </is>
      </c>
      <c r="G3711" t="inlineStr">
        <is>
          <t>No aplica</t>
        </is>
      </c>
      <c r="H3711" t="inlineStr"/>
      <c r="I3711" t="inlineStr">
        <is>
          <t>SQM</t>
        </is>
      </c>
    </row>
    <row r="3712">
      <c r="A3712" t="inlineStr">
        <is>
          <t>L7-1</t>
        </is>
      </c>
      <c r="B3712" t="inlineStr">
        <is>
          <t>Profundidad del agua subterránea bajo el nivel de terreno</t>
        </is>
      </c>
      <c r="C3712" t="n">
        <v>2</v>
      </c>
      <c r="D3712" t="n">
        <v>76.254</v>
      </c>
      <c r="E3712" t="inlineStr">
        <is>
          <t>04-09-2025 11:40:00</t>
        </is>
      </c>
      <c r="F3712" t="inlineStr">
        <is>
          <t>mbnt</t>
        </is>
      </c>
      <c r="G3712" t="inlineStr">
        <is>
          <t>No aplica</t>
        </is>
      </c>
      <c r="H3712" t="inlineStr"/>
      <c r="I3712" t="inlineStr">
        <is>
          <t>SQM</t>
        </is>
      </c>
    </row>
    <row r="3713">
      <c r="A3713" t="inlineStr">
        <is>
          <t>L7-1</t>
        </is>
      </c>
      <c r="B3713" t="inlineStr">
        <is>
          <t>Cota del agua subterránea</t>
        </is>
      </c>
      <c r="C3713" t="n">
        <v>3</v>
      </c>
      <c r="D3713" t="inlineStr">
        <is>
          <t>2333.297</t>
        </is>
      </c>
      <c r="E3713" t="inlineStr">
        <is>
          <t>09-10-2025 13:50:00</t>
        </is>
      </c>
      <c r="F3713" t="inlineStr">
        <is>
          <t>msnm</t>
        </is>
      </c>
      <c r="G3713" t="inlineStr">
        <is>
          <t>No aplica</t>
        </is>
      </c>
      <c r="H3713" t="inlineStr"/>
      <c r="I3713" t="inlineStr">
        <is>
          <t>SQM</t>
        </is>
      </c>
    </row>
    <row r="3714">
      <c r="A3714" t="inlineStr">
        <is>
          <t>L7-1</t>
        </is>
      </c>
      <c r="B3714" t="inlineStr">
        <is>
          <t>Profundidad del agua subterránea bajo el punto de referencia</t>
        </is>
      </c>
      <c r="C3714" t="n">
        <v>1</v>
      </c>
      <c r="D3714" t="inlineStr">
        <is>
          <t>76.317</t>
        </is>
      </c>
      <c r="E3714" t="inlineStr">
        <is>
          <t>09-10-2025 13:50:00</t>
        </is>
      </c>
      <c r="F3714" t="inlineStr">
        <is>
          <t>mbpr</t>
        </is>
      </c>
      <c r="G3714" t="inlineStr">
        <is>
          <t>No aplica</t>
        </is>
      </c>
      <c r="H3714" t="inlineStr"/>
      <c r="I3714" t="inlineStr">
        <is>
          <t>SQM</t>
        </is>
      </c>
    </row>
    <row r="3715">
      <c r="A3715" t="inlineStr">
        <is>
          <t>L7-1</t>
        </is>
      </c>
      <c r="B3715" t="inlineStr">
        <is>
          <t>Profundidad del agua subterránea bajo el nivel de terreno</t>
        </is>
      </c>
      <c r="C3715" t="n">
        <v>2</v>
      </c>
      <c r="D3715" t="n">
        <v>76.28400000000001</v>
      </c>
      <c r="E3715" t="inlineStr">
        <is>
          <t>09-10-2025 13:50:00</t>
        </is>
      </c>
      <c r="F3715" t="inlineStr">
        <is>
          <t>mbnt</t>
        </is>
      </c>
      <c r="G3715" t="inlineStr">
        <is>
          <t>No aplica</t>
        </is>
      </c>
      <c r="H3715" t="inlineStr"/>
      <c r="I3715" t="inlineStr">
        <is>
          <t>SQM</t>
        </is>
      </c>
    </row>
    <row r="3716">
      <c r="A3716" t="inlineStr">
        <is>
          <t>L7-1</t>
        </is>
      </c>
      <c r="B3716" t="inlineStr">
        <is>
          <t>Cota del agua subterránea</t>
        </is>
      </c>
      <c r="C3716" t="n">
        <v>3</v>
      </c>
      <c r="D3716" t="inlineStr">
        <is>
          <t>2333.329</t>
        </is>
      </c>
      <c r="E3716" t="inlineStr">
        <is>
          <t>06-11-2025 11:45:00</t>
        </is>
      </c>
      <c r="F3716" t="inlineStr">
        <is>
          <t>msnm</t>
        </is>
      </c>
      <c r="G3716" t="inlineStr">
        <is>
          <t>No aplica</t>
        </is>
      </c>
      <c r="H3716" t="inlineStr"/>
      <c r="I3716" t="inlineStr">
        <is>
          <t>SQM</t>
        </is>
      </c>
    </row>
    <row r="3717">
      <c r="A3717" t="inlineStr">
        <is>
          <t>L7-1</t>
        </is>
      </c>
      <c r="B3717" t="inlineStr">
        <is>
          <t>Profundidad del agua subterránea bajo el punto de referencia</t>
        </is>
      </c>
      <c r="C3717" t="n">
        <v>1</v>
      </c>
      <c r="D3717" t="inlineStr">
        <is>
          <t>76.285</t>
        </is>
      </c>
      <c r="E3717" t="inlineStr">
        <is>
          <t>06-11-2025 11:45:00</t>
        </is>
      </c>
      <c r="F3717" t="inlineStr">
        <is>
          <t>mbpr</t>
        </is>
      </c>
      <c r="G3717" t="inlineStr">
        <is>
          <t>No aplica</t>
        </is>
      </c>
      <c r="H3717" t="inlineStr"/>
      <c r="I3717" t="inlineStr">
        <is>
          <t>SQM</t>
        </is>
      </c>
    </row>
    <row r="3718">
      <c r="A3718" t="inlineStr">
        <is>
          <t>L7-1</t>
        </is>
      </c>
      <c r="B3718" t="inlineStr">
        <is>
          <t>Profundidad del agua subterránea bajo el nivel de terreno</t>
        </is>
      </c>
      <c r="C3718" t="n">
        <v>2</v>
      </c>
      <c r="D3718" t="n">
        <v>76.252</v>
      </c>
      <c r="E3718" t="inlineStr">
        <is>
          <t>06-11-2025 11:45:00</t>
        </is>
      </c>
      <c r="F3718" t="inlineStr">
        <is>
          <t>mbnt</t>
        </is>
      </c>
      <c r="G3718" t="inlineStr">
        <is>
          <t>No aplica</t>
        </is>
      </c>
      <c r="H3718" t="inlineStr"/>
      <c r="I3718" t="inlineStr">
        <is>
          <t>SQM</t>
        </is>
      </c>
    </row>
    <row r="3719">
      <c r="A3719" t="inlineStr">
        <is>
          <t>L7-1</t>
        </is>
      </c>
      <c r="B3719" t="inlineStr">
        <is>
          <t>Cota del agua subterránea</t>
        </is>
      </c>
      <c r="C3719" t="n">
        <v>3</v>
      </c>
      <c r="D3719" t="inlineStr">
        <is>
          <t>2333.331</t>
        </is>
      </c>
      <c r="E3719" t="inlineStr">
        <is>
          <t>04-12-2025 11:17:00</t>
        </is>
      </c>
      <c r="F3719" t="inlineStr">
        <is>
          <t>msnm</t>
        </is>
      </c>
      <c r="G3719" t="inlineStr">
        <is>
          <t>No aplica</t>
        </is>
      </c>
      <c r="H3719" t="inlineStr"/>
      <c r="I3719" t="inlineStr">
        <is>
          <t>SQM</t>
        </is>
      </c>
    </row>
    <row r="3720">
      <c r="A3720" t="inlineStr">
        <is>
          <t>L7-1</t>
        </is>
      </c>
      <c r="B3720" t="inlineStr">
        <is>
          <t>Profundidad del agua subterránea bajo el punto de referencia</t>
        </is>
      </c>
      <c r="C3720" t="n">
        <v>1</v>
      </c>
      <c r="D3720" t="inlineStr">
        <is>
          <t>76.283</t>
        </is>
      </c>
      <c r="E3720" t="inlineStr">
        <is>
          <t>04-12-2025 11:17:00</t>
        </is>
      </c>
      <c r="F3720" t="inlineStr">
        <is>
          <t>mbpr</t>
        </is>
      </c>
      <c r="G3720" t="inlineStr">
        <is>
          <t>No aplica</t>
        </is>
      </c>
      <c r="H3720" t="inlineStr"/>
      <c r="I3720" t="inlineStr">
        <is>
          <t>SQM</t>
        </is>
      </c>
    </row>
    <row r="3721">
      <c r="A3721" t="inlineStr">
        <is>
          <t>L7-1</t>
        </is>
      </c>
      <c r="B3721" t="inlineStr">
        <is>
          <t>Profundidad del agua subterránea bajo el nivel de terreno</t>
        </is>
      </c>
      <c r="C3721" t="n">
        <v>2</v>
      </c>
      <c r="D3721" t="n">
        <v>76.25</v>
      </c>
      <c r="E3721" t="inlineStr">
        <is>
          <t>04-12-2025 11:17:00</t>
        </is>
      </c>
      <c r="F3721" t="inlineStr">
        <is>
          <t>mbnt</t>
        </is>
      </c>
      <c r="G3721" t="inlineStr">
        <is>
          <t>No aplica</t>
        </is>
      </c>
      <c r="H3721" t="inlineStr"/>
      <c r="I3721" t="inlineStr">
        <is>
          <t>SQM</t>
        </is>
      </c>
    </row>
    <row r="3722">
      <c r="A3722" t="inlineStr">
        <is>
          <t>L7-10</t>
        </is>
      </c>
      <c r="B3722" t="inlineStr">
        <is>
          <t>Cota del agua subterránea</t>
        </is>
      </c>
      <c r="C3722" t="n">
        <v>3</v>
      </c>
      <c r="D3722" t="inlineStr">
        <is>
          <t>2300.150</t>
        </is>
      </c>
      <c r="E3722" t="inlineStr">
        <is>
          <t>25-07-2025 11:10:00</t>
        </is>
      </c>
      <c r="F3722" t="inlineStr">
        <is>
          <t>msnm</t>
        </is>
      </c>
      <c r="G3722" t="inlineStr">
        <is>
          <t>No aplica</t>
        </is>
      </c>
      <c r="H3722" t="inlineStr"/>
      <c r="I3722" t="inlineStr">
        <is>
          <t>SQM</t>
        </is>
      </c>
    </row>
    <row r="3723">
      <c r="A3723" t="inlineStr">
        <is>
          <t>L7-10</t>
        </is>
      </c>
      <c r="B3723" t="inlineStr">
        <is>
          <t>Profundidad del agua subterránea bajo el punto de referencia</t>
        </is>
      </c>
      <c r="C3723" t="n">
        <v>1</v>
      </c>
      <c r="D3723" t="inlineStr">
        <is>
          <t>1.494</t>
        </is>
      </c>
      <c r="E3723" t="inlineStr">
        <is>
          <t>25-07-2025 11:10:00</t>
        </is>
      </c>
      <c r="F3723" t="inlineStr">
        <is>
          <t>mbpr</t>
        </is>
      </c>
      <c r="G3723" t="inlineStr">
        <is>
          <t>No aplica</t>
        </is>
      </c>
      <c r="H3723" t="inlineStr"/>
      <c r="I3723" t="inlineStr">
        <is>
          <t>SQM</t>
        </is>
      </c>
    </row>
    <row r="3724">
      <c r="A3724" t="inlineStr">
        <is>
          <t>L7-10</t>
        </is>
      </c>
      <c r="B3724" t="inlineStr">
        <is>
          <t>Profundidad del agua subterránea bajo el nivel de terreno</t>
        </is>
      </c>
      <c r="C3724" t="n">
        <v>2</v>
      </c>
      <c r="D3724" t="n">
        <v>0.314</v>
      </c>
      <c r="E3724" t="inlineStr">
        <is>
          <t>25-07-2025 11:10:00</t>
        </is>
      </c>
      <c r="F3724" t="inlineStr">
        <is>
          <t>mbnt</t>
        </is>
      </c>
      <c r="G3724" t="inlineStr">
        <is>
          <t>No aplica</t>
        </is>
      </c>
      <c r="H3724" t="inlineStr"/>
      <c r="I3724" t="inlineStr">
        <is>
          <t>SQM</t>
        </is>
      </c>
    </row>
    <row r="3725">
      <c r="A3725" t="inlineStr">
        <is>
          <t>L7-10</t>
        </is>
      </c>
      <c r="B3725" t="inlineStr">
        <is>
          <t>Cota del agua subterránea</t>
        </is>
      </c>
      <c r="C3725" t="n">
        <v>3</v>
      </c>
      <c r="D3725" t="inlineStr">
        <is>
          <t>2300.205</t>
        </is>
      </c>
      <c r="E3725" t="inlineStr">
        <is>
          <t>29-08-2025 11:17:00</t>
        </is>
      </c>
      <c r="F3725" t="inlineStr">
        <is>
          <t>msnm</t>
        </is>
      </c>
      <c r="G3725" t="inlineStr">
        <is>
          <t>No aplica</t>
        </is>
      </c>
      <c r="H3725" t="inlineStr"/>
      <c r="I3725" t="inlineStr">
        <is>
          <t>SQM</t>
        </is>
      </c>
    </row>
    <row r="3726">
      <c r="A3726" t="inlineStr">
        <is>
          <t>L7-10</t>
        </is>
      </c>
      <c r="B3726" t="inlineStr">
        <is>
          <t>Profundidad del agua subterránea bajo el punto de referencia</t>
        </is>
      </c>
      <c r="C3726" t="n">
        <v>1</v>
      </c>
      <c r="D3726" t="inlineStr">
        <is>
          <t>1.439</t>
        </is>
      </c>
      <c r="E3726" t="inlineStr">
        <is>
          <t>29-08-2025 11:17:00</t>
        </is>
      </c>
      <c r="F3726" t="inlineStr">
        <is>
          <t>mbpr</t>
        </is>
      </c>
      <c r="G3726" t="inlineStr">
        <is>
          <t>No aplica</t>
        </is>
      </c>
      <c r="H3726" t="inlineStr"/>
      <c r="I3726" t="inlineStr">
        <is>
          <t>SQM</t>
        </is>
      </c>
    </row>
    <row r="3727">
      <c r="A3727" t="inlineStr">
        <is>
          <t>L7-10</t>
        </is>
      </c>
      <c r="B3727" t="inlineStr">
        <is>
          <t>Profundidad del agua subterránea bajo el nivel de terreno</t>
        </is>
      </c>
      <c r="C3727" t="n">
        <v>2</v>
      </c>
      <c r="D3727" t="n">
        <v>0.259</v>
      </c>
      <c r="E3727" t="inlineStr">
        <is>
          <t>29-08-2025 11:17:00</t>
        </is>
      </c>
      <c r="F3727" t="inlineStr">
        <is>
          <t>mbnt</t>
        </is>
      </c>
      <c r="G3727" t="inlineStr">
        <is>
          <t>No aplica</t>
        </is>
      </c>
      <c r="H3727" t="inlineStr"/>
      <c r="I3727" t="inlineStr">
        <is>
          <t>SQM</t>
        </is>
      </c>
    </row>
    <row r="3728">
      <c r="A3728" t="inlineStr">
        <is>
          <t>L7-10</t>
        </is>
      </c>
      <c r="B3728" t="inlineStr">
        <is>
          <t>Cota del agua subterránea</t>
        </is>
      </c>
      <c r="C3728" t="n">
        <v>3</v>
      </c>
      <c r="D3728" t="inlineStr">
        <is>
          <t>2300.196</t>
        </is>
      </c>
      <c r="E3728" t="inlineStr">
        <is>
          <t>26-09-2025 11:36:00</t>
        </is>
      </c>
      <c r="F3728" t="inlineStr">
        <is>
          <t>msnm</t>
        </is>
      </c>
      <c r="G3728" t="inlineStr">
        <is>
          <t>No aplica</t>
        </is>
      </c>
      <c r="H3728" t="inlineStr"/>
      <c r="I3728" t="inlineStr">
        <is>
          <t>SQM</t>
        </is>
      </c>
    </row>
    <row r="3729">
      <c r="A3729" t="inlineStr">
        <is>
          <t>L7-10</t>
        </is>
      </c>
      <c r="B3729" t="inlineStr">
        <is>
          <t>Profundidad del agua subterránea bajo el punto de referencia</t>
        </is>
      </c>
      <c r="C3729" t="n">
        <v>1</v>
      </c>
      <c r="D3729" t="inlineStr">
        <is>
          <t>1.448</t>
        </is>
      </c>
      <c r="E3729" t="inlineStr">
        <is>
          <t>26-09-2025 11:36:00</t>
        </is>
      </c>
      <c r="F3729" t="inlineStr">
        <is>
          <t>mbpr</t>
        </is>
      </c>
      <c r="G3729" t="inlineStr">
        <is>
          <t>No aplica</t>
        </is>
      </c>
      <c r="H3729" t="inlineStr"/>
      <c r="I3729" t="inlineStr">
        <is>
          <t>SQM</t>
        </is>
      </c>
    </row>
    <row r="3730">
      <c r="A3730" t="inlineStr">
        <is>
          <t>L7-10</t>
        </is>
      </c>
      <c r="B3730" t="inlineStr">
        <is>
          <t>Profundidad del agua subterránea bajo el nivel de terreno</t>
        </is>
      </c>
      <c r="C3730" t="n">
        <v>2</v>
      </c>
      <c r="D3730" t="n">
        <v>0.268</v>
      </c>
      <c r="E3730" t="inlineStr">
        <is>
          <t>26-09-2025 11:36:00</t>
        </is>
      </c>
      <c r="F3730" t="inlineStr">
        <is>
          <t>mbnt</t>
        </is>
      </c>
      <c r="G3730" t="inlineStr">
        <is>
          <t>No aplica</t>
        </is>
      </c>
      <c r="H3730" t="inlineStr"/>
      <c r="I3730" t="inlineStr">
        <is>
          <t>SQM</t>
        </is>
      </c>
    </row>
    <row r="3731">
      <c r="A3731" t="inlineStr">
        <is>
          <t>L7-10</t>
        </is>
      </c>
      <c r="B3731" t="inlineStr">
        <is>
          <t>Cota del agua subterránea</t>
        </is>
      </c>
      <c r="C3731" t="n">
        <v>3</v>
      </c>
      <c r="D3731" t="inlineStr"/>
      <c r="E3731" t="inlineStr">
        <is>
          <t>24-10-2025 12:00:00</t>
        </is>
      </c>
      <c r="F3731" t="inlineStr">
        <is>
          <t>msnm</t>
        </is>
      </c>
      <c r="G3731" t="inlineStr">
        <is>
          <t>No aplica</t>
        </is>
      </c>
      <c r="H3731" t="inlineStr">
        <is>
          <t>NO HUBO RESPUESTA/NO HUBO RESPUESTA/SIN CARTA DE ACCESO CONAF</t>
        </is>
      </c>
      <c r="I3731" t="inlineStr">
        <is>
          <t>SQM</t>
        </is>
      </c>
    </row>
    <row r="3732">
      <c r="A3732" t="inlineStr">
        <is>
          <t>L7-10</t>
        </is>
      </c>
      <c r="B3732" t="inlineStr">
        <is>
          <t>Profundidad del agua subterránea bajo el punto de referencia</t>
        </is>
      </c>
      <c r="C3732" t="n">
        <v>1</v>
      </c>
      <c r="D3732" t="inlineStr"/>
      <c r="E3732" t="inlineStr">
        <is>
          <t>24-10-2025 12:00:00</t>
        </is>
      </c>
      <c r="F3732" t="inlineStr">
        <is>
          <t>mbpr</t>
        </is>
      </c>
      <c r="G3732" t="inlineStr">
        <is>
          <t>No aplica</t>
        </is>
      </c>
      <c r="H3732" t="inlineStr">
        <is>
          <t>NO HUBO RESPUESTA/NO HUBO RESPUESTA/SIN CARTA DE ACCESO CONAF</t>
        </is>
      </c>
      <c r="I3732" t="inlineStr">
        <is>
          <t>SQM</t>
        </is>
      </c>
    </row>
    <row r="3733">
      <c r="A3733" t="inlineStr">
        <is>
          <t>L7-10</t>
        </is>
      </c>
      <c r="B3733" t="inlineStr">
        <is>
          <t>Profundidad del agua subterránea bajo el nivel de terreno</t>
        </is>
      </c>
      <c r="C3733" t="n">
        <v>2</v>
      </c>
      <c r="D3733" t="inlineStr"/>
      <c r="E3733" t="inlineStr">
        <is>
          <t>24-10-2025 12:00:00</t>
        </is>
      </c>
      <c r="F3733" t="inlineStr">
        <is>
          <t>mbnt</t>
        </is>
      </c>
      <c r="G3733" t="inlineStr">
        <is>
          <t>No aplica</t>
        </is>
      </c>
      <c r="H3733" t="inlineStr">
        <is>
          <t>NO HUBO RESPUESTA/NO HUBO RESPUESTA/SIN CARTA DE ACCESO CONAF</t>
        </is>
      </c>
      <c r="I3733" t="inlineStr">
        <is>
          <t>SQM</t>
        </is>
      </c>
    </row>
    <row r="3734">
      <c r="A3734" t="inlineStr">
        <is>
          <t>L7-10</t>
        </is>
      </c>
      <c r="B3734" t="inlineStr">
        <is>
          <t>Cota del agua subterránea</t>
        </is>
      </c>
      <c r="C3734" t="n">
        <v>3</v>
      </c>
      <c r="D3734" t="inlineStr">
        <is>
          <t>2300.179</t>
        </is>
      </c>
      <c r="E3734" t="inlineStr">
        <is>
          <t>21-11-2025 13:36:00</t>
        </is>
      </c>
      <c r="F3734" t="inlineStr">
        <is>
          <t>msnm</t>
        </is>
      </c>
      <c r="G3734" t="inlineStr">
        <is>
          <t>No aplica</t>
        </is>
      </c>
      <c r="H3734" t="inlineStr"/>
      <c r="I3734" t="inlineStr">
        <is>
          <t>SQM</t>
        </is>
      </c>
    </row>
    <row r="3735">
      <c r="A3735" t="inlineStr">
        <is>
          <t>L7-10</t>
        </is>
      </c>
      <c r="B3735" t="inlineStr">
        <is>
          <t>Profundidad del agua subterránea bajo el punto de referencia</t>
        </is>
      </c>
      <c r="C3735" t="n">
        <v>1</v>
      </c>
      <c r="D3735" t="inlineStr">
        <is>
          <t>1.465</t>
        </is>
      </c>
      <c r="E3735" t="inlineStr">
        <is>
          <t>21-11-2025 13:36:00</t>
        </is>
      </c>
      <c r="F3735" t="inlineStr">
        <is>
          <t>mbpr</t>
        </is>
      </c>
      <c r="G3735" t="inlineStr">
        <is>
          <t>No aplica</t>
        </is>
      </c>
      <c r="H3735" t="inlineStr"/>
      <c r="I3735" t="inlineStr">
        <is>
          <t>SQM</t>
        </is>
      </c>
    </row>
    <row r="3736">
      <c r="A3736" t="inlineStr">
        <is>
          <t>L7-10</t>
        </is>
      </c>
      <c r="B3736" t="inlineStr">
        <is>
          <t>Profundidad del agua subterránea bajo el nivel de terreno</t>
        </is>
      </c>
      <c r="C3736" t="n">
        <v>2</v>
      </c>
      <c r="D3736" t="n">
        <v>0.285</v>
      </c>
      <c r="E3736" t="inlineStr">
        <is>
          <t>21-11-2025 13:36:00</t>
        </is>
      </c>
      <c r="F3736" t="inlineStr">
        <is>
          <t>mbnt</t>
        </is>
      </c>
      <c r="G3736" t="inlineStr">
        <is>
          <t>No aplica</t>
        </is>
      </c>
      <c r="H3736" t="inlineStr"/>
      <c r="I3736" t="inlineStr">
        <is>
          <t>SQM</t>
        </is>
      </c>
    </row>
    <row r="3737">
      <c r="A3737" t="inlineStr">
        <is>
          <t>L7-10</t>
        </is>
      </c>
      <c r="B3737" t="inlineStr">
        <is>
          <t>Cota del agua subterránea</t>
        </is>
      </c>
      <c r="C3737" t="n">
        <v>3</v>
      </c>
      <c r="D3737" t="inlineStr">
        <is>
          <t>2300.156</t>
        </is>
      </c>
      <c r="E3737" t="inlineStr">
        <is>
          <t>19-12-2025 11:24:00</t>
        </is>
      </c>
      <c r="F3737" t="inlineStr">
        <is>
          <t>msnm</t>
        </is>
      </c>
      <c r="G3737" t="inlineStr">
        <is>
          <t>No aplica</t>
        </is>
      </c>
      <c r="H3737" t="inlineStr"/>
      <c r="I3737" t="inlineStr">
        <is>
          <t>SQM</t>
        </is>
      </c>
    </row>
    <row r="3738">
      <c r="A3738" t="inlineStr">
        <is>
          <t>L7-10</t>
        </is>
      </c>
      <c r="B3738" t="inlineStr">
        <is>
          <t>Profundidad del agua subterránea bajo el punto de referencia</t>
        </is>
      </c>
      <c r="C3738" t="n">
        <v>1</v>
      </c>
      <c r="D3738" t="inlineStr">
        <is>
          <t>1.488</t>
        </is>
      </c>
      <c r="E3738" t="inlineStr">
        <is>
          <t>19-12-2025 11:24:00</t>
        </is>
      </c>
      <c r="F3738" t="inlineStr">
        <is>
          <t>mbpr</t>
        </is>
      </c>
      <c r="G3738" t="inlineStr">
        <is>
          <t>No aplica</t>
        </is>
      </c>
      <c r="H3738" t="inlineStr"/>
      <c r="I3738" t="inlineStr">
        <is>
          <t>SQM</t>
        </is>
      </c>
    </row>
    <row r="3739">
      <c r="A3739" t="inlineStr">
        <is>
          <t>L7-10</t>
        </is>
      </c>
      <c r="B3739" t="inlineStr">
        <is>
          <t>Profundidad del agua subterránea bajo el nivel de terreno</t>
        </is>
      </c>
      <c r="C3739" t="n">
        <v>2</v>
      </c>
      <c r="D3739" t="n">
        <v>0.308</v>
      </c>
      <c r="E3739" t="inlineStr">
        <is>
          <t>19-12-2025 11:24:00</t>
        </is>
      </c>
      <c r="F3739" t="inlineStr">
        <is>
          <t>mbnt</t>
        </is>
      </c>
      <c r="G3739" t="inlineStr">
        <is>
          <t>No aplica</t>
        </is>
      </c>
      <c r="H3739" t="inlineStr"/>
      <c r="I3739" t="inlineStr">
        <is>
          <t>SQM</t>
        </is>
      </c>
    </row>
    <row r="3740">
      <c r="A3740" t="inlineStr">
        <is>
          <t>L7-11</t>
        </is>
      </c>
      <c r="B3740" t="inlineStr">
        <is>
          <t>Cota del agua subterránea</t>
        </is>
      </c>
      <c r="C3740" t="n">
        <v>3</v>
      </c>
      <c r="D3740" t="inlineStr">
        <is>
          <t>2300.047</t>
        </is>
      </c>
      <c r="E3740" t="inlineStr">
        <is>
          <t>25-07-2025 11:22:00</t>
        </is>
      </c>
      <c r="F3740" t="inlineStr">
        <is>
          <t>msnm</t>
        </is>
      </c>
      <c r="G3740" t="inlineStr">
        <is>
          <t>No aplica</t>
        </is>
      </c>
      <c r="H3740" t="inlineStr"/>
      <c r="I3740" t="inlineStr">
        <is>
          <t>SQM</t>
        </is>
      </c>
    </row>
    <row r="3741">
      <c r="A3741" t="inlineStr">
        <is>
          <t>L7-11</t>
        </is>
      </c>
      <c r="B3741" t="inlineStr">
        <is>
          <t>Profundidad del agua subterránea bajo el punto de referencia</t>
        </is>
      </c>
      <c r="C3741" t="n">
        <v>1</v>
      </c>
      <c r="D3741" t="inlineStr">
        <is>
          <t>1.454</t>
        </is>
      </c>
      <c r="E3741" t="inlineStr">
        <is>
          <t>25-07-2025 11:22:00</t>
        </is>
      </c>
      <c r="F3741" t="inlineStr">
        <is>
          <t>mbpr</t>
        </is>
      </c>
      <c r="G3741" t="inlineStr">
        <is>
          <t>No aplica</t>
        </is>
      </c>
      <c r="H3741" t="inlineStr"/>
      <c r="I3741" t="inlineStr">
        <is>
          <t>SQM</t>
        </is>
      </c>
    </row>
    <row r="3742">
      <c r="A3742" t="inlineStr">
        <is>
          <t>L7-11</t>
        </is>
      </c>
      <c r="B3742" t="inlineStr">
        <is>
          <t>Profundidad del agua subterránea bajo el nivel de terreno</t>
        </is>
      </c>
      <c r="C3742" t="n">
        <v>2</v>
      </c>
      <c r="D3742" t="n">
        <v>0.315</v>
      </c>
      <c r="E3742" t="inlineStr">
        <is>
          <t>25-07-2025 11:22:00</t>
        </is>
      </c>
      <c r="F3742" t="inlineStr">
        <is>
          <t>mbnt</t>
        </is>
      </c>
      <c r="G3742" t="inlineStr">
        <is>
          <t>No aplica</t>
        </is>
      </c>
      <c r="H3742" t="inlineStr"/>
      <c r="I3742" t="inlineStr">
        <is>
          <t>SQM</t>
        </is>
      </c>
    </row>
    <row r="3743">
      <c r="A3743" t="inlineStr">
        <is>
          <t>L7-11</t>
        </is>
      </c>
      <c r="B3743" t="inlineStr">
        <is>
          <t>Cota del agua subterránea</t>
        </is>
      </c>
      <c r="C3743" t="n">
        <v>3</v>
      </c>
      <c r="D3743" t="inlineStr">
        <is>
          <t>2300.083</t>
        </is>
      </c>
      <c r="E3743" t="inlineStr">
        <is>
          <t>29-08-2025 11:07:00</t>
        </is>
      </c>
      <c r="F3743" t="inlineStr">
        <is>
          <t>msnm</t>
        </is>
      </c>
      <c r="G3743" t="inlineStr">
        <is>
          <t>No aplica</t>
        </is>
      </c>
      <c r="H3743" t="inlineStr"/>
      <c r="I3743" t="inlineStr">
        <is>
          <t>SQM</t>
        </is>
      </c>
    </row>
    <row r="3744">
      <c r="A3744" t="inlineStr">
        <is>
          <t>L7-11</t>
        </is>
      </c>
      <c r="B3744" t="inlineStr">
        <is>
          <t>Profundidad del agua subterránea bajo el punto de referencia</t>
        </is>
      </c>
      <c r="C3744" t="n">
        <v>1</v>
      </c>
      <c r="D3744" t="inlineStr">
        <is>
          <t>1.418</t>
        </is>
      </c>
      <c r="E3744" t="inlineStr">
        <is>
          <t>29-08-2025 11:07:00</t>
        </is>
      </c>
      <c r="F3744" t="inlineStr">
        <is>
          <t>mbpr</t>
        </is>
      </c>
      <c r="G3744" t="inlineStr">
        <is>
          <t>No aplica</t>
        </is>
      </c>
      <c r="H3744" t="inlineStr"/>
      <c r="I3744" t="inlineStr">
        <is>
          <t>SQM</t>
        </is>
      </c>
    </row>
    <row r="3745">
      <c r="A3745" t="inlineStr">
        <is>
          <t>L7-11</t>
        </is>
      </c>
      <c r="B3745" t="inlineStr">
        <is>
          <t>Profundidad del agua subterránea bajo el nivel de terreno</t>
        </is>
      </c>
      <c r="C3745" t="n">
        <v>2</v>
      </c>
      <c r="D3745" t="n">
        <v>0.279</v>
      </c>
      <c r="E3745" t="inlineStr">
        <is>
          <t>29-08-2025 11:07:00</t>
        </is>
      </c>
      <c r="F3745" t="inlineStr">
        <is>
          <t>mbnt</t>
        </is>
      </c>
      <c r="G3745" t="inlineStr">
        <is>
          <t>No aplica</t>
        </is>
      </c>
      <c r="H3745" t="inlineStr"/>
      <c r="I3745" t="inlineStr">
        <is>
          <t>SQM</t>
        </is>
      </c>
    </row>
    <row r="3746">
      <c r="A3746" t="inlineStr">
        <is>
          <t>L7-11</t>
        </is>
      </c>
      <c r="B3746" t="inlineStr">
        <is>
          <t>Cota del agua subterránea</t>
        </is>
      </c>
      <c r="C3746" t="n">
        <v>3</v>
      </c>
      <c r="D3746" t="inlineStr">
        <is>
          <t>2300.077</t>
        </is>
      </c>
      <c r="E3746" t="inlineStr">
        <is>
          <t>26-09-2025 11:43:00</t>
        </is>
      </c>
      <c r="F3746" t="inlineStr">
        <is>
          <t>msnm</t>
        </is>
      </c>
      <c r="G3746" t="inlineStr">
        <is>
          <t>No aplica</t>
        </is>
      </c>
      <c r="H3746" t="inlineStr"/>
      <c r="I3746" t="inlineStr">
        <is>
          <t>SQM</t>
        </is>
      </c>
    </row>
    <row r="3747">
      <c r="A3747" t="inlineStr">
        <is>
          <t>L7-11</t>
        </is>
      </c>
      <c r="B3747" t="inlineStr">
        <is>
          <t>Profundidad del agua subterránea bajo el punto de referencia</t>
        </is>
      </c>
      <c r="C3747" t="n">
        <v>1</v>
      </c>
      <c r="D3747" t="inlineStr">
        <is>
          <t>1.424</t>
        </is>
      </c>
      <c r="E3747" t="inlineStr">
        <is>
          <t>26-09-2025 11:43:00</t>
        </is>
      </c>
      <c r="F3747" t="inlineStr">
        <is>
          <t>mbpr</t>
        </is>
      </c>
      <c r="G3747" t="inlineStr">
        <is>
          <t>No aplica</t>
        </is>
      </c>
      <c r="H3747" t="inlineStr"/>
      <c r="I3747" t="inlineStr">
        <is>
          <t>SQM</t>
        </is>
      </c>
    </row>
    <row r="3748">
      <c r="A3748" t="inlineStr">
        <is>
          <t>L7-11</t>
        </is>
      </c>
      <c r="B3748" t="inlineStr">
        <is>
          <t>Profundidad del agua subterránea bajo el nivel de terreno</t>
        </is>
      </c>
      <c r="C3748" t="n">
        <v>2</v>
      </c>
      <c r="D3748" t="n">
        <v>0.285</v>
      </c>
      <c r="E3748" t="inlineStr">
        <is>
          <t>26-09-2025 11:43:00</t>
        </is>
      </c>
      <c r="F3748" t="inlineStr">
        <is>
          <t>mbnt</t>
        </is>
      </c>
      <c r="G3748" t="inlineStr">
        <is>
          <t>No aplica</t>
        </is>
      </c>
      <c r="H3748" t="inlineStr"/>
      <c r="I3748" t="inlineStr">
        <is>
          <t>SQM</t>
        </is>
      </c>
    </row>
    <row r="3749">
      <c r="A3749" t="inlineStr">
        <is>
          <t>L7-11</t>
        </is>
      </c>
      <c r="B3749" t="inlineStr">
        <is>
          <t>Cota del agua subterránea</t>
        </is>
      </c>
      <c r="C3749" t="n">
        <v>3</v>
      </c>
      <c r="D3749" t="inlineStr"/>
      <c r="E3749" t="inlineStr">
        <is>
          <t>24-10-2025 12:00:00</t>
        </is>
      </c>
      <c r="F3749" t="inlineStr">
        <is>
          <t>msnm</t>
        </is>
      </c>
      <c r="G3749" t="inlineStr">
        <is>
          <t>No aplica</t>
        </is>
      </c>
      <c r="H3749" t="inlineStr">
        <is>
          <t>NO HUBO RESPUESTA/NO HUBO RESPUESTA/SIN CARTA DE ACCESO CONAF</t>
        </is>
      </c>
      <c r="I3749" t="inlineStr">
        <is>
          <t>SQM</t>
        </is>
      </c>
    </row>
    <row r="3750">
      <c r="A3750" t="inlineStr">
        <is>
          <t>L7-11</t>
        </is>
      </c>
      <c r="B3750" t="inlineStr">
        <is>
          <t>Profundidad del agua subterránea bajo el punto de referencia</t>
        </is>
      </c>
      <c r="C3750" t="n">
        <v>1</v>
      </c>
      <c r="D3750" t="inlineStr"/>
      <c r="E3750" t="inlineStr">
        <is>
          <t>24-10-2025 12:00:00</t>
        </is>
      </c>
      <c r="F3750" t="inlineStr">
        <is>
          <t>mbpr</t>
        </is>
      </c>
      <c r="G3750" t="inlineStr">
        <is>
          <t>No aplica</t>
        </is>
      </c>
      <c r="H3750" t="inlineStr">
        <is>
          <t>NO HUBO RESPUESTA/NO HUBO RESPUESTA/SIN CARTA DE ACCESO CONAF</t>
        </is>
      </c>
      <c r="I3750" t="inlineStr">
        <is>
          <t>SQM</t>
        </is>
      </c>
    </row>
    <row r="3751">
      <c r="A3751" t="inlineStr">
        <is>
          <t>L7-11</t>
        </is>
      </c>
      <c r="B3751" t="inlineStr">
        <is>
          <t>Profundidad del agua subterránea bajo el nivel de terreno</t>
        </is>
      </c>
      <c r="C3751" t="n">
        <v>2</v>
      </c>
      <c r="D3751" t="inlineStr"/>
      <c r="E3751" t="inlineStr">
        <is>
          <t>24-10-2025 12:00:00</t>
        </is>
      </c>
      <c r="F3751" t="inlineStr">
        <is>
          <t>mbnt</t>
        </is>
      </c>
      <c r="G3751" t="inlineStr">
        <is>
          <t>No aplica</t>
        </is>
      </c>
      <c r="H3751" t="inlineStr">
        <is>
          <t>NO HUBO RESPUESTA/NO HUBO RESPUESTA/SIN CARTA DE ACCESO CONAF</t>
        </is>
      </c>
      <c r="I3751" t="inlineStr">
        <is>
          <t>SQM</t>
        </is>
      </c>
    </row>
    <row r="3752">
      <c r="A3752" t="inlineStr">
        <is>
          <t>L7-11</t>
        </is>
      </c>
      <c r="B3752" t="inlineStr">
        <is>
          <t>Cota del agua subterránea</t>
        </is>
      </c>
      <c r="C3752" t="n">
        <v>3</v>
      </c>
      <c r="D3752" t="inlineStr">
        <is>
          <t>2300.053</t>
        </is>
      </c>
      <c r="E3752" t="inlineStr">
        <is>
          <t>21-11-2025 13:31:00</t>
        </is>
      </c>
      <c r="F3752" t="inlineStr">
        <is>
          <t>msnm</t>
        </is>
      </c>
      <c r="G3752" t="inlineStr">
        <is>
          <t>No aplica</t>
        </is>
      </c>
      <c r="H3752" t="inlineStr"/>
      <c r="I3752" t="inlineStr">
        <is>
          <t>SQM</t>
        </is>
      </c>
    </row>
    <row r="3753">
      <c r="A3753" t="inlineStr">
        <is>
          <t>L7-11</t>
        </is>
      </c>
      <c r="B3753" t="inlineStr">
        <is>
          <t>Profundidad del agua subterránea bajo el punto de referencia</t>
        </is>
      </c>
      <c r="C3753" t="n">
        <v>1</v>
      </c>
      <c r="D3753" t="inlineStr">
        <is>
          <t>1.448</t>
        </is>
      </c>
      <c r="E3753" t="inlineStr">
        <is>
          <t>21-11-2025 13:31:00</t>
        </is>
      </c>
      <c r="F3753" t="inlineStr">
        <is>
          <t>mbpr</t>
        </is>
      </c>
      <c r="G3753" t="inlineStr">
        <is>
          <t>No aplica</t>
        </is>
      </c>
      <c r="H3753" t="inlineStr"/>
      <c r="I3753" t="inlineStr">
        <is>
          <t>SQM</t>
        </is>
      </c>
    </row>
    <row r="3754">
      <c r="A3754" t="inlineStr">
        <is>
          <t>L7-11</t>
        </is>
      </c>
      <c r="B3754" t="inlineStr">
        <is>
          <t>Profundidad del agua subterránea bajo el nivel de terreno</t>
        </is>
      </c>
      <c r="C3754" t="n">
        <v>2</v>
      </c>
      <c r="D3754" t="n">
        <v>0.309</v>
      </c>
      <c r="E3754" t="inlineStr">
        <is>
          <t>21-11-2025 13:31:00</t>
        </is>
      </c>
      <c r="F3754" t="inlineStr">
        <is>
          <t>mbnt</t>
        </is>
      </c>
      <c r="G3754" t="inlineStr">
        <is>
          <t>No aplica</t>
        </is>
      </c>
      <c r="H3754" t="inlineStr"/>
      <c r="I3754" t="inlineStr">
        <is>
          <t>SQM</t>
        </is>
      </c>
    </row>
    <row r="3755">
      <c r="A3755" t="inlineStr">
        <is>
          <t>L7-11</t>
        </is>
      </c>
      <c r="B3755" t="inlineStr">
        <is>
          <t>Cota del agua subterránea</t>
        </is>
      </c>
      <c r="C3755" t="n">
        <v>3</v>
      </c>
      <c r="D3755" t="inlineStr">
        <is>
          <t>2300.023</t>
        </is>
      </c>
      <c r="E3755" t="inlineStr">
        <is>
          <t>19-12-2025 11:18:00</t>
        </is>
      </c>
      <c r="F3755" t="inlineStr">
        <is>
          <t>msnm</t>
        </is>
      </c>
      <c r="G3755" t="inlineStr">
        <is>
          <t>No aplica</t>
        </is>
      </c>
      <c r="H3755" t="inlineStr"/>
      <c r="I3755" t="inlineStr">
        <is>
          <t>SQM</t>
        </is>
      </c>
    </row>
    <row r="3756">
      <c r="A3756" t="inlineStr">
        <is>
          <t>L7-11</t>
        </is>
      </c>
      <c r="B3756" t="inlineStr">
        <is>
          <t>Profundidad del agua subterránea bajo el punto de referencia</t>
        </is>
      </c>
      <c r="C3756" t="n">
        <v>1</v>
      </c>
      <c r="D3756" t="inlineStr">
        <is>
          <t>1.478</t>
        </is>
      </c>
      <c r="E3756" t="inlineStr">
        <is>
          <t>19-12-2025 11:18:00</t>
        </is>
      </c>
      <c r="F3756" t="inlineStr">
        <is>
          <t>mbpr</t>
        </is>
      </c>
      <c r="G3756" t="inlineStr">
        <is>
          <t>No aplica</t>
        </is>
      </c>
      <c r="H3756" t="inlineStr"/>
      <c r="I3756" t="inlineStr">
        <is>
          <t>SQM</t>
        </is>
      </c>
    </row>
    <row r="3757">
      <c r="A3757" t="inlineStr">
        <is>
          <t>L7-11</t>
        </is>
      </c>
      <c r="B3757" t="inlineStr">
        <is>
          <t>Profundidad del agua subterránea bajo el nivel de terreno</t>
        </is>
      </c>
      <c r="C3757" t="n">
        <v>2</v>
      </c>
      <c r="D3757" t="n">
        <v>0.339</v>
      </c>
      <c r="E3757" t="inlineStr">
        <is>
          <t>19-12-2025 11:18:00</t>
        </is>
      </c>
      <c r="F3757" t="inlineStr">
        <is>
          <t>mbnt</t>
        </is>
      </c>
      <c r="G3757" t="inlineStr">
        <is>
          <t>No aplica</t>
        </is>
      </c>
      <c r="H3757" t="inlineStr"/>
      <c r="I3757" t="inlineStr">
        <is>
          <t>SQM</t>
        </is>
      </c>
    </row>
    <row r="3758">
      <c r="A3758" t="inlineStr">
        <is>
          <t>L7-12</t>
        </is>
      </c>
      <c r="B3758" t="inlineStr">
        <is>
          <t>Cota del agua subterránea</t>
        </is>
      </c>
      <c r="C3758" t="n">
        <v>3</v>
      </c>
      <c r="D3758" t="inlineStr">
        <is>
          <t>2299.550</t>
        </is>
      </c>
      <c r="E3758" t="inlineStr">
        <is>
          <t>24-07-2025 14:04:00</t>
        </is>
      </c>
      <c r="F3758" t="inlineStr">
        <is>
          <t>msnm</t>
        </is>
      </c>
      <c r="G3758" t="inlineStr">
        <is>
          <t>No aplica</t>
        </is>
      </c>
      <c r="H3758" t="inlineStr"/>
      <c r="I3758" t="inlineStr">
        <is>
          <t>SQM</t>
        </is>
      </c>
    </row>
    <row r="3759">
      <c r="A3759" t="inlineStr">
        <is>
          <t>L7-12</t>
        </is>
      </c>
      <c r="B3759" t="inlineStr">
        <is>
          <t>Profundidad del agua subterránea bajo el punto de referencia</t>
        </is>
      </c>
      <c r="C3759" t="n">
        <v>1</v>
      </c>
      <c r="D3759" t="inlineStr">
        <is>
          <t>1.939</t>
        </is>
      </c>
      <c r="E3759" t="inlineStr">
        <is>
          <t>24-07-2025 14:04:00</t>
        </is>
      </c>
      <c r="F3759" t="inlineStr">
        <is>
          <t>mbpr</t>
        </is>
      </c>
      <c r="G3759" t="inlineStr">
        <is>
          <t>No aplica</t>
        </is>
      </c>
      <c r="H3759" t="inlineStr"/>
      <c r="I3759" t="inlineStr">
        <is>
          <t>SQM</t>
        </is>
      </c>
    </row>
    <row r="3760">
      <c r="A3760" t="inlineStr">
        <is>
          <t>L7-12</t>
        </is>
      </c>
      <c r="B3760" t="inlineStr">
        <is>
          <t>Profundidad del agua subterránea bajo el nivel de terreno</t>
        </is>
      </c>
      <c r="C3760" t="n">
        <v>2</v>
      </c>
      <c r="D3760" t="n">
        <v>1.003</v>
      </c>
      <c r="E3760" t="inlineStr">
        <is>
          <t>24-07-2025 14:04:00</t>
        </is>
      </c>
      <c r="F3760" t="inlineStr">
        <is>
          <t>mbnt</t>
        </is>
      </c>
      <c r="G3760" t="inlineStr">
        <is>
          <t>No aplica</t>
        </is>
      </c>
      <c r="H3760" t="inlineStr"/>
      <c r="I3760" t="inlineStr">
        <is>
          <t>SQM</t>
        </is>
      </c>
    </row>
    <row r="3761">
      <c r="A3761" t="inlineStr">
        <is>
          <t>L7-12</t>
        </is>
      </c>
      <c r="B3761" t="inlineStr">
        <is>
          <t>Cota del agua subterránea</t>
        </is>
      </c>
      <c r="C3761" t="n">
        <v>3</v>
      </c>
      <c r="D3761" t="inlineStr">
        <is>
          <t>2299.563</t>
        </is>
      </c>
      <c r="E3761" t="inlineStr">
        <is>
          <t>28-08-2025 14:47:00</t>
        </is>
      </c>
      <c r="F3761" t="inlineStr">
        <is>
          <t>msnm</t>
        </is>
      </c>
      <c r="G3761" t="inlineStr">
        <is>
          <t>No aplica</t>
        </is>
      </c>
      <c r="H3761" t="inlineStr"/>
      <c r="I3761" t="inlineStr">
        <is>
          <t>SQM</t>
        </is>
      </c>
    </row>
    <row r="3762">
      <c r="A3762" t="inlineStr">
        <is>
          <t>L7-12</t>
        </is>
      </c>
      <c r="B3762" t="inlineStr">
        <is>
          <t>Profundidad del agua subterránea bajo el punto de referencia</t>
        </is>
      </c>
      <c r="C3762" t="n">
        <v>1</v>
      </c>
      <c r="D3762" t="inlineStr">
        <is>
          <t>1.926</t>
        </is>
      </c>
      <c r="E3762" t="inlineStr">
        <is>
          <t>28-08-2025 14:47:00</t>
        </is>
      </c>
      <c r="F3762" t="inlineStr">
        <is>
          <t>mbpr</t>
        </is>
      </c>
      <c r="G3762" t="inlineStr">
        <is>
          <t>No aplica</t>
        </is>
      </c>
      <c r="H3762" t="inlineStr"/>
      <c r="I3762" t="inlineStr">
        <is>
          <t>SQM</t>
        </is>
      </c>
    </row>
    <row r="3763">
      <c r="A3763" t="inlineStr">
        <is>
          <t>L7-12</t>
        </is>
      </c>
      <c r="B3763" t="inlineStr">
        <is>
          <t>Profundidad del agua subterránea bajo el nivel de terreno</t>
        </is>
      </c>
      <c r="C3763" t="n">
        <v>2</v>
      </c>
      <c r="D3763" t="n">
        <v>0.99</v>
      </c>
      <c r="E3763" t="inlineStr">
        <is>
          <t>28-08-2025 14:47:00</t>
        </is>
      </c>
      <c r="F3763" t="inlineStr">
        <is>
          <t>mbnt</t>
        </is>
      </c>
      <c r="G3763" t="inlineStr">
        <is>
          <t>No aplica</t>
        </is>
      </c>
      <c r="H3763" t="inlineStr"/>
      <c r="I3763" t="inlineStr">
        <is>
          <t>SQM</t>
        </is>
      </c>
    </row>
    <row r="3764">
      <c r="A3764" t="inlineStr">
        <is>
          <t>L7-12</t>
        </is>
      </c>
      <c r="B3764" t="inlineStr">
        <is>
          <t>Cota del agua subterránea</t>
        </is>
      </c>
      <c r="C3764" t="n">
        <v>3</v>
      </c>
      <c r="D3764" t="inlineStr">
        <is>
          <t>2299.567</t>
        </is>
      </c>
      <c r="E3764" t="inlineStr">
        <is>
          <t>25-09-2025 11:59:00</t>
        </is>
      </c>
      <c r="F3764" t="inlineStr">
        <is>
          <t>msnm</t>
        </is>
      </c>
      <c r="G3764" t="inlineStr">
        <is>
          <t>No aplica</t>
        </is>
      </c>
      <c r="H3764" t="inlineStr"/>
      <c r="I3764" t="inlineStr">
        <is>
          <t>SQM</t>
        </is>
      </c>
    </row>
    <row r="3765">
      <c r="A3765" t="inlineStr">
        <is>
          <t>L7-12</t>
        </is>
      </c>
      <c r="B3765" t="inlineStr">
        <is>
          <t>Profundidad del agua subterránea bajo el punto de referencia</t>
        </is>
      </c>
      <c r="C3765" t="n">
        <v>1</v>
      </c>
      <c r="D3765" t="inlineStr">
        <is>
          <t>1.922</t>
        </is>
      </c>
      <c r="E3765" t="inlineStr">
        <is>
          <t>25-09-2025 11:59:00</t>
        </is>
      </c>
      <c r="F3765" t="inlineStr">
        <is>
          <t>mbpr</t>
        </is>
      </c>
      <c r="G3765" t="inlineStr">
        <is>
          <t>No aplica</t>
        </is>
      </c>
      <c r="H3765" t="inlineStr"/>
      <c r="I3765" t="inlineStr">
        <is>
          <t>SQM</t>
        </is>
      </c>
    </row>
    <row r="3766">
      <c r="A3766" t="inlineStr">
        <is>
          <t>L7-12</t>
        </is>
      </c>
      <c r="B3766" t="inlineStr">
        <is>
          <t>Profundidad del agua subterránea bajo el nivel de terreno</t>
        </is>
      </c>
      <c r="C3766" t="n">
        <v>2</v>
      </c>
      <c r="D3766" t="n">
        <v>0.986</v>
      </c>
      <c r="E3766" t="inlineStr">
        <is>
          <t>25-09-2025 11:59:00</t>
        </is>
      </c>
      <c r="F3766" t="inlineStr">
        <is>
          <t>mbnt</t>
        </is>
      </c>
      <c r="G3766" t="inlineStr">
        <is>
          <t>No aplica</t>
        </is>
      </c>
      <c r="H3766" t="inlineStr"/>
      <c r="I3766" t="inlineStr">
        <is>
          <t>SQM</t>
        </is>
      </c>
    </row>
    <row r="3767">
      <c r="A3767" t="inlineStr">
        <is>
          <t>L7-12</t>
        </is>
      </c>
      <c r="B3767" t="inlineStr">
        <is>
          <t>Cota del agua subterránea</t>
        </is>
      </c>
      <c r="C3767" t="n">
        <v>3</v>
      </c>
      <c r="D3767" t="inlineStr"/>
      <c r="E3767" t="inlineStr">
        <is>
          <t>30-10-2025 12:00:00</t>
        </is>
      </c>
      <c r="F3767" t="inlineStr">
        <is>
          <t>msnm</t>
        </is>
      </c>
      <c r="G3767" t="inlineStr">
        <is>
          <t>No aplica</t>
        </is>
      </c>
      <c r="H3767" t="inlineStr">
        <is>
          <t>NO HUBO RESPUESTA/NO HUBO RESPUESTA/SIN CARTA DE ACCESO CONAF</t>
        </is>
      </c>
      <c r="I3767" t="inlineStr">
        <is>
          <t>SQM</t>
        </is>
      </c>
    </row>
    <row r="3768">
      <c r="A3768" t="inlineStr">
        <is>
          <t>L7-12</t>
        </is>
      </c>
      <c r="B3768" t="inlineStr">
        <is>
          <t>Profundidad del agua subterránea bajo el punto de referencia</t>
        </is>
      </c>
      <c r="C3768" t="n">
        <v>1</v>
      </c>
      <c r="D3768" t="inlineStr"/>
      <c r="E3768" t="inlineStr">
        <is>
          <t>30-10-2025 12:00:00</t>
        </is>
      </c>
      <c r="F3768" t="inlineStr">
        <is>
          <t>mbpr</t>
        </is>
      </c>
      <c r="G3768" t="inlineStr">
        <is>
          <t>No aplica</t>
        </is>
      </c>
      <c r="H3768" t="inlineStr">
        <is>
          <t>NO HUBO RESPUESTA/NO HUBO RESPUESTA/SIN CARTA DE ACCESO CONAF</t>
        </is>
      </c>
      <c r="I3768" t="inlineStr">
        <is>
          <t>SQM</t>
        </is>
      </c>
    </row>
    <row r="3769">
      <c r="A3769" t="inlineStr">
        <is>
          <t>L7-12</t>
        </is>
      </c>
      <c r="B3769" t="inlineStr">
        <is>
          <t>Profundidad del agua subterránea bajo el nivel de terreno</t>
        </is>
      </c>
      <c r="C3769" t="n">
        <v>2</v>
      </c>
      <c r="D3769" t="inlineStr"/>
      <c r="E3769" t="inlineStr">
        <is>
          <t>30-10-2025 12:00:00</t>
        </is>
      </c>
      <c r="F3769" t="inlineStr">
        <is>
          <t>mbnt</t>
        </is>
      </c>
      <c r="G3769" t="inlineStr">
        <is>
          <t>No aplica</t>
        </is>
      </c>
      <c r="H3769" t="inlineStr">
        <is>
          <t>NO HUBO RESPUESTA/NO HUBO RESPUESTA/SIN CARTA DE ACCESO CONAF</t>
        </is>
      </c>
      <c r="I3769" t="inlineStr">
        <is>
          <t>SQM</t>
        </is>
      </c>
    </row>
    <row r="3770">
      <c r="A3770" t="inlineStr">
        <is>
          <t>L7-12</t>
        </is>
      </c>
      <c r="B3770" t="inlineStr">
        <is>
          <t>Cota del agua subterránea</t>
        </is>
      </c>
      <c r="C3770" t="n">
        <v>3</v>
      </c>
      <c r="D3770" t="inlineStr">
        <is>
          <t>2299.560</t>
        </is>
      </c>
      <c r="E3770" t="inlineStr">
        <is>
          <t>21-11-2025 11:51:00</t>
        </is>
      </c>
      <c r="F3770" t="inlineStr">
        <is>
          <t>msnm</t>
        </is>
      </c>
      <c r="G3770" t="inlineStr">
        <is>
          <t>No aplica</t>
        </is>
      </c>
      <c r="H3770" t="inlineStr"/>
      <c r="I3770" t="inlineStr">
        <is>
          <t>SQM</t>
        </is>
      </c>
    </row>
    <row r="3771">
      <c r="A3771" t="inlineStr">
        <is>
          <t>L7-12</t>
        </is>
      </c>
      <c r="B3771" t="inlineStr">
        <is>
          <t>Profundidad del agua subterránea bajo el punto de referencia</t>
        </is>
      </c>
      <c r="C3771" t="n">
        <v>1</v>
      </c>
      <c r="D3771" t="inlineStr">
        <is>
          <t>1.929</t>
        </is>
      </c>
      <c r="E3771" t="inlineStr">
        <is>
          <t>21-11-2025 11:51:00</t>
        </is>
      </c>
      <c r="F3771" t="inlineStr">
        <is>
          <t>mbpr</t>
        </is>
      </c>
      <c r="G3771" t="inlineStr">
        <is>
          <t>No aplica</t>
        </is>
      </c>
      <c r="H3771" t="inlineStr"/>
      <c r="I3771" t="inlineStr">
        <is>
          <t>SQM</t>
        </is>
      </c>
    </row>
    <row r="3772">
      <c r="A3772" t="inlineStr">
        <is>
          <t>L7-12</t>
        </is>
      </c>
      <c r="B3772" t="inlineStr">
        <is>
          <t>Profundidad del agua subterránea bajo el nivel de terreno</t>
        </is>
      </c>
      <c r="C3772" t="n">
        <v>2</v>
      </c>
      <c r="D3772" t="n">
        <v>0.993</v>
      </c>
      <c r="E3772" t="inlineStr">
        <is>
          <t>21-11-2025 11:51:00</t>
        </is>
      </c>
      <c r="F3772" t="inlineStr">
        <is>
          <t>mbnt</t>
        </is>
      </c>
      <c r="G3772" t="inlineStr">
        <is>
          <t>No aplica</t>
        </is>
      </c>
      <c r="H3772" t="inlineStr"/>
      <c r="I3772" t="inlineStr">
        <is>
          <t>SQM</t>
        </is>
      </c>
    </row>
    <row r="3773">
      <c r="A3773" t="inlineStr">
        <is>
          <t>L7-12</t>
        </is>
      </c>
      <c r="B3773" t="inlineStr">
        <is>
          <t>Cota del agua subterránea</t>
        </is>
      </c>
      <c r="C3773" t="n">
        <v>3</v>
      </c>
      <c r="D3773" t="inlineStr"/>
      <c r="E3773" t="inlineStr">
        <is>
          <t>18-12-2025 12:00:00</t>
        </is>
      </c>
      <c r="F3773" t="inlineStr">
        <is>
          <t>msnm</t>
        </is>
      </c>
      <c r="G3773" t="inlineStr">
        <is>
          <t>No aplica</t>
        </is>
      </c>
      <c r="H3773" t="inlineStr">
        <is>
          <t>RESTRICCION LAGUNAR RNLF SONCOR</t>
        </is>
      </c>
      <c r="I3773" t="inlineStr">
        <is>
          <t>SQM</t>
        </is>
      </c>
    </row>
    <row r="3774">
      <c r="A3774" t="inlineStr">
        <is>
          <t>L7-12</t>
        </is>
      </c>
      <c r="B3774" t="inlineStr">
        <is>
          <t>Profundidad del agua subterránea bajo el punto de referencia</t>
        </is>
      </c>
      <c r="C3774" t="n">
        <v>1</v>
      </c>
      <c r="D3774" t="inlineStr"/>
      <c r="E3774" t="inlineStr">
        <is>
          <t>18-12-2025 12:00:00</t>
        </is>
      </c>
      <c r="F3774" t="inlineStr">
        <is>
          <t>mbpr</t>
        </is>
      </c>
      <c r="G3774" t="inlineStr">
        <is>
          <t>No aplica</t>
        </is>
      </c>
      <c r="H3774" t="inlineStr">
        <is>
          <t>RESTRICCION LAGUNAR RNLF SONCOR</t>
        </is>
      </c>
      <c r="I3774" t="inlineStr">
        <is>
          <t>SQM</t>
        </is>
      </c>
    </row>
    <row r="3775">
      <c r="A3775" t="inlineStr">
        <is>
          <t>L7-12</t>
        </is>
      </c>
      <c r="B3775" t="inlineStr">
        <is>
          <t>Profundidad del agua subterránea bajo el nivel de terreno</t>
        </is>
      </c>
      <c r="C3775" t="n">
        <v>2</v>
      </c>
      <c r="D3775" t="inlineStr"/>
      <c r="E3775" t="inlineStr">
        <is>
          <t>18-12-2025 12:00:00</t>
        </is>
      </c>
      <c r="F3775" t="inlineStr">
        <is>
          <t>mbnt</t>
        </is>
      </c>
      <c r="G3775" t="inlineStr">
        <is>
          <t>No aplica</t>
        </is>
      </c>
      <c r="H3775" t="inlineStr">
        <is>
          <t>RESTRICCION LAGUNAR RNLF SONCOR</t>
        </is>
      </c>
      <c r="I3775" t="inlineStr">
        <is>
          <t>SQM</t>
        </is>
      </c>
    </row>
    <row r="3776">
      <c r="A3776" t="inlineStr">
        <is>
          <t>L7-15</t>
        </is>
      </c>
      <c r="B3776" t="inlineStr">
        <is>
          <t>Cota del agua subterránea</t>
        </is>
      </c>
      <c r="C3776" t="n">
        <v>3</v>
      </c>
      <c r="D3776" t="inlineStr">
        <is>
          <t>2329.587</t>
        </is>
      </c>
      <c r="E3776" t="inlineStr">
        <is>
          <t>04-07-2025 11:58:00</t>
        </is>
      </c>
      <c r="F3776" t="inlineStr">
        <is>
          <t>msnm</t>
        </is>
      </c>
      <c r="G3776" t="inlineStr">
        <is>
          <t>No aplica</t>
        </is>
      </c>
      <c r="H3776" t="inlineStr"/>
      <c r="I3776" t="inlineStr">
        <is>
          <t>SQM</t>
        </is>
      </c>
    </row>
    <row r="3777">
      <c r="A3777" t="inlineStr">
        <is>
          <t>L7-15</t>
        </is>
      </c>
      <c r="B3777" t="inlineStr">
        <is>
          <t>Profundidad del agua subterránea bajo el punto de referencia</t>
        </is>
      </c>
      <c r="C3777" t="n">
        <v>1</v>
      </c>
      <c r="D3777" t="inlineStr">
        <is>
          <t>69.959</t>
        </is>
      </c>
      <c r="E3777" t="inlineStr">
        <is>
          <t>04-07-2025 11:58:00</t>
        </is>
      </c>
      <c r="F3777" t="inlineStr">
        <is>
          <t>mbpr</t>
        </is>
      </c>
      <c r="G3777" t="inlineStr">
        <is>
          <t>No aplica</t>
        </is>
      </c>
      <c r="H3777" t="inlineStr"/>
      <c r="I3777" t="inlineStr">
        <is>
          <t>SQM</t>
        </is>
      </c>
    </row>
    <row r="3778">
      <c r="A3778" t="inlineStr">
        <is>
          <t>L7-15</t>
        </is>
      </c>
      <c r="B3778" t="inlineStr">
        <is>
          <t>Profundidad del agua subterránea bajo el nivel de terreno</t>
        </is>
      </c>
      <c r="C3778" t="n">
        <v>2</v>
      </c>
      <c r="D3778" t="n">
        <v>69.143</v>
      </c>
      <c r="E3778" t="inlineStr">
        <is>
          <t>04-07-2025 11:58:00</t>
        </is>
      </c>
      <c r="F3778" t="inlineStr">
        <is>
          <t>mbnt</t>
        </is>
      </c>
      <c r="G3778" t="inlineStr">
        <is>
          <t>No aplica</t>
        </is>
      </c>
      <c r="H3778" t="inlineStr"/>
      <c r="I3778" t="inlineStr">
        <is>
          <t>SQM</t>
        </is>
      </c>
    </row>
    <row r="3779">
      <c r="A3779" t="inlineStr">
        <is>
          <t>L7-15</t>
        </is>
      </c>
      <c r="B3779" t="inlineStr">
        <is>
          <t>Cota del agua subterránea</t>
        </is>
      </c>
      <c r="C3779" t="n">
        <v>3</v>
      </c>
      <c r="D3779" t="inlineStr">
        <is>
          <t>2329.600</t>
        </is>
      </c>
      <c r="E3779" t="inlineStr">
        <is>
          <t>05-07-2025 10:18:00</t>
        </is>
      </c>
      <c r="F3779" t="inlineStr">
        <is>
          <t>msnm</t>
        </is>
      </c>
      <c r="G3779" t="inlineStr">
        <is>
          <t>No aplica</t>
        </is>
      </c>
      <c r="H3779" t="inlineStr"/>
      <c r="I3779" t="inlineStr">
        <is>
          <t>SQM</t>
        </is>
      </c>
    </row>
    <row r="3780">
      <c r="A3780" t="inlineStr">
        <is>
          <t>L7-15</t>
        </is>
      </c>
      <c r="B3780" t="inlineStr">
        <is>
          <t>Profundidad del agua subterránea bajo el punto de referencia</t>
        </is>
      </c>
      <c r="C3780" t="n">
        <v>1</v>
      </c>
      <c r="D3780" t="inlineStr">
        <is>
          <t>69.946</t>
        </is>
      </c>
      <c r="E3780" t="inlineStr">
        <is>
          <t>05-07-2025 10:18:00</t>
        </is>
      </c>
      <c r="F3780" t="inlineStr">
        <is>
          <t>mbpr</t>
        </is>
      </c>
      <c r="G3780" t="inlineStr">
        <is>
          <t>No aplica</t>
        </is>
      </c>
      <c r="H3780" t="inlineStr"/>
      <c r="I3780" t="inlineStr">
        <is>
          <t>SQM</t>
        </is>
      </c>
    </row>
    <row r="3781">
      <c r="A3781" t="inlineStr">
        <is>
          <t>L7-15</t>
        </is>
      </c>
      <c r="B3781" t="inlineStr">
        <is>
          <t>Profundidad del agua subterránea bajo el nivel de terreno</t>
        </is>
      </c>
      <c r="C3781" t="n">
        <v>2</v>
      </c>
      <c r="D3781" t="n">
        <v>69.13</v>
      </c>
      <c r="E3781" t="inlineStr">
        <is>
          <t>05-07-2025 10:18:00</t>
        </is>
      </c>
      <c r="F3781" t="inlineStr">
        <is>
          <t>mbnt</t>
        </is>
      </c>
      <c r="G3781" t="inlineStr">
        <is>
          <t>No aplica</t>
        </is>
      </c>
      <c r="H3781" t="inlineStr"/>
      <c r="I3781" t="inlineStr">
        <is>
          <t>SQM</t>
        </is>
      </c>
    </row>
    <row r="3782">
      <c r="A3782" t="inlineStr">
        <is>
          <t>L7-15</t>
        </is>
      </c>
      <c r="B3782" t="inlineStr">
        <is>
          <t>Cota del agua subterránea</t>
        </is>
      </c>
      <c r="C3782" t="n">
        <v>3</v>
      </c>
      <c r="D3782" t="inlineStr">
        <is>
          <t>2329.584</t>
        </is>
      </c>
      <c r="E3782" t="inlineStr">
        <is>
          <t>02-08-2025 10:21:00</t>
        </is>
      </c>
      <c r="F3782" t="inlineStr">
        <is>
          <t>msnm</t>
        </is>
      </c>
      <c r="G3782" t="inlineStr">
        <is>
          <t>No aplica</t>
        </is>
      </c>
      <c r="H3782" t="inlineStr"/>
      <c r="I3782" t="inlineStr">
        <is>
          <t>SQM</t>
        </is>
      </c>
    </row>
    <row r="3783">
      <c r="A3783" t="inlineStr">
        <is>
          <t>L7-15</t>
        </is>
      </c>
      <c r="B3783" t="inlineStr">
        <is>
          <t>Profundidad del agua subterránea bajo el punto de referencia</t>
        </is>
      </c>
      <c r="C3783" t="n">
        <v>1</v>
      </c>
      <c r="D3783" t="inlineStr">
        <is>
          <t>69.962</t>
        </is>
      </c>
      <c r="E3783" t="inlineStr">
        <is>
          <t>02-08-2025 10:21:00</t>
        </is>
      </c>
      <c r="F3783" t="inlineStr">
        <is>
          <t>mbpr</t>
        </is>
      </c>
      <c r="G3783" t="inlineStr">
        <is>
          <t>No aplica</t>
        </is>
      </c>
      <c r="H3783" t="inlineStr"/>
      <c r="I3783" t="inlineStr">
        <is>
          <t>SQM</t>
        </is>
      </c>
    </row>
    <row r="3784">
      <c r="A3784" t="inlineStr">
        <is>
          <t>L7-15</t>
        </is>
      </c>
      <c r="B3784" t="inlineStr">
        <is>
          <t>Profundidad del agua subterránea bajo el nivel de terreno</t>
        </is>
      </c>
      <c r="C3784" t="n">
        <v>2</v>
      </c>
      <c r="D3784" t="n">
        <v>69.146</v>
      </c>
      <c r="E3784" t="inlineStr">
        <is>
          <t>02-08-2025 10:21:00</t>
        </is>
      </c>
      <c r="F3784" t="inlineStr">
        <is>
          <t>mbnt</t>
        </is>
      </c>
      <c r="G3784" t="inlineStr">
        <is>
          <t>No aplica</t>
        </is>
      </c>
      <c r="H3784" t="inlineStr"/>
      <c r="I3784" t="inlineStr">
        <is>
          <t>SQM</t>
        </is>
      </c>
    </row>
    <row r="3785">
      <c r="A3785" t="inlineStr">
        <is>
          <t>L7-15</t>
        </is>
      </c>
      <c r="B3785" t="inlineStr">
        <is>
          <t>Cota del agua subterránea</t>
        </is>
      </c>
      <c r="C3785" t="n">
        <v>3</v>
      </c>
      <c r="D3785" t="inlineStr">
        <is>
          <t>2329.609</t>
        </is>
      </c>
      <c r="E3785" t="inlineStr">
        <is>
          <t>07-08-2025 10:57:00</t>
        </is>
      </c>
      <c r="F3785" t="inlineStr">
        <is>
          <t>msnm</t>
        </is>
      </c>
      <c r="G3785" t="inlineStr">
        <is>
          <t>No aplica</t>
        </is>
      </c>
      <c r="H3785" t="inlineStr"/>
      <c r="I3785" t="inlineStr">
        <is>
          <t>SQM</t>
        </is>
      </c>
    </row>
    <row r="3786">
      <c r="A3786" t="inlineStr">
        <is>
          <t>L7-15</t>
        </is>
      </c>
      <c r="B3786" t="inlineStr">
        <is>
          <t>Profundidad del agua subterránea bajo el punto de referencia</t>
        </is>
      </c>
      <c r="C3786" t="n">
        <v>1</v>
      </c>
      <c r="D3786" t="inlineStr">
        <is>
          <t>69.937</t>
        </is>
      </c>
      <c r="E3786" t="inlineStr">
        <is>
          <t>07-08-2025 10:57:00</t>
        </is>
      </c>
      <c r="F3786" t="inlineStr">
        <is>
          <t>mbpr</t>
        </is>
      </c>
      <c r="G3786" t="inlineStr">
        <is>
          <t>No aplica</t>
        </is>
      </c>
      <c r="H3786" t="inlineStr"/>
      <c r="I3786" t="inlineStr">
        <is>
          <t>SQM</t>
        </is>
      </c>
    </row>
    <row r="3787">
      <c r="A3787" t="inlineStr">
        <is>
          <t>L7-15</t>
        </is>
      </c>
      <c r="B3787" t="inlineStr">
        <is>
          <t>Profundidad del agua subterránea bajo el nivel de terreno</t>
        </is>
      </c>
      <c r="C3787" t="n">
        <v>2</v>
      </c>
      <c r="D3787" t="n">
        <v>69.121</v>
      </c>
      <c r="E3787" t="inlineStr">
        <is>
          <t>07-08-2025 10:57:00</t>
        </is>
      </c>
      <c r="F3787" t="inlineStr">
        <is>
          <t>mbnt</t>
        </is>
      </c>
      <c r="G3787" t="inlineStr">
        <is>
          <t>No aplica</t>
        </is>
      </c>
      <c r="H3787" t="inlineStr"/>
      <c r="I3787" t="inlineStr">
        <is>
          <t>SQM</t>
        </is>
      </c>
    </row>
    <row r="3788">
      <c r="A3788" t="inlineStr">
        <is>
          <t>L7-15</t>
        </is>
      </c>
      <c r="B3788" t="inlineStr">
        <is>
          <t>Cota del agua subterránea</t>
        </is>
      </c>
      <c r="C3788" t="n">
        <v>3</v>
      </c>
      <c r="D3788" t="inlineStr">
        <is>
          <t>2329.574</t>
        </is>
      </c>
      <c r="E3788" t="inlineStr">
        <is>
          <t>04-09-2025 10:48:00</t>
        </is>
      </c>
      <c r="F3788" t="inlineStr">
        <is>
          <t>msnm</t>
        </is>
      </c>
      <c r="G3788" t="inlineStr">
        <is>
          <t>No aplica</t>
        </is>
      </c>
      <c r="H3788" t="inlineStr"/>
      <c r="I3788" t="inlineStr">
        <is>
          <t>SQM</t>
        </is>
      </c>
    </row>
    <row r="3789">
      <c r="A3789" t="inlineStr">
        <is>
          <t>L7-15</t>
        </is>
      </c>
      <c r="B3789" t="inlineStr">
        <is>
          <t>Profundidad del agua subterránea bajo el punto de referencia</t>
        </is>
      </c>
      <c r="C3789" t="n">
        <v>1</v>
      </c>
      <c r="D3789" t="inlineStr">
        <is>
          <t>69.972</t>
        </is>
      </c>
      <c r="E3789" t="inlineStr">
        <is>
          <t>04-09-2025 10:48:00</t>
        </is>
      </c>
      <c r="F3789" t="inlineStr">
        <is>
          <t>mbpr</t>
        </is>
      </c>
      <c r="G3789" t="inlineStr">
        <is>
          <t>No aplica</t>
        </is>
      </c>
      <c r="H3789" t="inlineStr"/>
      <c r="I3789" t="inlineStr">
        <is>
          <t>SQM</t>
        </is>
      </c>
    </row>
    <row r="3790">
      <c r="A3790" t="inlineStr">
        <is>
          <t>L7-15</t>
        </is>
      </c>
      <c r="B3790" t="inlineStr">
        <is>
          <t>Profundidad del agua subterránea bajo el nivel de terreno</t>
        </is>
      </c>
      <c r="C3790" t="n">
        <v>2</v>
      </c>
      <c r="D3790" t="n">
        <v>69.15600000000001</v>
      </c>
      <c r="E3790" t="inlineStr">
        <is>
          <t>04-09-2025 10:48:00</t>
        </is>
      </c>
      <c r="F3790" t="inlineStr">
        <is>
          <t>mbnt</t>
        </is>
      </c>
      <c r="G3790" t="inlineStr">
        <is>
          <t>No aplica</t>
        </is>
      </c>
      <c r="H3790" t="inlineStr"/>
      <c r="I3790" t="inlineStr">
        <is>
          <t>SQM</t>
        </is>
      </c>
    </row>
    <row r="3791">
      <c r="A3791" t="inlineStr">
        <is>
          <t>L7-15</t>
        </is>
      </c>
      <c r="B3791" t="inlineStr">
        <is>
          <t>Cota del agua subterránea</t>
        </is>
      </c>
      <c r="C3791" t="n">
        <v>3</v>
      </c>
      <c r="D3791" t="inlineStr">
        <is>
          <t>2329.590</t>
        </is>
      </c>
      <c r="E3791" t="inlineStr">
        <is>
          <t>09-10-2025 12:59:00</t>
        </is>
      </c>
      <c r="F3791" t="inlineStr">
        <is>
          <t>msnm</t>
        </is>
      </c>
      <c r="G3791" t="inlineStr">
        <is>
          <t>No aplica</t>
        </is>
      </c>
      <c r="H3791" t="inlineStr"/>
      <c r="I3791" t="inlineStr">
        <is>
          <t>SQM</t>
        </is>
      </c>
    </row>
    <row r="3792">
      <c r="A3792" t="inlineStr">
        <is>
          <t>L7-15</t>
        </is>
      </c>
      <c r="B3792" t="inlineStr">
        <is>
          <t>Profundidad del agua subterránea bajo el punto de referencia</t>
        </is>
      </c>
      <c r="C3792" t="n">
        <v>1</v>
      </c>
      <c r="D3792" t="inlineStr">
        <is>
          <t>69.956</t>
        </is>
      </c>
      <c r="E3792" t="inlineStr">
        <is>
          <t>09-10-2025 12:59:00</t>
        </is>
      </c>
      <c r="F3792" t="inlineStr">
        <is>
          <t>mbpr</t>
        </is>
      </c>
      <c r="G3792" t="inlineStr">
        <is>
          <t>No aplica</t>
        </is>
      </c>
      <c r="H3792" t="inlineStr"/>
      <c r="I3792" t="inlineStr">
        <is>
          <t>SQM</t>
        </is>
      </c>
    </row>
    <row r="3793">
      <c r="A3793" t="inlineStr">
        <is>
          <t>L7-15</t>
        </is>
      </c>
      <c r="B3793" t="inlineStr">
        <is>
          <t>Profundidad del agua subterránea bajo el nivel de terreno</t>
        </is>
      </c>
      <c r="C3793" t="n">
        <v>2</v>
      </c>
      <c r="D3793" t="n">
        <v>69.14</v>
      </c>
      <c r="E3793" t="inlineStr">
        <is>
          <t>09-10-2025 12:59:00</t>
        </is>
      </c>
      <c r="F3793" t="inlineStr">
        <is>
          <t>mbnt</t>
        </is>
      </c>
      <c r="G3793" t="inlineStr">
        <is>
          <t>No aplica</t>
        </is>
      </c>
      <c r="H3793" t="inlineStr"/>
      <c r="I3793" t="inlineStr">
        <is>
          <t>SQM</t>
        </is>
      </c>
    </row>
    <row r="3794">
      <c r="A3794" t="inlineStr">
        <is>
          <t>L7-15</t>
        </is>
      </c>
      <c r="B3794" t="inlineStr">
        <is>
          <t>Cota del agua subterránea</t>
        </is>
      </c>
      <c r="C3794" t="n">
        <v>3</v>
      </c>
      <c r="D3794" t="inlineStr">
        <is>
          <t>2329.612</t>
        </is>
      </c>
      <c r="E3794" t="inlineStr">
        <is>
          <t>06-11-2025 10:55:00</t>
        </is>
      </c>
      <c r="F3794" t="inlineStr">
        <is>
          <t>msnm</t>
        </is>
      </c>
      <c r="G3794" t="inlineStr">
        <is>
          <t>No aplica</t>
        </is>
      </c>
      <c r="H3794" t="inlineStr"/>
      <c r="I3794" t="inlineStr">
        <is>
          <t>SQM</t>
        </is>
      </c>
    </row>
    <row r="3795">
      <c r="A3795" t="inlineStr">
        <is>
          <t>L7-15</t>
        </is>
      </c>
      <c r="B3795" t="inlineStr">
        <is>
          <t>Profundidad del agua subterránea bajo el punto de referencia</t>
        </is>
      </c>
      <c r="C3795" t="n">
        <v>1</v>
      </c>
      <c r="D3795" t="inlineStr">
        <is>
          <t>69.934</t>
        </is>
      </c>
      <c r="E3795" t="inlineStr">
        <is>
          <t>06-11-2025 10:55:00</t>
        </is>
      </c>
      <c r="F3795" t="inlineStr">
        <is>
          <t>mbpr</t>
        </is>
      </c>
      <c r="G3795" t="inlineStr">
        <is>
          <t>No aplica</t>
        </is>
      </c>
      <c r="H3795" t="inlineStr"/>
      <c r="I3795" t="inlineStr">
        <is>
          <t>SQM</t>
        </is>
      </c>
    </row>
    <row r="3796">
      <c r="A3796" t="inlineStr">
        <is>
          <t>L7-15</t>
        </is>
      </c>
      <c r="B3796" t="inlineStr">
        <is>
          <t>Profundidad del agua subterránea bajo el nivel de terreno</t>
        </is>
      </c>
      <c r="C3796" t="n">
        <v>2</v>
      </c>
      <c r="D3796" t="n">
        <v>69.11799999999999</v>
      </c>
      <c r="E3796" t="inlineStr">
        <is>
          <t>06-11-2025 10:55:00</t>
        </is>
      </c>
      <c r="F3796" t="inlineStr">
        <is>
          <t>mbnt</t>
        </is>
      </c>
      <c r="G3796" t="inlineStr">
        <is>
          <t>No aplica</t>
        </is>
      </c>
      <c r="H3796" t="inlineStr"/>
      <c r="I3796" t="inlineStr">
        <is>
          <t>SQM</t>
        </is>
      </c>
    </row>
    <row r="3797">
      <c r="A3797" t="inlineStr">
        <is>
          <t>L7-15</t>
        </is>
      </c>
      <c r="B3797" t="inlineStr">
        <is>
          <t>Cota del agua subterránea</t>
        </is>
      </c>
      <c r="C3797" t="n">
        <v>3</v>
      </c>
      <c r="D3797" t="inlineStr">
        <is>
          <t>2329.589</t>
        </is>
      </c>
      <c r="E3797" t="inlineStr">
        <is>
          <t>04-12-2025 10:21:00</t>
        </is>
      </c>
      <c r="F3797" t="inlineStr">
        <is>
          <t>msnm</t>
        </is>
      </c>
      <c r="G3797" t="inlineStr">
        <is>
          <t>No aplica</t>
        </is>
      </c>
      <c r="H3797" t="inlineStr"/>
      <c r="I3797" t="inlineStr">
        <is>
          <t>SQM</t>
        </is>
      </c>
    </row>
    <row r="3798">
      <c r="A3798" t="inlineStr">
        <is>
          <t>L7-15</t>
        </is>
      </c>
      <c r="B3798" t="inlineStr">
        <is>
          <t>Profundidad del agua subterránea bajo el punto de referencia</t>
        </is>
      </c>
      <c r="C3798" t="n">
        <v>1</v>
      </c>
      <c r="D3798" t="inlineStr">
        <is>
          <t>69.957</t>
        </is>
      </c>
      <c r="E3798" t="inlineStr">
        <is>
          <t>04-12-2025 10:21:00</t>
        </is>
      </c>
      <c r="F3798" t="inlineStr">
        <is>
          <t>mbpr</t>
        </is>
      </c>
      <c r="G3798" t="inlineStr">
        <is>
          <t>No aplica</t>
        </is>
      </c>
      <c r="H3798" t="inlineStr"/>
      <c r="I3798" t="inlineStr">
        <is>
          <t>SQM</t>
        </is>
      </c>
    </row>
    <row r="3799">
      <c r="A3799" t="inlineStr">
        <is>
          <t>L7-15</t>
        </is>
      </c>
      <c r="B3799" t="inlineStr">
        <is>
          <t>Profundidad del agua subterránea bajo el nivel de terreno</t>
        </is>
      </c>
      <c r="C3799" t="n">
        <v>2</v>
      </c>
      <c r="D3799" t="n">
        <v>69.14100000000001</v>
      </c>
      <c r="E3799" t="inlineStr">
        <is>
          <t>04-12-2025 10:21:00</t>
        </is>
      </c>
      <c r="F3799" t="inlineStr">
        <is>
          <t>mbnt</t>
        </is>
      </c>
      <c r="G3799" t="inlineStr">
        <is>
          <t>No aplica</t>
        </is>
      </c>
      <c r="H3799" t="inlineStr"/>
      <c r="I3799" t="inlineStr">
        <is>
          <t>SQM</t>
        </is>
      </c>
    </row>
    <row r="3800">
      <c r="A3800" t="inlineStr">
        <is>
          <t>L7-2</t>
        </is>
      </c>
      <c r="B3800" t="inlineStr">
        <is>
          <t>Cota del agua subterránea</t>
        </is>
      </c>
      <c r="C3800" t="n">
        <v>3</v>
      </c>
      <c r="D3800" t="inlineStr">
        <is>
          <t>2330.194</t>
        </is>
      </c>
      <c r="E3800" t="inlineStr">
        <is>
          <t>04-07-2025 16:16:00</t>
        </is>
      </c>
      <c r="F3800" t="inlineStr">
        <is>
          <t>msnm</t>
        </is>
      </c>
      <c r="G3800" t="inlineStr">
        <is>
          <t>No aplica</t>
        </is>
      </c>
      <c r="H3800" t="inlineStr"/>
      <c r="I3800" t="inlineStr">
        <is>
          <t>SQM</t>
        </is>
      </c>
    </row>
    <row r="3801">
      <c r="A3801" t="inlineStr">
        <is>
          <t>L7-2</t>
        </is>
      </c>
      <c r="B3801" t="inlineStr">
        <is>
          <t>Profundidad del agua subterránea bajo el punto de referencia</t>
        </is>
      </c>
      <c r="C3801" t="n">
        <v>1</v>
      </c>
      <c r="D3801" t="inlineStr">
        <is>
          <t>39.134</t>
        </is>
      </c>
      <c r="E3801" t="inlineStr">
        <is>
          <t>04-07-2025 16:16:00</t>
        </is>
      </c>
      <c r="F3801" t="inlineStr">
        <is>
          <t>mbpr</t>
        </is>
      </c>
      <c r="G3801" t="inlineStr">
        <is>
          <t>No aplica</t>
        </is>
      </c>
      <c r="H3801" t="inlineStr"/>
      <c r="I3801" t="inlineStr">
        <is>
          <t>SQM</t>
        </is>
      </c>
    </row>
    <row r="3802">
      <c r="A3802" t="inlineStr">
        <is>
          <t>L7-2</t>
        </is>
      </c>
      <c r="B3802" t="inlineStr">
        <is>
          <t>Profundidad del agua subterránea bajo el nivel de terreno</t>
        </is>
      </c>
      <c r="C3802" t="n">
        <v>2</v>
      </c>
      <c r="D3802" t="n">
        <v>38.558</v>
      </c>
      <c r="E3802" t="inlineStr">
        <is>
          <t>04-07-2025 16:16:00</t>
        </is>
      </c>
      <c r="F3802" t="inlineStr">
        <is>
          <t>mbnt</t>
        </is>
      </c>
      <c r="G3802" t="inlineStr">
        <is>
          <t>No aplica</t>
        </is>
      </c>
      <c r="H3802" t="inlineStr"/>
      <c r="I3802" t="inlineStr">
        <is>
          <t>SQM</t>
        </is>
      </c>
    </row>
    <row r="3803">
      <c r="A3803" t="inlineStr">
        <is>
          <t>L7-2</t>
        </is>
      </c>
      <c r="B3803" t="inlineStr">
        <is>
          <t>Cota del agua subterránea</t>
        </is>
      </c>
      <c r="C3803" t="n">
        <v>3</v>
      </c>
      <c r="D3803" t="inlineStr">
        <is>
          <t>2330.191</t>
        </is>
      </c>
      <c r="E3803" t="inlineStr">
        <is>
          <t>05-07-2025 12:36:00</t>
        </is>
      </c>
      <c r="F3803" t="inlineStr">
        <is>
          <t>msnm</t>
        </is>
      </c>
      <c r="G3803" t="inlineStr">
        <is>
          <t>No aplica</t>
        </is>
      </c>
      <c r="H3803" t="inlineStr"/>
      <c r="I3803" t="inlineStr">
        <is>
          <t>SQM</t>
        </is>
      </c>
    </row>
    <row r="3804">
      <c r="A3804" t="inlineStr">
        <is>
          <t>L7-2</t>
        </is>
      </c>
      <c r="B3804" t="inlineStr">
        <is>
          <t>Profundidad del agua subterránea bajo el punto de referencia</t>
        </is>
      </c>
      <c r="C3804" t="n">
        <v>1</v>
      </c>
      <c r="D3804" t="inlineStr">
        <is>
          <t>39.137</t>
        </is>
      </c>
      <c r="E3804" t="inlineStr">
        <is>
          <t>05-07-2025 12:36:00</t>
        </is>
      </c>
      <c r="F3804" t="inlineStr">
        <is>
          <t>mbpr</t>
        </is>
      </c>
      <c r="G3804" t="inlineStr">
        <is>
          <t>No aplica</t>
        </is>
      </c>
      <c r="H3804" t="inlineStr"/>
      <c r="I3804" t="inlineStr">
        <is>
          <t>SQM</t>
        </is>
      </c>
    </row>
    <row r="3805">
      <c r="A3805" t="inlineStr">
        <is>
          <t>L7-2</t>
        </is>
      </c>
      <c r="B3805" t="inlineStr">
        <is>
          <t>Profundidad del agua subterránea bajo el nivel de terreno</t>
        </is>
      </c>
      <c r="C3805" t="n">
        <v>2</v>
      </c>
      <c r="D3805" t="n">
        <v>38.561</v>
      </c>
      <c r="E3805" t="inlineStr">
        <is>
          <t>05-07-2025 12:36:00</t>
        </is>
      </c>
      <c r="F3805" t="inlineStr">
        <is>
          <t>mbnt</t>
        </is>
      </c>
      <c r="G3805" t="inlineStr">
        <is>
          <t>No aplica</t>
        </is>
      </c>
      <c r="H3805" t="inlineStr"/>
      <c r="I3805" t="inlineStr">
        <is>
          <t>SQM</t>
        </is>
      </c>
    </row>
    <row r="3806">
      <c r="A3806" t="inlineStr">
        <is>
          <t>L7-2</t>
        </is>
      </c>
      <c r="B3806" t="inlineStr">
        <is>
          <t>Cota del agua subterránea</t>
        </is>
      </c>
      <c r="C3806" t="n">
        <v>3</v>
      </c>
      <c r="D3806" t="inlineStr">
        <is>
          <t>2330.195</t>
        </is>
      </c>
      <c r="E3806" t="inlineStr">
        <is>
          <t>02-08-2025 14:11:00</t>
        </is>
      </c>
      <c r="F3806" t="inlineStr">
        <is>
          <t>msnm</t>
        </is>
      </c>
      <c r="G3806" t="inlineStr">
        <is>
          <t>No aplica</t>
        </is>
      </c>
      <c r="H3806" t="inlineStr"/>
      <c r="I3806" t="inlineStr">
        <is>
          <t>SQM</t>
        </is>
      </c>
    </row>
    <row r="3807">
      <c r="A3807" t="inlineStr">
        <is>
          <t>L7-2</t>
        </is>
      </c>
      <c r="B3807" t="inlineStr">
        <is>
          <t>Profundidad del agua subterránea bajo el punto de referencia</t>
        </is>
      </c>
      <c r="C3807" t="n">
        <v>1</v>
      </c>
      <c r="D3807" t="inlineStr">
        <is>
          <t>39.133</t>
        </is>
      </c>
      <c r="E3807" t="inlineStr">
        <is>
          <t>02-08-2025 14:11:00</t>
        </is>
      </c>
      <c r="F3807" t="inlineStr">
        <is>
          <t>mbpr</t>
        </is>
      </c>
      <c r="G3807" t="inlineStr">
        <is>
          <t>No aplica</t>
        </is>
      </c>
      <c r="H3807" t="inlineStr"/>
      <c r="I3807" t="inlineStr">
        <is>
          <t>SQM</t>
        </is>
      </c>
    </row>
    <row r="3808">
      <c r="A3808" t="inlineStr">
        <is>
          <t>L7-2</t>
        </is>
      </c>
      <c r="B3808" t="inlineStr">
        <is>
          <t>Profundidad del agua subterránea bajo el nivel de terreno</t>
        </is>
      </c>
      <c r="C3808" t="n">
        <v>2</v>
      </c>
      <c r="D3808" t="n">
        <v>38.557</v>
      </c>
      <c r="E3808" t="inlineStr">
        <is>
          <t>02-08-2025 14:11:00</t>
        </is>
      </c>
      <c r="F3808" t="inlineStr">
        <is>
          <t>mbnt</t>
        </is>
      </c>
      <c r="G3808" t="inlineStr">
        <is>
          <t>No aplica</t>
        </is>
      </c>
      <c r="H3808" t="inlineStr"/>
      <c r="I3808" t="inlineStr">
        <is>
          <t>SQM</t>
        </is>
      </c>
    </row>
    <row r="3809">
      <c r="A3809" t="inlineStr">
        <is>
          <t>L7-2</t>
        </is>
      </c>
      <c r="B3809" t="inlineStr">
        <is>
          <t>Cota del agua subterránea</t>
        </is>
      </c>
      <c r="C3809" t="n">
        <v>3</v>
      </c>
      <c r="D3809" t="inlineStr">
        <is>
          <t>2330.189</t>
        </is>
      </c>
      <c r="E3809" t="inlineStr">
        <is>
          <t>07-08-2025 12:38:00</t>
        </is>
      </c>
      <c r="F3809" t="inlineStr">
        <is>
          <t>msnm</t>
        </is>
      </c>
      <c r="G3809" t="inlineStr">
        <is>
          <t>No aplica</t>
        </is>
      </c>
      <c r="H3809" t="inlineStr"/>
      <c r="I3809" t="inlineStr">
        <is>
          <t>SQM</t>
        </is>
      </c>
    </row>
    <row r="3810">
      <c r="A3810" t="inlineStr">
        <is>
          <t>L7-2</t>
        </is>
      </c>
      <c r="B3810" t="inlineStr">
        <is>
          <t>Profundidad del agua subterránea bajo el punto de referencia</t>
        </is>
      </c>
      <c r="C3810" t="n">
        <v>1</v>
      </c>
      <c r="D3810" t="inlineStr">
        <is>
          <t>39.139</t>
        </is>
      </c>
      <c r="E3810" t="inlineStr">
        <is>
          <t>07-08-2025 12:38:00</t>
        </is>
      </c>
      <c r="F3810" t="inlineStr">
        <is>
          <t>mbpr</t>
        </is>
      </c>
      <c r="G3810" t="inlineStr">
        <is>
          <t>No aplica</t>
        </is>
      </c>
      <c r="H3810" t="inlineStr"/>
      <c r="I3810" t="inlineStr">
        <is>
          <t>SQM</t>
        </is>
      </c>
    </row>
    <row r="3811">
      <c r="A3811" t="inlineStr">
        <is>
          <t>L7-2</t>
        </is>
      </c>
      <c r="B3811" t="inlineStr">
        <is>
          <t>Profundidad del agua subterránea bajo el nivel de terreno</t>
        </is>
      </c>
      <c r="C3811" t="n">
        <v>2</v>
      </c>
      <c r="D3811" t="n">
        <v>38.563</v>
      </c>
      <c r="E3811" t="inlineStr">
        <is>
          <t>07-08-2025 12:38:00</t>
        </is>
      </c>
      <c r="F3811" t="inlineStr">
        <is>
          <t>mbnt</t>
        </is>
      </c>
      <c r="G3811" t="inlineStr">
        <is>
          <t>No aplica</t>
        </is>
      </c>
      <c r="H3811" t="inlineStr"/>
      <c r="I3811" t="inlineStr">
        <is>
          <t>SQM</t>
        </is>
      </c>
    </row>
    <row r="3812">
      <c r="A3812" t="inlineStr">
        <is>
          <t>L7-2</t>
        </is>
      </c>
      <c r="B3812" t="inlineStr">
        <is>
          <t>Cota del agua subterránea</t>
        </is>
      </c>
      <c r="C3812" t="n">
        <v>3</v>
      </c>
      <c r="D3812" t="inlineStr">
        <is>
          <t>2330.200</t>
        </is>
      </c>
      <c r="E3812" t="inlineStr">
        <is>
          <t>04-09-2025 15:09:00</t>
        </is>
      </c>
      <c r="F3812" t="inlineStr">
        <is>
          <t>msnm</t>
        </is>
      </c>
      <c r="G3812" t="inlineStr">
        <is>
          <t>No aplica</t>
        </is>
      </c>
      <c r="H3812" t="inlineStr"/>
      <c r="I3812" t="inlineStr">
        <is>
          <t>SQM</t>
        </is>
      </c>
    </row>
    <row r="3813">
      <c r="A3813" t="inlineStr">
        <is>
          <t>L7-2</t>
        </is>
      </c>
      <c r="B3813" t="inlineStr">
        <is>
          <t>Profundidad del agua subterránea bajo el punto de referencia</t>
        </is>
      </c>
      <c r="C3813" t="n">
        <v>1</v>
      </c>
      <c r="D3813" t="inlineStr">
        <is>
          <t>39.128</t>
        </is>
      </c>
      <c r="E3813" t="inlineStr">
        <is>
          <t>04-09-2025 15:09:00</t>
        </is>
      </c>
      <c r="F3813" t="inlineStr">
        <is>
          <t>mbpr</t>
        </is>
      </c>
      <c r="G3813" t="inlineStr">
        <is>
          <t>No aplica</t>
        </is>
      </c>
      <c r="H3813" t="inlineStr"/>
      <c r="I3813" t="inlineStr">
        <is>
          <t>SQM</t>
        </is>
      </c>
    </row>
    <row r="3814">
      <c r="A3814" t="inlineStr">
        <is>
          <t>L7-2</t>
        </is>
      </c>
      <c r="B3814" t="inlineStr">
        <is>
          <t>Profundidad del agua subterránea bajo el nivel de terreno</t>
        </is>
      </c>
      <c r="C3814" t="n">
        <v>2</v>
      </c>
      <c r="D3814" t="n">
        <v>38.552</v>
      </c>
      <c r="E3814" t="inlineStr">
        <is>
          <t>04-09-2025 15:09:00</t>
        </is>
      </c>
      <c r="F3814" t="inlineStr">
        <is>
          <t>mbnt</t>
        </is>
      </c>
      <c r="G3814" t="inlineStr">
        <is>
          <t>No aplica</t>
        </is>
      </c>
      <c r="H3814" t="inlineStr"/>
      <c r="I3814" t="inlineStr">
        <is>
          <t>SQM</t>
        </is>
      </c>
    </row>
    <row r="3815">
      <c r="A3815" t="inlineStr">
        <is>
          <t>L7-2</t>
        </is>
      </c>
      <c r="B3815" t="inlineStr">
        <is>
          <t>Cota del agua subterránea</t>
        </is>
      </c>
      <c r="C3815" t="n">
        <v>3</v>
      </c>
      <c r="D3815" t="inlineStr">
        <is>
          <t>2330.189</t>
        </is>
      </c>
      <c r="E3815" t="inlineStr">
        <is>
          <t>09-10-2025 15:49:00</t>
        </is>
      </c>
      <c r="F3815" t="inlineStr">
        <is>
          <t>msnm</t>
        </is>
      </c>
      <c r="G3815" t="inlineStr">
        <is>
          <t>No aplica</t>
        </is>
      </c>
      <c r="H3815" t="inlineStr"/>
      <c r="I3815" t="inlineStr">
        <is>
          <t>SQM</t>
        </is>
      </c>
    </row>
    <row r="3816">
      <c r="A3816" t="inlineStr">
        <is>
          <t>L7-2</t>
        </is>
      </c>
      <c r="B3816" t="inlineStr">
        <is>
          <t>Profundidad del agua subterránea bajo el punto de referencia</t>
        </is>
      </c>
      <c r="C3816" t="n">
        <v>1</v>
      </c>
      <c r="D3816" t="inlineStr">
        <is>
          <t>39.139</t>
        </is>
      </c>
      <c r="E3816" t="inlineStr">
        <is>
          <t>09-10-2025 15:49:00</t>
        </is>
      </c>
      <c r="F3816" t="inlineStr">
        <is>
          <t>mbpr</t>
        </is>
      </c>
      <c r="G3816" t="inlineStr">
        <is>
          <t>No aplica</t>
        </is>
      </c>
      <c r="H3816" t="inlineStr"/>
      <c r="I3816" t="inlineStr">
        <is>
          <t>SQM</t>
        </is>
      </c>
    </row>
    <row r="3817">
      <c r="A3817" t="inlineStr">
        <is>
          <t>L7-2</t>
        </is>
      </c>
      <c r="B3817" t="inlineStr">
        <is>
          <t>Profundidad del agua subterránea bajo el nivel de terreno</t>
        </is>
      </c>
      <c r="C3817" t="n">
        <v>2</v>
      </c>
      <c r="D3817" t="n">
        <v>38.563</v>
      </c>
      <c r="E3817" t="inlineStr">
        <is>
          <t>09-10-2025 15:49:00</t>
        </is>
      </c>
      <c r="F3817" t="inlineStr">
        <is>
          <t>mbnt</t>
        </is>
      </c>
      <c r="G3817" t="inlineStr">
        <is>
          <t>No aplica</t>
        </is>
      </c>
      <c r="H3817" t="inlineStr"/>
      <c r="I3817" t="inlineStr">
        <is>
          <t>SQM</t>
        </is>
      </c>
    </row>
    <row r="3818">
      <c r="A3818" t="inlineStr">
        <is>
          <t>L7-2</t>
        </is>
      </c>
      <c r="B3818" t="inlineStr">
        <is>
          <t>Cota del agua subterránea</t>
        </is>
      </c>
      <c r="C3818" t="n">
        <v>3</v>
      </c>
      <c r="D3818" t="inlineStr">
        <is>
          <t>2330.190</t>
        </is>
      </c>
      <c r="E3818" t="inlineStr">
        <is>
          <t>06-11-2025 13:40:00</t>
        </is>
      </c>
      <c r="F3818" t="inlineStr">
        <is>
          <t>msnm</t>
        </is>
      </c>
      <c r="G3818" t="inlineStr">
        <is>
          <t>No aplica</t>
        </is>
      </c>
      <c r="H3818" t="inlineStr"/>
      <c r="I3818" t="inlineStr">
        <is>
          <t>SQM</t>
        </is>
      </c>
    </row>
    <row r="3819">
      <c r="A3819" t="inlineStr">
        <is>
          <t>L7-2</t>
        </is>
      </c>
      <c r="B3819" t="inlineStr">
        <is>
          <t>Profundidad del agua subterránea bajo el punto de referencia</t>
        </is>
      </c>
      <c r="C3819" t="n">
        <v>1</v>
      </c>
      <c r="D3819" t="inlineStr">
        <is>
          <t>39.138</t>
        </is>
      </c>
      <c r="E3819" t="inlineStr">
        <is>
          <t>06-11-2025 13:40:00</t>
        </is>
      </c>
      <c r="F3819" t="inlineStr">
        <is>
          <t>mbpr</t>
        </is>
      </c>
      <c r="G3819" t="inlineStr">
        <is>
          <t>No aplica</t>
        </is>
      </c>
      <c r="H3819" t="inlineStr"/>
      <c r="I3819" t="inlineStr">
        <is>
          <t>SQM</t>
        </is>
      </c>
    </row>
    <row r="3820">
      <c r="A3820" t="inlineStr">
        <is>
          <t>L7-2</t>
        </is>
      </c>
      <c r="B3820" t="inlineStr">
        <is>
          <t>Profundidad del agua subterránea bajo el nivel de terreno</t>
        </is>
      </c>
      <c r="C3820" t="n">
        <v>2</v>
      </c>
      <c r="D3820" t="n">
        <v>38.562</v>
      </c>
      <c r="E3820" t="inlineStr">
        <is>
          <t>06-11-2025 13:40:00</t>
        </is>
      </c>
      <c r="F3820" t="inlineStr">
        <is>
          <t>mbnt</t>
        </is>
      </c>
      <c r="G3820" t="inlineStr">
        <is>
          <t>No aplica</t>
        </is>
      </c>
      <c r="H3820" t="inlineStr"/>
      <c r="I3820" t="inlineStr">
        <is>
          <t>SQM</t>
        </is>
      </c>
    </row>
    <row r="3821">
      <c r="A3821" t="inlineStr">
        <is>
          <t>L7-2</t>
        </is>
      </c>
      <c r="B3821" t="inlineStr">
        <is>
          <t>Cota del agua subterránea</t>
        </is>
      </c>
      <c r="C3821" t="n">
        <v>3</v>
      </c>
      <c r="D3821" t="inlineStr">
        <is>
          <t>2330.203</t>
        </is>
      </c>
      <c r="E3821" t="inlineStr">
        <is>
          <t>04-12-2025 14:20:00</t>
        </is>
      </c>
      <c r="F3821" t="inlineStr">
        <is>
          <t>msnm</t>
        </is>
      </c>
      <c r="G3821" t="inlineStr">
        <is>
          <t>No aplica</t>
        </is>
      </c>
      <c r="H3821" t="inlineStr"/>
      <c r="I3821" t="inlineStr">
        <is>
          <t>SQM</t>
        </is>
      </c>
    </row>
    <row r="3822">
      <c r="A3822" t="inlineStr">
        <is>
          <t>L7-2</t>
        </is>
      </c>
      <c r="B3822" t="inlineStr">
        <is>
          <t>Profundidad del agua subterránea bajo el punto de referencia</t>
        </is>
      </c>
      <c r="C3822" t="n">
        <v>1</v>
      </c>
      <c r="D3822" t="inlineStr">
        <is>
          <t>39.125</t>
        </is>
      </c>
      <c r="E3822" t="inlineStr">
        <is>
          <t>04-12-2025 14:20:00</t>
        </is>
      </c>
      <c r="F3822" t="inlineStr">
        <is>
          <t>mbpr</t>
        </is>
      </c>
      <c r="G3822" t="inlineStr">
        <is>
          <t>No aplica</t>
        </is>
      </c>
      <c r="H3822" t="inlineStr"/>
      <c r="I3822" t="inlineStr">
        <is>
          <t>SQM</t>
        </is>
      </c>
    </row>
    <row r="3823">
      <c r="A3823" t="inlineStr">
        <is>
          <t>L7-2</t>
        </is>
      </c>
      <c r="B3823" t="inlineStr">
        <is>
          <t>Profundidad del agua subterránea bajo el nivel de terreno</t>
        </is>
      </c>
      <c r="C3823" t="n">
        <v>2</v>
      </c>
      <c r="D3823" t="n">
        <v>38.549</v>
      </c>
      <c r="E3823" t="inlineStr">
        <is>
          <t>04-12-2025 14:20:00</t>
        </is>
      </c>
      <c r="F3823" t="inlineStr">
        <is>
          <t>mbnt</t>
        </is>
      </c>
      <c r="G3823" t="inlineStr">
        <is>
          <t>No aplica</t>
        </is>
      </c>
      <c r="H3823" t="inlineStr"/>
      <c r="I3823" t="inlineStr">
        <is>
          <t>SQM</t>
        </is>
      </c>
    </row>
    <row r="3824">
      <c r="A3824" t="inlineStr">
        <is>
          <t>L7-5</t>
        </is>
      </c>
      <c r="B3824" t="inlineStr">
        <is>
          <t>Cota del agua subterránea</t>
        </is>
      </c>
      <c r="C3824" t="n">
        <v>3</v>
      </c>
      <c r="D3824" t="inlineStr">
        <is>
          <t>2299.871</t>
        </is>
      </c>
      <c r="E3824" t="inlineStr">
        <is>
          <t>18-07-2025 11:43:00</t>
        </is>
      </c>
      <c r="F3824" t="inlineStr">
        <is>
          <t>msnm</t>
        </is>
      </c>
      <c r="G3824" t="inlineStr">
        <is>
          <t>No aplica</t>
        </is>
      </c>
      <c r="H3824" t="inlineStr"/>
      <c r="I3824" t="inlineStr">
        <is>
          <t>SQM</t>
        </is>
      </c>
    </row>
    <row r="3825">
      <c r="A3825" t="inlineStr">
        <is>
          <t>L7-5</t>
        </is>
      </c>
      <c r="B3825" t="inlineStr">
        <is>
          <t>Profundidad del agua subterránea bajo el punto de referencia</t>
        </is>
      </c>
      <c r="C3825" t="n">
        <v>1</v>
      </c>
      <c r="D3825" t="inlineStr">
        <is>
          <t>0.940</t>
        </is>
      </c>
      <c r="E3825" t="inlineStr">
        <is>
          <t>18-07-2025 11:43:00</t>
        </is>
      </c>
      <c r="F3825" t="inlineStr">
        <is>
          <t>mbpr</t>
        </is>
      </c>
      <c r="G3825" t="inlineStr">
        <is>
          <t>No aplica</t>
        </is>
      </c>
      <c r="H3825" t="inlineStr"/>
      <c r="I3825" t="inlineStr">
        <is>
          <t>SQM</t>
        </is>
      </c>
    </row>
    <row r="3826">
      <c r="A3826" t="inlineStr">
        <is>
          <t>L7-5</t>
        </is>
      </c>
      <c r="B3826" t="inlineStr">
        <is>
          <t>Profundidad del agua subterránea bajo el nivel de terreno</t>
        </is>
      </c>
      <c r="C3826" t="n">
        <v>2</v>
      </c>
      <c r="D3826" t="n">
        <v>0.612</v>
      </c>
      <c r="E3826" t="inlineStr">
        <is>
          <t>18-07-2025 11:43:00</t>
        </is>
      </c>
      <c r="F3826" t="inlineStr">
        <is>
          <t>mbnt</t>
        </is>
      </c>
      <c r="G3826" t="inlineStr">
        <is>
          <t>No aplica</t>
        </is>
      </c>
      <c r="H3826" t="inlineStr"/>
      <c r="I3826" t="inlineStr">
        <is>
          <t>SQM</t>
        </is>
      </c>
    </row>
    <row r="3827">
      <c r="A3827" t="inlineStr">
        <is>
          <t>L7-5</t>
        </is>
      </c>
      <c r="B3827" t="inlineStr">
        <is>
          <t>Cota del agua subterránea</t>
        </is>
      </c>
      <c r="C3827" t="n">
        <v>3</v>
      </c>
      <c r="D3827" t="inlineStr">
        <is>
          <t>2299.869</t>
        </is>
      </c>
      <c r="E3827" t="inlineStr">
        <is>
          <t>24-07-2025 13:16:00</t>
        </is>
      </c>
      <c r="F3827" t="inlineStr">
        <is>
          <t>msnm</t>
        </is>
      </c>
      <c r="G3827" t="inlineStr">
        <is>
          <t>No aplica</t>
        </is>
      </c>
      <c r="H3827" t="inlineStr"/>
      <c r="I3827" t="inlineStr">
        <is>
          <t>SQM</t>
        </is>
      </c>
    </row>
    <row r="3828">
      <c r="A3828" t="inlineStr">
        <is>
          <t>L7-5</t>
        </is>
      </c>
      <c r="B3828" t="inlineStr">
        <is>
          <t>Profundidad del agua subterránea bajo el punto de referencia</t>
        </is>
      </c>
      <c r="C3828" t="n">
        <v>1</v>
      </c>
      <c r="D3828" t="inlineStr">
        <is>
          <t>0.942</t>
        </is>
      </c>
      <c r="E3828" t="inlineStr">
        <is>
          <t>24-07-2025 13:16:00</t>
        </is>
      </c>
      <c r="F3828" t="inlineStr">
        <is>
          <t>mbpr</t>
        </is>
      </c>
      <c r="G3828" t="inlineStr">
        <is>
          <t>No aplica</t>
        </is>
      </c>
      <c r="H3828" t="inlineStr"/>
      <c r="I3828" t="inlineStr">
        <is>
          <t>SQM</t>
        </is>
      </c>
    </row>
    <row r="3829">
      <c r="A3829" t="inlineStr">
        <is>
          <t>L7-5</t>
        </is>
      </c>
      <c r="B3829" t="inlineStr">
        <is>
          <t>Profundidad del agua subterránea bajo el nivel de terreno</t>
        </is>
      </c>
      <c r="C3829" t="n">
        <v>2</v>
      </c>
      <c r="D3829" t="n">
        <v>0.614</v>
      </c>
      <c r="E3829" t="inlineStr">
        <is>
          <t>24-07-2025 13:16:00</t>
        </is>
      </c>
      <c r="F3829" t="inlineStr">
        <is>
          <t>mbnt</t>
        </is>
      </c>
      <c r="G3829" t="inlineStr">
        <is>
          <t>No aplica</t>
        </is>
      </c>
      <c r="H3829" t="inlineStr"/>
      <c r="I3829" t="inlineStr">
        <is>
          <t>SQM</t>
        </is>
      </c>
    </row>
    <row r="3830">
      <c r="A3830" t="inlineStr">
        <is>
          <t>L7-5</t>
        </is>
      </c>
      <c r="B3830" t="inlineStr">
        <is>
          <t>Cota del agua subterránea</t>
        </is>
      </c>
      <c r="C3830" t="n">
        <v>3</v>
      </c>
      <c r="D3830" t="inlineStr">
        <is>
          <t>2299.872</t>
        </is>
      </c>
      <c r="E3830" t="inlineStr">
        <is>
          <t>28-08-2025 15:07:00</t>
        </is>
      </c>
      <c r="F3830" t="inlineStr">
        <is>
          <t>msnm</t>
        </is>
      </c>
      <c r="G3830" t="inlineStr">
        <is>
          <t>No aplica</t>
        </is>
      </c>
      <c r="H3830" t="inlineStr"/>
      <c r="I3830" t="inlineStr">
        <is>
          <t>SQM</t>
        </is>
      </c>
    </row>
    <row r="3831">
      <c r="A3831" t="inlineStr">
        <is>
          <t>L7-5</t>
        </is>
      </c>
      <c r="B3831" t="inlineStr">
        <is>
          <t>Profundidad del agua subterránea bajo el punto de referencia</t>
        </is>
      </c>
      <c r="C3831" t="n">
        <v>1</v>
      </c>
      <c r="D3831" t="inlineStr">
        <is>
          <t>0.939</t>
        </is>
      </c>
      <c r="E3831" t="inlineStr">
        <is>
          <t>28-08-2025 15:07:00</t>
        </is>
      </c>
      <c r="F3831" t="inlineStr">
        <is>
          <t>mbpr</t>
        </is>
      </c>
      <c r="G3831" t="inlineStr">
        <is>
          <t>No aplica</t>
        </is>
      </c>
      <c r="H3831" t="inlineStr"/>
      <c r="I3831" t="inlineStr">
        <is>
          <t>SQM</t>
        </is>
      </c>
    </row>
    <row r="3832">
      <c r="A3832" t="inlineStr">
        <is>
          <t>L7-5</t>
        </is>
      </c>
      <c r="B3832" t="inlineStr">
        <is>
          <t>Profundidad del agua subterránea bajo el nivel de terreno</t>
        </is>
      </c>
      <c r="C3832" t="n">
        <v>2</v>
      </c>
      <c r="D3832" t="n">
        <v>0.611</v>
      </c>
      <c r="E3832" t="inlineStr">
        <is>
          <t>28-08-2025 15:07:00</t>
        </is>
      </c>
      <c r="F3832" t="inlineStr">
        <is>
          <t>mbnt</t>
        </is>
      </c>
      <c r="G3832" t="inlineStr">
        <is>
          <t>No aplica</t>
        </is>
      </c>
      <c r="H3832" t="inlineStr"/>
      <c r="I3832" t="inlineStr">
        <is>
          <t>SQM</t>
        </is>
      </c>
    </row>
    <row r="3833">
      <c r="A3833" t="inlineStr">
        <is>
          <t>L7-5</t>
        </is>
      </c>
      <c r="B3833" t="inlineStr">
        <is>
          <t>Cota del agua subterránea</t>
        </is>
      </c>
      <c r="C3833" t="n">
        <v>3</v>
      </c>
      <c r="D3833" t="inlineStr">
        <is>
          <t>2299.868</t>
        </is>
      </c>
      <c r="E3833" t="inlineStr">
        <is>
          <t>25-09-2025 11:45:00</t>
        </is>
      </c>
      <c r="F3833" t="inlineStr">
        <is>
          <t>msnm</t>
        </is>
      </c>
      <c r="G3833" t="inlineStr">
        <is>
          <t>No aplica</t>
        </is>
      </c>
      <c r="H3833" t="inlineStr"/>
      <c r="I3833" t="inlineStr">
        <is>
          <t>SQM</t>
        </is>
      </c>
    </row>
    <row r="3834">
      <c r="A3834" t="inlineStr">
        <is>
          <t>L7-5</t>
        </is>
      </c>
      <c r="B3834" t="inlineStr">
        <is>
          <t>Profundidad del agua subterránea bajo el punto de referencia</t>
        </is>
      </c>
      <c r="C3834" t="n">
        <v>1</v>
      </c>
      <c r="D3834" t="inlineStr">
        <is>
          <t>0.943</t>
        </is>
      </c>
      <c r="E3834" t="inlineStr">
        <is>
          <t>25-09-2025 11:45:00</t>
        </is>
      </c>
      <c r="F3834" t="inlineStr">
        <is>
          <t>mbpr</t>
        </is>
      </c>
      <c r="G3834" t="inlineStr">
        <is>
          <t>No aplica</t>
        </is>
      </c>
      <c r="H3834" t="inlineStr"/>
      <c r="I3834" t="inlineStr">
        <is>
          <t>SQM</t>
        </is>
      </c>
    </row>
    <row r="3835">
      <c r="A3835" t="inlineStr">
        <is>
          <t>L7-5</t>
        </is>
      </c>
      <c r="B3835" t="inlineStr">
        <is>
          <t>Profundidad del agua subterránea bajo el nivel de terreno</t>
        </is>
      </c>
      <c r="C3835" t="n">
        <v>2</v>
      </c>
      <c r="D3835" t="n">
        <v>0.615</v>
      </c>
      <c r="E3835" t="inlineStr">
        <is>
          <t>25-09-2025 11:45:00</t>
        </is>
      </c>
      <c r="F3835" t="inlineStr">
        <is>
          <t>mbnt</t>
        </is>
      </c>
      <c r="G3835" t="inlineStr">
        <is>
          <t>No aplica</t>
        </is>
      </c>
      <c r="H3835" t="inlineStr"/>
      <c r="I3835" t="inlineStr">
        <is>
          <t>SQM</t>
        </is>
      </c>
    </row>
    <row r="3836">
      <c r="A3836" t="inlineStr">
        <is>
          <t>L7-5</t>
        </is>
      </c>
      <c r="B3836" t="inlineStr">
        <is>
          <t>Cota del agua subterránea</t>
        </is>
      </c>
      <c r="C3836" t="n">
        <v>3</v>
      </c>
      <c r="D3836" t="inlineStr"/>
      <c r="E3836" t="inlineStr">
        <is>
          <t>30-10-2025 12:00:00</t>
        </is>
      </c>
      <c r="F3836" t="inlineStr">
        <is>
          <t>msnm</t>
        </is>
      </c>
      <c r="G3836" t="inlineStr">
        <is>
          <t>No aplica</t>
        </is>
      </c>
      <c r="H3836" t="inlineStr">
        <is>
          <t>NO HUBO RESPUESTA/NO HUBO RESPUESTA/SIN CARTA DE ACCESO CONAF</t>
        </is>
      </c>
      <c r="I3836" t="inlineStr">
        <is>
          <t>SQM</t>
        </is>
      </c>
    </row>
    <row r="3837">
      <c r="A3837" t="inlineStr">
        <is>
          <t>L7-5</t>
        </is>
      </c>
      <c r="B3837" t="inlineStr">
        <is>
          <t>Profundidad del agua subterránea bajo el punto de referencia</t>
        </is>
      </c>
      <c r="C3837" t="n">
        <v>1</v>
      </c>
      <c r="D3837" t="inlineStr"/>
      <c r="E3837" t="inlineStr">
        <is>
          <t>30-10-2025 12:00:00</t>
        </is>
      </c>
      <c r="F3837" t="inlineStr">
        <is>
          <t>mbpr</t>
        </is>
      </c>
      <c r="G3837" t="inlineStr">
        <is>
          <t>No aplica</t>
        </is>
      </c>
      <c r="H3837" t="inlineStr">
        <is>
          <t>NO HUBO RESPUESTA/NO HUBO RESPUESTA/SIN CARTA DE ACCESO CONAF</t>
        </is>
      </c>
      <c r="I3837" t="inlineStr">
        <is>
          <t>SQM</t>
        </is>
      </c>
    </row>
    <row r="3838">
      <c r="A3838" t="inlineStr">
        <is>
          <t>L7-5</t>
        </is>
      </c>
      <c r="B3838" t="inlineStr">
        <is>
          <t>Profundidad del agua subterránea bajo el nivel de terreno</t>
        </is>
      </c>
      <c r="C3838" t="n">
        <v>2</v>
      </c>
      <c r="D3838" t="inlineStr"/>
      <c r="E3838" t="inlineStr">
        <is>
          <t>30-10-2025 12:00:00</t>
        </is>
      </c>
      <c r="F3838" t="inlineStr">
        <is>
          <t>mbnt</t>
        </is>
      </c>
      <c r="G3838" t="inlineStr">
        <is>
          <t>No aplica</t>
        </is>
      </c>
      <c r="H3838" t="inlineStr">
        <is>
          <t>NO HUBO RESPUESTA/NO HUBO RESPUESTA/SIN CARTA DE ACCESO CONAF</t>
        </is>
      </c>
      <c r="I3838" t="inlineStr">
        <is>
          <t>SQM</t>
        </is>
      </c>
    </row>
    <row r="3839">
      <c r="A3839" t="inlineStr">
        <is>
          <t>L7-5</t>
        </is>
      </c>
      <c r="B3839" t="inlineStr">
        <is>
          <t>Cota del agua subterránea</t>
        </is>
      </c>
      <c r="C3839" t="n">
        <v>3</v>
      </c>
      <c r="D3839" t="inlineStr">
        <is>
          <t>2299.845</t>
        </is>
      </c>
      <c r="E3839" t="inlineStr">
        <is>
          <t>21-11-2025 12:07:00</t>
        </is>
      </c>
      <c r="F3839" t="inlineStr">
        <is>
          <t>msnm</t>
        </is>
      </c>
      <c r="G3839" t="inlineStr">
        <is>
          <t>No aplica</t>
        </is>
      </c>
      <c r="H3839" t="inlineStr"/>
      <c r="I3839" t="inlineStr">
        <is>
          <t>SQM</t>
        </is>
      </c>
    </row>
    <row r="3840">
      <c r="A3840" t="inlineStr">
        <is>
          <t>L7-5</t>
        </is>
      </c>
      <c r="B3840" t="inlineStr">
        <is>
          <t>Profundidad del agua subterránea bajo el punto de referencia</t>
        </is>
      </c>
      <c r="C3840" t="n">
        <v>1</v>
      </c>
      <c r="D3840" t="inlineStr">
        <is>
          <t>0.966</t>
        </is>
      </c>
      <c r="E3840" t="inlineStr">
        <is>
          <t>21-11-2025 12:07:00</t>
        </is>
      </c>
      <c r="F3840" t="inlineStr">
        <is>
          <t>mbpr</t>
        </is>
      </c>
      <c r="G3840" t="inlineStr">
        <is>
          <t>No aplica</t>
        </is>
      </c>
      <c r="H3840" t="inlineStr"/>
      <c r="I3840" t="inlineStr">
        <is>
          <t>SQM</t>
        </is>
      </c>
    </row>
    <row r="3841">
      <c r="A3841" t="inlineStr">
        <is>
          <t>L7-5</t>
        </is>
      </c>
      <c r="B3841" t="inlineStr">
        <is>
          <t>Profundidad del agua subterránea bajo el nivel de terreno</t>
        </is>
      </c>
      <c r="C3841" t="n">
        <v>2</v>
      </c>
      <c r="D3841" t="n">
        <v>0.638</v>
      </c>
      <c r="E3841" t="inlineStr">
        <is>
          <t>21-11-2025 12:07:00</t>
        </is>
      </c>
      <c r="F3841" t="inlineStr">
        <is>
          <t>mbnt</t>
        </is>
      </c>
      <c r="G3841" t="inlineStr">
        <is>
          <t>No aplica</t>
        </is>
      </c>
      <c r="H3841" t="inlineStr"/>
      <c r="I3841" t="inlineStr">
        <is>
          <t>SQM</t>
        </is>
      </c>
    </row>
    <row r="3842">
      <c r="A3842" t="inlineStr">
        <is>
          <t>L7-5</t>
        </is>
      </c>
      <c r="B3842" t="inlineStr">
        <is>
          <t>Cota del agua subterránea</t>
        </is>
      </c>
      <c r="C3842" t="n">
        <v>3</v>
      </c>
      <c r="D3842" t="inlineStr">
        <is>
          <t>2299.838</t>
        </is>
      </c>
      <c r="E3842" t="inlineStr">
        <is>
          <t>19-12-2025 13:44:00</t>
        </is>
      </c>
      <c r="F3842" t="inlineStr">
        <is>
          <t>msnm</t>
        </is>
      </c>
      <c r="G3842" t="inlineStr">
        <is>
          <t>No aplica</t>
        </is>
      </c>
      <c r="H3842" t="inlineStr"/>
      <c r="I3842" t="inlineStr">
        <is>
          <t>SQM</t>
        </is>
      </c>
    </row>
    <row r="3843">
      <c r="A3843" t="inlineStr">
        <is>
          <t>L7-5</t>
        </is>
      </c>
      <c r="B3843" t="inlineStr">
        <is>
          <t>Profundidad del agua subterránea bajo el punto de referencia</t>
        </is>
      </c>
      <c r="C3843" t="n">
        <v>1</v>
      </c>
      <c r="D3843" t="inlineStr">
        <is>
          <t>0.973</t>
        </is>
      </c>
      <c r="E3843" t="inlineStr">
        <is>
          <t>19-12-2025 13:44:00</t>
        </is>
      </c>
      <c r="F3843" t="inlineStr">
        <is>
          <t>mbpr</t>
        </is>
      </c>
      <c r="G3843" t="inlineStr">
        <is>
          <t>No aplica</t>
        </is>
      </c>
      <c r="H3843" t="inlineStr"/>
      <c r="I3843" t="inlineStr">
        <is>
          <t>SQM</t>
        </is>
      </c>
    </row>
    <row r="3844">
      <c r="A3844" t="inlineStr">
        <is>
          <t>L7-5</t>
        </is>
      </c>
      <c r="B3844" t="inlineStr">
        <is>
          <t>Profundidad del agua subterránea bajo el nivel de terreno</t>
        </is>
      </c>
      <c r="C3844" t="n">
        <v>2</v>
      </c>
      <c r="D3844" t="n">
        <v>0.645</v>
      </c>
      <c r="E3844" t="inlineStr">
        <is>
          <t>19-12-2025 13:44:00</t>
        </is>
      </c>
      <c r="F3844" t="inlineStr">
        <is>
          <t>mbnt</t>
        </is>
      </c>
      <c r="G3844" t="inlineStr">
        <is>
          <t>No aplica</t>
        </is>
      </c>
      <c r="H3844" t="inlineStr"/>
      <c r="I3844" t="inlineStr">
        <is>
          <t>SQM</t>
        </is>
      </c>
    </row>
    <row r="3845">
      <c r="A3845" t="inlineStr">
        <is>
          <t>L7-7</t>
        </is>
      </c>
      <c r="B3845" t="inlineStr">
        <is>
          <t>Cota del agua subterránea</t>
        </is>
      </c>
      <c r="C3845" t="n">
        <v>3</v>
      </c>
      <c r="D3845" t="inlineStr">
        <is>
          <t>2304.273</t>
        </is>
      </c>
      <c r="E3845" t="inlineStr">
        <is>
          <t>11-07-2025 13:36:00</t>
        </is>
      </c>
      <c r="F3845" t="inlineStr">
        <is>
          <t>msnm</t>
        </is>
      </c>
      <c r="G3845" t="inlineStr">
        <is>
          <t>No aplica</t>
        </is>
      </c>
      <c r="H3845" t="inlineStr"/>
      <c r="I3845" t="inlineStr">
        <is>
          <t>SQM</t>
        </is>
      </c>
    </row>
    <row r="3846">
      <c r="A3846" t="inlineStr">
        <is>
          <t>L7-7</t>
        </is>
      </c>
      <c r="B3846" t="inlineStr">
        <is>
          <t>Profundidad del agua subterránea bajo el punto de referencia</t>
        </is>
      </c>
      <c r="C3846" t="n">
        <v>1</v>
      </c>
      <c r="D3846" t="inlineStr">
        <is>
          <t>1.270</t>
        </is>
      </c>
      <c r="E3846" t="inlineStr">
        <is>
          <t>11-07-2025 13:36:00</t>
        </is>
      </c>
      <c r="F3846" t="inlineStr">
        <is>
          <t>mbpr</t>
        </is>
      </c>
      <c r="G3846" t="inlineStr">
        <is>
          <t>No aplica</t>
        </is>
      </c>
      <c r="H3846" t="inlineStr"/>
      <c r="I3846" t="inlineStr">
        <is>
          <t>SQM</t>
        </is>
      </c>
    </row>
    <row r="3847">
      <c r="A3847" t="inlineStr">
        <is>
          <t>L7-7</t>
        </is>
      </c>
      <c r="B3847" t="inlineStr">
        <is>
          <t>Profundidad del agua subterránea bajo el nivel de terreno</t>
        </is>
      </c>
      <c r="C3847" t="n">
        <v>2</v>
      </c>
      <c r="D3847" t="n">
        <v>0.423</v>
      </c>
      <c r="E3847" t="inlineStr">
        <is>
          <t>11-07-2025 13:36:00</t>
        </is>
      </c>
      <c r="F3847" t="inlineStr">
        <is>
          <t>mbnt</t>
        </is>
      </c>
      <c r="G3847" t="inlineStr">
        <is>
          <t>No aplica</t>
        </is>
      </c>
      <c r="H3847" t="inlineStr"/>
      <c r="I3847" t="inlineStr">
        <is>
          <t>SQM</t>
        </is>
      </c>
    </row>
    <row r="3848">
      <c r="A3848" t="inlineStr">
        <is>
          <t>L7-7</t>
        </is>
      </c>
      <c r="B3848" t="inlineStr">
        <is>
          <t>Cota del agua subterránea</t>
        </is>
      </c>
      <c r="C3848" t="n">
        <v>3</v>
      </c>
      <c r="D3848" t="inlineStr">
        <is>
          <t>2304.242</t>
        </is>
      </c>
      <c r="E3848" t="inlineStr">
        <is>
          <t>21-08-2025 13:14:00</t>
        </is>
      </c>
      <c r="F3848" t="inlineStr">
        <is>
          <t>msnm</t>
        </is>
      </c>
      <c r="G3848" t="inlineStr">
        <is>
          <t>No aplica</t>
        </is>
      </c>
      <c r="H3848" t="inlineStr"/>
      <c r="I3848" t="inlineStr">
        <is>
          <t>SQM</t>
        </is>
      </c>
    </row>
    <row r="3849">
      <c r="A3849" t="inlineStr">
        <is>
          <t>L7-7</t>
        </is>
      </c>
      <c r="B3849" t="inlineStr">
        <is>
          <t>Profundidad del agua subterránea bajo el punto de referencia</t>
        </is>
      </c>
      <c r="C3849" t="n">
        <v>1</v>
      </c>
      <c r="D3849" t="inlineStr">
        <is>
          <t>1.301</t>
        </is>
      </c>
      <c r="E3849" t="inlineStr">
        <is>
          <t>21-08-2025 13:14:00</t>
        </is>
      </c>
      <c r="F3849" t="inlineStr">
        <is>
          <t>mbpr</t>
        </is>
      </c>
      <c r="G3849" t="inlineStr">
        <is>
          <t>No aplica</t>
        </is>
      </c>
      <c r="H3849" t="inlineStr"/>
      <c r="I3849" t="inlineStr">
        <is>
          <t>SQM</t>
        </is>
      </c>
    </row>
    <row r="3850">
      <c r="A3850" t="inlineStr">
        <is>
          <t>L7-7</t>
        </is>
      </c>
      <c r="B3850" t="inlineStr">
        <is>
          <t>Profundidad del agua subterránea bajo el nivel de terreno</t>
        </is>
      </c>
      <c r="C3850" t="n">
        <v>2</v>
      </c>
      <c r="D3850" t="n">
        <v>0.454</v>
      </c>
      <c r="E3850" t="inlineStr">
        <is>
          <t>21-08-2025 13:14:00</t>
        </is>
      </c>
      <c r="F3850" t="inlineStr">
        <is>
          <t>mbnt</t>
        </is>
      </c>
      <c r="G3850" t="inlineStr">
        <is>
          <t>No aplica</t>
        </is>
      </c>
      <c r="H3850" t="inlineStr"/>
      <c r="I3850" t="inlineStr">
        <is>
          <t>SQM</t>
        </is>
      </c>
    </row>
    <row r="3851">
      <c r="A3851" t="inlineStr">
        <is>
          <t>L7-7</t>
        </is>
      </c>
      <c r="B3851" t="inlineStr">
        <is>
          <t>Cota del agua subterránea</t>
        </is>
      </c>
      <c r="C3851" t="n">
        <v>3</v>
      </c>
      <c r="D3851" t="inlineStr">
        <is>
          <t>2304.246</t>
        </is>
      </c>
      <c r="E3851" t="inlineStr">
        <is>
          <t>11-09-2025 12:35:00</t>
        </is>
      </c>
      <c r="F3851" t="inlineStr">
        <is>
          <t>msnm</t>
        </is>
      </c>
      <c r="G3851" t="inlineStr">
        <is>
          <t>No aplica</t>
        </is>
      </c>
      <c r="H3851" t="inlineStr"/>
      <c r="I3851" t="inlineStr">
        <is>
          <t>SQM</t>
        </is>
      </c>
    </row>
    <row r="3852">
      <c r="A3852" t="inlineStr">
        <is>
          <t>L7-7</t>
        </is>
      </c>
      <c r="B3852" t="inlineStr">
        <is>
          <t>Profundidad del agua subterránea bajo el punto de referencia</t>
        </is>
      </c>
      <c r="C3852" t="n">
        <v>1</v>
      </c>
      <c r="D3852" t="inlineStr">
        <is>
          <t>1.297</t>
        </is>
      </c>
      <c r="E3852" t="inlineStr">
        <is>
          <t>11-09-2025 12:35:00</t>
        </is>
      </c>
      <c r="F3852" t="inlineStr">
        <is>
          <t>mbpr</t>
        </is>
      </c>
      <c r="G3852" t="inlineStr">
        <is>
          <t>No aplica</t>
        </is>
      </c>
      <c r="H3852" t="inlineStr"/>
      <c r="I3852" t="inlineStr">
        <is>
          <t>SQM</t>
        </is>
      </c>
    </row>
    <row r="3853">
      <c r="A3853" t="inlineStr">
        <is>
          <t>L7-7</t>
        </is>
      </c>
      <c r="B3853" t="inlineStr">
        <is>
          <t>Profundidad del agua subterránea bajo el nivel de terreno</t>
        </is>
      </c>
      <c r="C3853" t="n">
        <v>2</v>
      </c>
      <c r="D3853" t="n">
        <v>0.45</v>
      </c>
      <c r="E3853" t="inlineStr">
        <is>
          <t>11-09-2025 12:35:00</t>
        </is>
      </c>
      <c r="F3853" t="inlineStr">
        <is>
          <t>mbnt</t>
        </is>
      </c>
      <c r="G3853" t="inlineStr">
        <is>
          <t>No aplica</t>
        </is>
      </c>
      <c r="H3853" t="inlineStr"/>
      <c r="I3853" t="inlineStr">
        <is>
          <t>SQM</t>
        </is>
      </c>
    </row>
    <row r="3854">
      <c r="A3854" t="inlineStr">
        <is>
          <t>L7-7</t>
        </is>
      </c>
      <c r="B3854" t="inlineStr">
        <is>
          <t>Cota del agua subterránea</t>
        </is>
      </c>
      <c r="C3854" t="n">
        <v>3</v>
      </c>
      <c r="D3854" t="inlineStr">
        <is>
          <t>2304.203</t>
        </is>
      </c>
      <c r="E3854" t="inlineStr">
        <is>
          <t>31-10-2025 12:28:00</t>
        </is>
      </c>
      <c r="F3854" t="inlineStr">
        <is>
          <t>msnm</t>
        </is>
      </c>
      <c r="G3854" t="inlineStr">
        <is>
          <t>No aplica</t>
        </is>
      </c>
      <c r="H3854" t="inlineStr"/>
      <c r="I3854" t="inlineStr">
        <is>
          <t>SQM</t>
        </is>
      </c>
    </row>
    <row r="3855">
      <c r="A3855" t="inlineStr">
        <is>
          <t>L7-7</t>
        </is>
      </c>
      <c r="B3855" t="inlineStr">
        <is>
          <t>Profundidad del agua subterránea bajo el punto de referencia</t>
        </is>
      </c>
      <c r="C3855" t="n">
        <v>1</v>
      </c>
      <c r="D3855" t="inlineStr">
        <is>
          <t>1.340</t>
        </is>
      </c>
      <c r="E3855" t="inlineStr">
        <is>
          <t>31-10-2025 12:28:00</t>
        </is>
      </c>
      <c r="F3855" t="inlineStr">
        <is>
          <t>mbpr</t>
        </is>
      </c>
      <c r="G3855" t="inlineStr">
        <is>
          <t>No aplica</t>
        </is>
      </c>
      <c r="H3855" t="inlineStr"/>
      <c r="I3855" t="inlineStr">
        <is>
          <t>SQM</t>
        </is>
      </c>
    </row>
    <row r="3856">
      <c r="A3856" t="inlineStr">
        <is>
          <t>L7-7</t>
        </is>
      </c>
      <c r="B3856" t="inlineStr">
        <is>
          <t>Profundidad del agua subterránea bajo el nivel de terreno</t>
        </is>
      </c>
      <c r="C3856" t="n">
        <v>2</v>
      </c>
      <c r="D3856" t="n">
        <v>0.493</v>
      </c>
      <c r="E3856" t="inlineStr">
        <is>
          <t>31-10-2025 12:28:00</t>
        </is>
      </c>
      <c r="F3856" t="inlineStr">
        <is>
          <t>mbnt</t>
        </is>
      </c>
      <c r="G3856" t="inlineStr">
        <is>
          <t>No aplica</t>
        </is>
      </c>
      <c r="H3856" t="inlineStr"/>
      <c r="I3856" t="inlineStr">
        <is>
          <t>SQM</t>
        </is>
      </c>
    </row>
    <row r="3857">
      <c r="A3857" t="inlineStr">
        <is>
          <t>L7-7</t>
        </is>
      </c>
      <c r="B3857" t="inlineStr">
        <is>
          <t>Cota del agua subterránea</t>
        </is>
      </c>
      <c r="C3857" t="n">
        <v>3</v>
      </c>
      <c r="D3857" t="inlineStr">
        <is>
          <t>2304.177</t>
        </is>
      </c>
      <c r="E3857" t="inlineStr">
        <is>
          <t>13-11-2025 12:33:00</t>
        </is>
      </c>
      <c r="F3857" t="inlineStr">
        <is>
          <t>msnm</t>
        </is>
      </c>
      <c r="G3857" t="inlineStr">
        <is>
          <t>No aplica</t>
        </is>
      </c>
      <c r="H3857" t="inlineStr"/>
      <c r="I3857" t="inlineStr">
        <is>
          <t>SQM</t>
        </is>
      </c>
    </row>
    <row r="3858">
      <c r="A3858" t="inlineStr">
        <is>
          <t>L7-7</t>
        </is>
      </c>
      <c r="B3858" t="inlineStr">
        <is>
          <t>Profundidad del agua subterránea bajo el punto de referencia</t>
        </is>
      </c>
      <c r="C3858" t="n">
        <v>1</v>
      </c>
      <c r="D3858" t="inlineStr">
        <is>
          <t>1.366</t>
        </is>
      </c>
      <c r="E3858" t="inlineStr">
        <is>
          <t>13-11-2025 12:33:00</t>
        </is>
      </c>
      <c r="F3858" t="inlineStr">
        <is>
          <t>mbpr</t>
        </is>
      </c>
      <c r="G3858" t="inlineStr">
        <is>
          <t>No aplica</t>
        </is>
      </c>
      <c r="H3858" t="inlineStr"/>
      <c r="I3858" t="inlineStr">
        <is>
          <t>SQM</t>
        </is>
      </c>
    </row>
    <row r="3859">
      <c r="A3859" t="inlineStr">
        <is>
          <t>L7-7</t>
        </is>
      </c>
      <c r="B3859" t="inlineStr">
        <is>
          <t>Profundidad del agua subterránea bajo el nivel de terreno</t>
        </is>
      </c>
      <c r="C3859" t="n">
        <v>2</v>
      </c>
      <c r="D3859" t="n">
        <v>0.519</v>
      </c>
      <c r="E3859" t="inlineStr">
        <is>
          <t>13-11-2025 12:33:00</t>
        </is>
      </c>
      <c r="F3859" t="inlineStr">
        <is>
          <t>mbnt</t>
        </is>
      </c>
      <c r="G3859" t="inlineStr">
        <is>
          <t>No aplica</t>
        </is>
      </c>
      <c r="H3859" t="inlineStr"/>
      <c r="I3859" t="inlineStr">
        <is>
          <t>SQM</t>
        </is>
      </c>
    </row>
    <row r="3860">
      <c r="A3860" t="inlineStr">
        <is>
          <t>L7-7</t>
        </is>
      </c>
      <c r="B3860" t="inlineStr">
        <is>
          <t>Cota del agua subterránea</t>
        </is>
      </c>
      <c r="C3860" t="n">
        <v>3</v>
      </c>
      <c r="D3860" t="inlineStr">
        <is>
          <t>2304.113</t>
        </is>
      </c>
      <c r="E3860" t="inlineStr">
        <is>
          <t>11-12-2025 12:48:00</t>
        </is>
      </c>
      <c r="F3860" t="inlineStr">
        <is>
          <t>msnm</t>
        </is>
      </c>
      <c r="G3860" t="inlineStr">
        <is>
          <t>No aplica</t>
        </is>
      </c>
      <c r="H3860" t="inlineStr"/>
      <c r="I3860" t="inlineStr">
        <is>
          <t>SQM</t>
        </is>
      </c>
    </row>
    <row r="3861">
      <c r="A3861" t="inlineStr">
        <is>
          <t>L7-7</t>
        </is>
      </c>
      <c r="B3861" t="inlineStr">
        <is>
          <t>Profundidad del agua subterránea bajo el punto de referencia</t>
        </is>
      </c>
      <c r="C3861" t="n">
        <v>1</v>
      </c>
      <c r="D3861" t="inlineStr">
        <is>
          <t>1.430</t>
        </is>
      </c>
      <c r="E3861" t="inlineStr">
        <is>
          <t>11-12-2025 12:48:00</t>
        </is>
      </c>
      <c r="F3861" t="inlineStr">
        <is>
          <t>mbpr</t>
        </is>
      </c>
      <c r="G3861" t="inlineStr">
        <is>
          <t>No aplica</t>
        </is>
      </c>
      <c r="H3861" t="inlineStr"/>
      <c r="I3861" t="inlineStr">
        <is>
          <t>SQM</t>
        </is>
      </c>
    </row>
    <row r="3862">
      <c r="A3862" t="inlineStr">
        <is>
          <t>L7-7</t>
        </is>
      </c>
      <c r="B3862" t="inlineStr">
        <is>
          <t>Profundidad del agua subterránea bajo el nivel de terreno</t>
        </is>
      </c>
      <c r="C3862" t="n">
        <v>2</v>
      </c>
      <c r="D3862" t="n">
        <v>0.583</v>
      </c>
      <c r="E3862" t="inlineStr">
        <is>
          <t>11-12-2025 12:48:00</t>
        </is>
      </c>
      <c r="F3862" t="inlineStr">
        <is>
          <t>mbnt</t>
        </is>
      </c>
      <c r="G3862" t="inlineStr">
        <is>
          <t>No aplica</t>
        </is>
      </c>
      <c r="H3862" t="inlineStr"/>
      <c r="I3862" t="inlineStr">
        <is>
          <t>SQM</t>
        </is>
      </c>
    </row>
    <row r="3863">
      <c r="A3863" t="inlineStr">
        <is>
          <t>L7-7B</t>
        </is>
      </c>
      <c r="B3863" t="inlineStr">
        <is>
          <t>Cota del agua subterránea</t>
        </is>
      </c>
      <c r="C3863" t="n">
        <v>3</v>
      </c>
      <c r="D3863" t="inlineStr">
        <is>
          <t>2304.195</t>
        </is>
      </c>
      <c r="E3863" t="inlineStr">
        <is>
          <t>11-07-2025 13:35:00</t>
        </is>
      </c>
      <c r="F3863" t="inlineStr">
        <is>
          <t>msnm</t>
        </is>
      </c>
      <c r="G3863" t="inlineStr">
        <is>
          <t>No aplica</t>
        </is>
      </c>
      <c r="H3863" t="inlineStr"/>
      <c r="I3863" t="inlineStr">
        <is>
          <t>SQM</t>
        </is>
      </c>
    </row>
    <row r="3864">
      <c r="A3864" t="inlineStr">
        <is>
          <t>L7-7B</t>
        </is>
      </c>
      <c r="B3864" t="inlineStr">
        <is>
          <t>Profundidad del agua subterránea bajo el punto de referencia</t>
        </is>
      </c>
      <c r="C3864" t="n">
        <v>1</v>
      </c>
      <c r="D3864" t="inlineStr">
        <is>
          <t>1.385</t>
        </is>
      </c>
      <c r="E3864" t="inlineStr">
        <is>
          <t>11-07-2025 13:35:00</t>
        </is>
      </c>
      <c r="F3864" t="inlineStr">
        <is>
          <t>mbpr</t>
        </is>
      </c>
      <c r="G3864" t="inlineStr">
        <is>
          <t>No aplica</t>
        </is>
      </c>
      <c r="H3864" t="inlineStr"/>
      <c r="I3864" t="inlineStr">
        <is>
          <t>SQM</t>
        </is>
      </c>
    </row>
    <row r="3865">
      <c r="A3865" t="inlineStr">
        <is>
          <t>L7-7B</t>
        </is>
      </c>
      <c r="B3865" t="inlineStr">
        <is>
          <t>Profundidad del agua subterránea bajo el nivel de terreno</t>
        </is>
      </c>
      <c r="C3865" t="n">
        <v>2</v>
      </c>
      <c r="D3865" t="inlineStr"/>
      <c r="E3865" t="inlineStr">
        <is>
          <t>11-07-2025 13:35:00</t>
        </is>
      </c>
      <c r="F3865" t="inlineStr">
        <is>
          <t>mbnt</t>
        </is>
      </c>
      <c r="G3865" t="inlineStr">
        <is>
          <t>No aplica</t>
        </is>
      </c>
      <c r="H3865" t="inlineStr"/>
      <c r="I3865" t="inlineStr">
        <is>
          <t>SQM</t>
        </is>
      </c>
    </row>
    <row r="3866">
      <c r="A3866" t="inlineStr">
        <is>
          <t>L7-7B</t>
        </is>
      </c>
      <c r="B3866" t="inlineStr">
        <is>
          <t>Cota del agua subterránea</t>
        </is>
      </c>
      <c r="C3866" t="n">
        <v>3</v>
      </c>
      <c r="D3866" t="inlineStr">
        <is>
          <t>2304.249</t>
        </is>
      </c>
      <c r="E3866" t="inlineStr">
        <is>
          <t>21-08-2025 13:10:00</t>
        </is>
      </c>
      <c r="F3866" t="inlineStr">
        <is>
          <t>msnm</t>
        </is>
      </c>
      <c r="G3866" t="inlineStr">
        <is>
          <t>No aplica</t>
        </is>
      </c>
      <c r="H3866" t="inlineStr"/>
      <c r="I3866" t="inlineStr">
        <is>
          <t>SQM</t>
        </is>
      </c>
    </row>
    <row r="3867">
      <c r="A3867" t="inlineStr">
        <is>
          <t>L7-7B</t>
        </is>
      </c>
      <c r="B3867" t="inlineStr">
        <is>
          <t>Profundidad del agua subterránea bajo el punto de referencia</t>
        </is>
      </c>
      <c r="C3867" t="n">
        <v>1</v>
      </c>
      <c r="D3867" t="inlineStr">
        <is>
          <t>1.331</t>
        </is>
      </c>
      <c r="E3867" t="inlineStr">
        <is>
          <t>21-08-2025 13:10:00</t>
        </is>
      </c>
      <c r="F3867" t="inlineStr">
        <is>
          <t>mbpr</t>
        </is>
      </c>
      <c r="G3867" t="inlineStr">
        <is>
          <t>No aplica</t>
        </is>
      </c>
      <c r="H3867" t="inlineStr"/>
      <c r="I3867" t="inlineStr">
        <is>
          <t>SQM</t>
        </is>
      </c>
    </row>
    <row r="3868">
      <c r="A3868" t="inlineStr">
        <is>
          <t>L7-7B</t>
        </is>
      </c>
      <c r="B3868" t="inlineStr">
        <is>
          <t>Profundidad del agua subterránea bajo el nivel de terreno</t>
        </is>
      </c>
      <c r="C3868" t="n">
        <v>2</v>
      </c>
      <c r="D3868" t="inlineStr"/>
      <c r="E3868" t="inlineStr">
        <is>
          <t>21-08-2025 13:10:00</t>
        </is>
      </c>
      <c r="F3868" t="inlineStr">
        <is>
          <t>mbnt</t>
        </is>
      </c>
      <c r="G3868" t="inlineStr">
        <is>
          <t>No aplica</t>
        </is>
      </c>
      <c r="H3868" t="inlineStr"/>
      <c r="I3868" t="inlineStr">
        <is>
          <t>SQM</t>
        </is>
      </c>
    </row>
    <row r="3869">
      <c r="A3869" t="inlineStr">
        <is>
          <t>L7-7B</t>
        </is>
      </c>
      <c r="B3869" t="inlineStr">
        <is>
          <t>Cota del agua subterránea</t>
        </is>
      </c>
      <c r="C3869" t="n">
        <v>3</v>
      </c>
      <c r="D3869" t="inlineStr">
        <is>
          <t>2304.250</t>
        </is>
      </c>
      <c r="E3869" t="inlineStr">
        <is>
          <t>11-09-2025 12:30:00</t>
        </is>
      </c>
      <c r="F3869" t="inlineStr">
        <is>
          <t>msnm</t>
        </is>
      </c>
      <c r="G3869" t="inlineStr">
        <is>
          <t>No aplica</t>
        </is>
      </c>
      <c r="H3869" t="inlineStr"/>
      <c r="I3869" t="inlineStr">
        <is>
          <t>SQM</t>
        </is>
      </c>
    </row>
    <row r="3870">
      <c r="A3870" t="inlineStr">
        <is>
          <t>L7-7B</t>
        </is>
      </c>
      <c r="B3870" t="inlineStr">
        <is>
          <t>Profundidad del agua subterránea bajo el punto de referencia</t>
        </is>
      </c>
      <c r="C3870" t="n">
        <v>1</v>
      </c>
      <c r="D3870" t="inlineStr">
        <is>
          <t>1.330</t>
        </is>
      </c>
      <c r="E3870" t="inlineStr">
        <is>
          <t>11-09-2025 12:30:00</t>
        </is>
      </c>
      <c r="F3870" t="inlineStr">
        <is>
          <t>mbpr</t>
        </is>
      </c>
      <c r="G3870" t="inlineStr">
        <is>
          <t>No aplica</t>
        </is>
      </c>
      <c r="H3870" t="inlineStr"/>
      <c r="I3870" t="inlineStr">
        <is>
          <t>SQM</t>
        </is>
      </c>
    </row>
    <row r="3871">
      <c r="A3871" t="inlineStr">
        <is>
          <t>L7-7B</t>
        </is>
      </c>
      <c r="B3871" t="inlineStr">
        <is>
          <t>Profundidad del agua subterránea bajo el nivel de terreno</t>
        </is>
      </c>
      <c r="C3871" t="n">
        <v>2</v>
      </c>
      <c r="D3871" t="inlineStr"/>
      <c r="E3871" t="inlineStr">
        <is>
          <t>11-09-2025 12:30:00</t>
        </is>
      </c>
      <c r="F3871" t="inlineStr">
        <is>
          <t>mbnt</t>
        </is>
      </c>
      <c r="G3871" t="inlineStr">
        <is>
          <t>No aplica</t>
        </is>
      </c>
      <c r="H3871" t="inlineStr"/>
      <c r="I3871" t="inlineStr">
        <is>
          <t>SQM</t>
        </is>
      </c>
    </row>
    <row r="3872">
      <c r="A3872" t="inlineStr">
        <is>
          <t>L7-7B</t>
        </is>
      </c>
      <c r="B3872" t="inlineStr">
        <is>
          <t>Cota del agua subterránea</t>
        </is>
      </c>
      <c r="C3872" t="n">
        <v>3</v>
      </c>
      <c r="D3872" t="inlineStr">
        <is>
          <t>2304.204</t>
        </is>
      </c>
      <c r="E3872" t="inlineStr">
        <is>
          <t>31-10-2025 12:24:00</t>
        </is>
      </c>
      <c r="F3872" t="inlineStr">
        <is>
          <t>msnm</t>
        </is>
      </c>
      <c r="G3872" t="inlineStr">
        <is>
          <t>No aplica</t>
        </is>
      </c>
      <c r="H3872" t="inlineStr"/>
      <c r="I3872" t="inlineStr">
        <is>
          <t>SQM</t>
        </is>
      </c>
    </row>
    <row r="3873">
      <c r="A3873" t="inlineStr">
        <is>
          <t>L7-7B</t>
        </is>
      </c>
      <c r="B3873" t="inlineStr">
        <is>
          <t>Profundidad del agua subterránea bajo el punto de referencia</t>
        </is>
      </c>
      <c r="C3873" t="n">
        <v>1</v>
      </c>
      <c r="D3873" t="inlineStr">
        <is>
          <t>1.376</t>
        </is>
      </c>
      <c r="E3873" t="inlineStr">
        <is>
          <t>31-10-2025 12:24:00</t>
        </is>
      </c>
      <c r="F3873" t="inlineStr">
        <is>
          <t>mbpr</t>
        </is>
      </c>
      <c r="G3873" t="inlineStr">
        <is>
          <t>No aplica</t>
        </is>
      </c>
      <c r="H3873" t="inlineStr"/>
      <c r="I3873" t="inlineStr">
        <is>
          <t>SQM</t>
        </is>
      </c>
    </row>
    <row r="3874">
      <c r="A3874" t="inlineStr">
        <is>
          <t>L7-7B</t>
        </is>
      </c>
      <c r="B3874" t="inlineStr">
        <is>
          <t>Profundidad del agua subterránea bajo el nivel de terreno</t>
        </is>
      </c>
      <c r="C3874" t="n">
        <v>2</v>
      </c>
      <c r="D3874" t="inlineStr"/>
      <c r="E3874" t="inlineStr">
        <is>
          <t>31-10-2025 12:24:00</t>
        </is>
      </c>
      <c r="F3874" t="inlineStr">
        <is>
          <t>mbnt</t>
        </is>
      </c>
      <c r="G3874" t="inlineStr">
        <is>
          <t>No aplica</t>
        </is>
      </c>
      <c r="H3874" t="inlineStr"/>
      <c r="I3874" t="inlineStr">
        <is>
          <t>SQM</t>
        </is>
      </c>
    </row>
    <row r="3875">
      <c r="A3875" t="inlineStr">
        <is>
          <t>L7-7B</t>
        </is>
      </c>
      <c r="B3875" t="inlineStr">
        <is>
          <t>Cota del agua subterránea</t>
        </is>
      </c>
      <c r="C3875" t="n">
        <v>3</v>
      </c>
      <c r="D3875" t="inlineStr">
        <is>
          <t>2304.182</t>
        </is>
      </c>
      <c r="E3875" t="inlineStr">
        <is>
          <t>13-11-2025 12:31:00</t>
        </is>
      </c>
      <c r="F3875" t="inlineStr">
        <is>
          <t>msnm</t>
        </is>
      </c>
      <c r="G3875" t="inlineStr">
        <is>
          <t>No aplica</t>
        </is>
      </c>
      <c r="H3875" t="inlineStr"/>
      <c r="I3875" t="inlineStr">
        <is>
          <t>SQM</t>
        </is>
      </c>
    </row>
    <row r="3876">
      <c r="A3876" t="inlineStr">
        <is>
          <t>L7-7B</t>
        </is>
      </c>
      <c r="B3876" t="inlineStr">
        <is>
          <t>Profundidad del agua subterránea bajo el punto de referencia</t>
        </is>
      </c>
      <c r="C3876" t="n">
        <v>1</v>
      </c>
      <c r="D3876" t="inlineStr">
        <is>
          <t>1.398</t>
        </is>
      </c>
      <c r="E3876" t="inlineStr">
        <is>
          <t>13-11-2025 12:31:00</t>
        </is>
      </c>
      <c r="F3876" t="inlineStr">
        <is>
          <t>mbpr</t>
        </is>
      </c>
      <c r="G3876" t="inlineStr">
        <is>
          <t>No aplica</t>
        </is>
      </c>
      <c r="H3876" t="inlineStr"/>
      <c r="I3876" t="inlineStr">
        <is>
          <t>SQM</t>
        </is>
      </c>
    </row>
    <row r="3877">
      <c r="A3877" t="inlineStr">
        <is>
          <t>L7-7B</t>
        </is>
      </c>
      <c r="B3877" t="inlineStr">
        <is>
          <t>Profundidad del agua subterránea bajo el nivel de terreno</t>
        </is>
      </c>
      <c r="C3877" t="n">
        <v>2</v>
      </c>
      <c r="D3877" t="inlineStr"/>
      <c r="E3877" t="inlineStr">
        <is>
          <t>13-11-2025 12:31:00</t>
        </is>
      </c>
      <c r="F3877" t="inlineStr">
        <is>
          <t>mbnt</t>
        </is>
      </c>
      <c r="G3877" t="inlineStr">
        <is>
          <t>No aplica</t>
        </is>
      </c>
      <c r="H3877" t="inlineStr"/>
      <c r="I3877" t="inlineStr">
        <is>
          <t>SQM</t>
        </is>
      </c>
    </row>
    <row r="3878">
      <c r="A3878" t="inlineStr">
        <is>
          <t>L7-7B</t>
        </is>
      </c>
      <c r="B3878" t="inlineStr">
        <is>
          <t>Cota del agua subterránea</t>
        </is>
      </c>
      <c r="C3878" t="n">
        <v>3</v>
      </c>
      <c r="D3878" t="inlineStr">
        <is>
          <t>2304.118</t>
        </is>
      </c>
      <c r="E3878" t="inlineStr">
        <is>
          <t>11-12-2025 12:47:00</t>
        </is>
      </c>
      <c r="F3878" t="inlineStr">
        <is>
          <t>msnm</t>
        </is>
      </c>
      <c r="G3878" t="inlineStr">
        <is>
          <t>No aplica</t>
        </is>
      </c>
      <c r="H3878" t="inlineStr"/>
      <c r="I3878" t="inlineStr">
        <is>
          <t>SQM</t>
        </is>
      </c>
    </row>
    <row r="3879">
      <c r="A3879" t="inlineStr">
        <is>
          <t>L7-7B</t>
        </is>
      </c>
      <c r="B3879" t="inlineStr">
        <is>
          <t>Profundidad del agua subterránea bajo el punto de referencia</t>
        </is>
      </c>
      <c r="C3879" t="n">
        <v>1</v>
      </c>
      <c r="D3879" t="inlineStr">
        <is>
          <t>1.462</t>
        </is>
      </c>
      <c r="E3879" t="inlineStr">
        <is>
          <t>11-12-2025 12:47:00</t>
        </is>
      </c>
      <c r="F3879" t="inlineStr">
        <is>
          <t>mbpr</t>
        </is>
      </c>
      <c r="G3879" t="inlineStr">
        <is>
          <t>No aplica</t>
        </is>
      </c>
      <c r="H3879" t="inlineStr"/>
      <c r="I3879" t="inlineStr">
        <is>
          <t>SQM</t>
        </is>
      </c>
    </row>
    <row r="3880">
      <c r="A3880" t="inlineStr">
        <is>
          <t>L7-7B</t>
        </is>
      </c>
      <c r="B3880" t="inlineStr">
        <is>
          <t>Profundidad del agua subterránea bajo el nivel de terreno</t>
        </is>
      </c>
      <c r="C3880" t="n">
        <v>2</v>
      </c>
      <c r="D3880" t="inlineStr"/>
      <c r="E3880" t="inlineStr">
        <is>
          <t>11-12-2025 12:47:00</t>
        </is>
      </c>
      <c r="F3880" t="inlineStr">
        <is>
          <t>mbnt</t>
        </is>
      </c>
      <c r="G3880" t="inlineStr">
        <is>
          <t>No aplica</t>
        </is>
      </c>
      <c r="H3880" t="inlineStr"/>
      <c r="I3880" t="inlineStr">
        <is>
          <t>SQM</t>
        </is>
      </c>
    </row>
    <row r="3881">
      <c r="A3881" t="inlineStr">
        <is>
          <t>L7-G1</t>
        </is>
      </c>
      <c r="B3881" t="inlineStr">
        <is>
          <t>Cota del agua subterránea</t>
        </is>
      </c>
      <c r="C3881" t="n">
        <v>3</v>
      </c>
      <c r="D3881" t="inlineStr">
        <is>
          <t>2300.248</t>
        </is>
      </c>
      <c r="E3881" t="inlineStr">
        <is>
          <t>24-07-2025 11:24:00</t>
        </is>
      </c>
      <c r="F3881" t="inlineStr">
        <is>
          <t>msnm</t>
        </is>
      </c>
      <c r="G3881" t="inlineStr">
        <is>
          <t>No aplica</t>
        </is>
      </c>
      <c r="H3881" t="inlineStr"/>
      <c r="I3881" t="inlineStr">
        <is>
          <t>SQM</t>
        </is>
      </c>
    </row>
    <row r="3882">
      <c r="A3882" t="inlineStr">
        <is>
          <t>L7-G1</t>
        </is>
      </c>
      <c r="B3882" t="inlineStr">
        <is>
          <t>Profundidad del agua subterránea bajo el punto de referencia</t>
        </is>
      </c>
      <c r="C3882" t="n">
        <v>1</v>
      </c>
      <c r="D3882" t="inlineStr">
        <is>
          <t>0.252</t>
        </is>
      </c>
      <c r="E3882" t="inlineStr">
        <is>
          <t>24-07-2025 11:24:00</t>
        </is>
      </c>
      <c r="F3882" t="inlineStr">
        <is>
          <t>mbpr</t>
        </is>
      </c>
      <c r="G3882" t="inlineStr">
        <is>
          <t>No aplica</t>
        </is>
      </c>
      <c r="H3882" t="inlineStr"/>
      <c r="I3882" t="inlineStr">
        <is>
          <t>SQM</t>
        </is>
      </c>
    </row>
    <row r="3883">
      <c r="A3883" t="inlineStr">
        <is>
          <t>L7-G1</t>
        </is>
      </c>
      <c r="B3883" t="inlineStr">
        <is>
          <t>Profundidad del agua subterránea bajo el nivel de terreno</t>
        </is>
      </c>
      <c r="C3883" t="n">
        <v>2</v>
      </c>
      <c r="D3883" t="inlineStr"/>
      <c r="E3883" t="inlineStr">
        <is>
          <t>24-07-2025 11:24:00</t>
        </is>
      </c>
      <c r="F3883" t="inlineStr">
        <is>
          <t>mbnt</t>
        </is>
      </c>
      <c r="G3883" t="inlineStr">
        <is>
          <t>No aplica</t>
        </is>
      </c>
      <c r="H3883" t="inlineStr"/>
      <c r="I3883" t="inlineStr">
        <is>
          <t>SQM</t>
        </is>
      </c>
    </row>
    <row r="3884">
      <c r="A3884" t="inlineStr">
        <is>
          <t>L7-G1</t>
        </is>
      </c>
      <c r="B3884" t="inlineStr">
        <is>
          <t>Cota del agua subterránea</t>
        </is>
      </c>
      <c r="C3884" t="n">
        <v>3</v>
      </c>
      <c r="D3884" t="inlineStr">
        <is>
          <t>2300.232</t>
        </is>
      </c>
      <c r="E3884" t="inlineStr">
        <is>
          <t>28-08-2025 14:05:00</t>
        </is>
      </c>
      <c r="F3884" t="inlineStr">
        <is>
          <t>msnm</t>
        </is>
      </c>
      <c r="G3884" t="inlineStr">
        <is>
          <t>No aplica</t>
        </is>
      </c>
      <c r="H3884" t="inlineStr"/>
      <c r="I3884" t="inlineStr">
        <is>
          <t>SQM</t>
        </is>
      </c>
    </row>
    <row r="3885">
      <c r="A3885" t="inlineStr">
        <is>
          <t>L7-G1</t>
        </is>
      </c>
      <c r="B3885" t="inlineStr">
        <is>
          <t>Profundidad del agua subterránea bajo el punto de referencia</t>
        </is>
      </c>
      <c r="C3885" t="n">
        <v>1</v>
      </c>
      <c r="D3885" t="inlineStr">
        <is>
          <t>0.268</t>
        </is>
      </c>
      <c r="E3885" t="inlineStr">
        <is>
          <t>28-08-2025 14:05:00</t>
        </is>
      </c>
      <c r="F3885" t="inlineStr">
        <is>
          <t>mbpr</t>
        </is>
      </c>
      <c r="G3885" t="inlineStr">
        <is>
          <t>No aplica</t>
        </is>
      </c>
      <c r="H3885" t="inlineStr"/>
      <c r="I3885" t="inlineStr">
        <is>
          <t>SQM</t>
        </is>
      </c>
    </row>
    <row r="3886">
      <c r="A3886" t="inlineStr">
        <is>
          <t>L7-G1</t>
        </is>
      </c>
      <c r="B3886" t="inlineStr">
        <is>
          <t>Profundidad del agua subterránea bajo el nivel de terreno</t>
        </is>
      </c>
      <c r="C3886" t="n">
        <v>2</v>
      </c>
      <c r="D3886" t="inlineStr"/>
      <c r="E3886" t="inlineStr">
        <is>
          <t>28-08-2025 14:05:00</t>
        </is>
      </c>
      <c r="F3886" t="inlineStr">
        <is>
          <t>mbnt</t>
        </is>
      </c>
      <c r="G3886" t="inlineStr">
        <is>
          <t>No aplica</t>
        </is>
      </c>
      <c r="H3886" t="inlineStr"/>
      <c r="I3886" t="inlineStr">
        <is>
          <t>SQM</t>
        </is>
      </c>
    </row>
    <row r="3887">
      <c r="A3887" t="inlineStr">
        <is>
          <t>L7-G1</t>
        </is>
      </c>
      <c r="B3887" t="inlineStr">
        <is>
          <t>Cota del agua subterránea</t>
        </is>
      </c>
      <c r="C3887" t="n">
        <v>3</v>
      </c>
      <c r="D3887" t="inlineStr"/>
      <c r="E3887" t="inlineStr">
        <is>
          <t>25-09-2025 11:00:00</t>
        </is>
      </c>
      <c r="F3887" t="inlineStr">
        <is>
          <t>msnm</t>
        </is>
      </c>
      <c r="G3887" t="inlineStr">
        <is>
          <t>No aplica</t>
        </is>
      </c>
      <c r="H3887" t="inlineStr">
        <is>
          <t>pozo seco a los 0.260 mts.</t>
        </is>
      </c>
      <c r="I3887" t="inlineStr">
        <is>
          <t>SQM</t>
        </is>
      </c>
    </row>
    <row r="3888">
      <c r="A3888" t="inlineStr">
        <is>
          <t>L7-G1</t>
        </is>
      </c>
      <c r="B3888" t="inlineStr">
        <is>
          <t>Profundidad del agua subterránea bajo el punto de referencia</t>
        </is>
      </c>
      <c r="C3888" t="n">
        <v>1</v>
      </c>
      <c r="D3888" t="inlineStr"/>
      <c r="E3888" t="inlineStr">
        <is>
          <t>25-09-2025 11:00:00</t>
        </is>
      </c>
      <c r="F3888" t="inlineStr">
        <is>
          <t>mbpr</t>
        </is>
      </c>
      <c r="G3888" t="inlineStr">
        <is>
          <t>No aplica</t>
        </is>
      </c>
      <c r="H3888" t="inlineStr">
        <is>
          <t>pozo seco a los 0.260 mts.</t>
        </is>
      </c>
      <c r="I3888" t="inlineStr">
        <is>
          <t>SQM</t>
        </is>
      </c>
    </row>
    <row r="3889">
      <c r="A3889" t="inlineStr">
        <is>
          <t>L7-G1</t>
        </is>
      </c>
      <c r="B3889" t="inlineStr">
        <is>
          <t>Profundidad del agua subterránea bajo el nivel de terreno</t>
        </is>
      </c>
      <c r="C3889" t="n">
        <v>2</v>
      </c>
      <c r="D3889" t="inlineStr"/>
      <c r="E3889" t="inlineStr">
        <is>
          <t>25-09-2025 11:00:00</t>
        </is>
      </c>
      <c r="F3889" t="inlineStr">
        <is>
          <t>mbnt</t>
        </is>
      </c>
      <c r="G3889" t="inlineStr">
        <is>
          <t>No aplica</t>
        </is>
      </c>
      <c r="H3889" t="inlineStr">
        <is>
          <t>pozo seco a los 0.260 mts.</t>
        </is>
      </c>
      <c r="I3889" t="inlineStr">
        <is>
          <t>SQM</t>
        </is>
      </c>
    </row>
    <row r="3890">
      <c r="A3890" t="inlineStr">
        <is>
          <t>L7-G1</t>
        </is>
      </c>
      <c r="B3890" t="inlineStr">
        <is>
          <t>Cota del agua subterránea</t>
        </is>
      </c>
      <c r="C3890" t="n">
        <v>3</v>
      </c>
      <c r="D3890" t="inlineStr"/>
      <c r="E3890" t="inlineStr">
        <is>
          <t>30-10-2025 12:00:00</t>
        </is>
      </c>
      <c r="F3890" t="inlineStr">
        <is>
          <t>msnm</t>
        </is>
      </c>
      <c r="G3890" t="inlineStr">
        <is>
          <t>No aplica</t>
        </is>
      </c>
      <c r="H3890" t="inlineStr">
        <is>
          <t>NO HUBO RESPUESTA/NO HUBO RESPUESTA/SIN CARTA DE ACCESO CONAF</t>
        </is>
      </c>
      <c r="I3890" t="inlineStr">
        <is>
          <t>SQM</t>
        </is>
      </c>
    </row>
    <row r="3891">
      <c r="A3891" t="inlineStr">
        <is>
          <t>L7-G1</t>
        </is>
      </c>
      <c r="B3891" t="inlineStr">
        <is>
          <t>Profundidad del agua subterránea bajo el punto de referencia</t>
        </is>
      </c>
      <c r="C3891" t="n">
        <v>1</v>
      </c>
      <c r="D3891" t="inlineStr"/>
      <c r="E3891" t="inlineStr">
        <is>
          <t>30-10-2025 12:00:00</t>
        </is>
      </c>
      <c r="F3891" t="inlineStr">
        <is>
          <t>mbpr</t>
        </is>
      </c>
      <c r="G3891" t="inlineStr">
        <is>
          <t>No aplica</t>
        </is>
      </c>
      <c r="H3891" t="inlineStr">
        <is>
          <t>NO HUBO RESPUESTA/NO HUBO RESPUESTA/SIN CARTA DE ACCESO CONAF</t>
        </is>
      </c>
      <c r="I3891" t="inlineStr">
        <is>
          <t>SQM</t>
        </is>
      </c>
    </row>
    <row r="3892">
      <c r="A3892" t="inlineStr">
        <is>
          <t>L7-G1</t>
        </is>
      </c>
      <c r="B3892" t="inlineStr">
        <is>
          <t>Profundidad del agua subterránea bajo el nivel de terreno</t>
        </is>
      </c>
      <c r="C3892" t="n">
        <v>2</v>
      </c>
      <c r="D3892" t="inlineStr"/>
      <c r="E3892" t="inlineStr">
        <is>
          <t>30-10-2025 12:00:00</t>
        </is>
      </c>
      <c r="F3892" t="inlineStr">
        <is>
          <t>mbnt</t>
        </is>
      </c>
      <c r="G3892" t="inlineStr">
        <is>
          <t>No aplica</t>
        </is>
      </c>
      <c r="H3892" t="inlineStr">
        <is>
          <t>NO HUBO RESPUESTA/NO HUBO RESPUESTA/SIN CARTA DE ACCESO CONAF</t>
        </is>
      </c>
      <c r="I3892" t="inlineStr">
        <is>
          <t>SQM</t>
        </is>
      </c>
    </row>
    <row r="3893">
      <c r="A3893" t="inlineStr">
        <is>
          <t>L7-G1</t>
        </is>
      </c>
      <c r="B3893" t="inlineStr">
        <is>
          <t>Cota del agua subterránea</t>
        </is>
      </c>
      <c r="C3893" t="n">
        <v>3</v>
      </c>
      <c r="D3893" t="inlineStr"/>
      <c r="E3893" t="inlineStr">
        <is>
          <t>21-11-2025 11:00:00</t>
        </is>
      </c>
      <c r="F3893" t="inlineStr">
        <is>
          <t>msnm</t>
        </is>
      </c>
      <c r="G3893" t="inlineStr">
        <is>
          <t>No aplica</t>
        </is>
      </c>
      <c r="H3893" t="inlineStr">
        <is>
          <t>Pozo seco a los 0.25 mts</t>
        </is>
      </c>
      <c r="I3893" t="inlineStr">
        <is>
          <t>SQM</t>
        </is>
      </c>
    </row>
    <row r="3894">
      <c r="A3894" t="inlineStr">
        <is>
          <t>L7-G1</t>
        </is>
      </c>
      <c r="B3894" t="inlineStr">
        <is>
          <t>Profundidad del agua subterránea bajo el punto de referencia</t>
        </is>
      </c>
      <c r="C3894" t="n">
        <v>1</v>
      </c>
      <c r="D3894" t="inlineStr"/>
      <c r="E3894" t="inlineStr">
        <is>
          <t>21-11-2025 11:00:00</t>
        </is>
      </c>
      <c r="F3894" t="inlineStr">
        <is>
          <t>mbpr</t>
        </is>
      </c>
      <c r="G3894" t="inlineStr">
        <is>
          <t>No aplica</t>
        </is>
      </c>
      <c r="H3894" t="inlineStr">
        <is>
          <t>Pozo seco a los 0.25 mts</t>
        </is>
      </c>
      <c r="I3894" t="inlineStr">
        <is>
          <t>SQM</t>
        </is>
      </c>
    </row>
    <row r="3895">
      <c r="A3895" t="inlineStr">
        <is>
          <t>L7-G1</t>
        </is>
      </c>
      <c r="B3895" t="inlineStr">
        <is>
          <t>Profundidad del agua subterránea bajo el nivel de terreno</t>
        </is>
      </c>
      <c r="C3895" t="n">
        <v>2</v>
      </c>
      <c r="D3895" t="inlineStr"/>
      <c r="E3895" t="inlineStr">
        <is>
          <t>21-11-2025 11:00:00</t>
        </is>
      </c>
      <c r="F3895" t="inlineStr">
        <is>
          <t>mbnt</t>
        </is>
      </c>
      <c r="G3895" t="inlineStr">
        <is>
          <t>No aplica</t>
        </is>
      </c>
      <c r="H3895" t="inlineStr">
        <is>
          <t>Pozo seco a los 0.25 mts</t>
        </is>
      </c>
      <c r="I3895" t="inlineStr">
        <is>
          <t>SQM</t>
        </is>
      </c>
    </row>
    <row r="3896">
      <c r="A3896" t="inlineStr">
        <is>
          <t>L7-G1</t>
        </is>
      </c>
      <c r="B3896" t="inlineStr">
        <is>
          <t>Cota del agua subterránea</t>
        </is>
      </c>
      <c r="C3896" t="n">
        <v>3</v>
      </c>
      <c r="D3896" t="inlineStr"/>
      <c r="E3896" t="inlineStr">
        <is>
          <t>19-12-2025 12:55:00</t>
        </is>
      </c>
      <c r="F3896" t="inlineStr">
        <is>
          <t>msnm</t>
        </is>
      </c>
      <c r="G3896" t="inlineStr">
        <is>
          <t>No aplica</t>
        </is>
      </c>
      <c r="H3896" t="inlineStr">
        <is>
          <t xml:space="preserve">pozo seco a los 0.265 mts </t>
        </is>
      </c>
      <c r="I3896" t="inlineStr">
        <is>
          <t>SQM</t>
        </is>
      </c>
    </row>
    <row r="3897">
      <c r="A3897" t="inlineStr">
        <is>
          <t>L7-G1</t>
        </is>
      </c>
      <c r="B3897" t="inlineStr">
        <is>
          <t>Profundidad del agua subterránea bajo el punto de referencia</t>
        </is>
      </c>
      <c r="C3897" t="n">
        <v>1</v>
      </c>
      <c r="D3897" t="inlineStr"/>
      <c r="E3897" t="inlineStr">
        <is>
          <t>19-12-2025 12:55:00</t>
        </is>
      </c>
      <c r="F3897" t="inlineStr">
        <is>
          <t>mbpr</t>
        </is>
      </c>
      <c r="G3897" t="inlineStr">
        <is>
          <t>No aplica</t>
        </is>
      </c>
      <c r="H3897" t="inlineStr">
        <is>
          <t xml:space="preserve">pozo seco a los 0.265 mts </t>
        </is>
      </c>
      <c r="I3897" t="inlineStr">
        <is>
          <t>SQM</t>
        </is>
      </c>
    </row>
    <row r="3898">
      <c r="A3898" t="inlineStr">
        <is>
          <t>L7-G1</t>
        </is>
      </c>
      <c r="B3898" t="inlineStr">
        <is>
          <t>Profundidad del agua subterránea bajo el nivel de terreno</t>
        </is>
      </c>
      <c r="C3898" t="n">
        <v>2</v>
      </c>
      <c r="D3898" t="inlineStr"/>
      <c r="E3898" t="inlineStr">
        <is>
          <t>19-12-2025 12:55:00</t>
        </is>
      </c>
      <c r="F3898" t="inlineStr">
        <is>
          <t>mbnt</t>
        </is>
      </c>
      <c r="G3898" t="inlineStr">
        <is>
          <t>No aplica</t>
        </is>
      </c>
      <c r="H3898" t="inlineStr">
        <is>
          <t xml:space="preserve">pozo seco a los 0.265 mts </t>
        </is>
      </c>
      <c r="I3898" t="inlineStr">
        <is>
          <t>SQM</t>
        </is>
      </c>
    </row>
    <row r="3899">
      <c r="A3899" t="inlineStr">
        <is>
          <t>L7-G2 POZO</t>
        </is>
      </c>
      <c r="B3899" t="inlineStr">
        <is>
          <t>Cota del agua subterránea</t>
        </is>
      </c>
      <c r="C3899" t="n">
        <v>3</v>
      </c>
      <c r="D3899" t="inlineStr">
        <is>
          <t>2301.191</t>
        </is>
      </c>
      <c r="E3899" t="inlineStr">
        <is>
          <t>11-07-2025 15:18:00</t>
        </is>
      </c>
      <c r="F3899" t="inlineStr">
        <is>
          <t>msnm</t>
        </is>
      </c>
      <c r="G3899" t="inlineStr">
        <is>
          <t>No aplica</t>
        </is>
      </c>
      <c r="H3899" t="inlineStr"/>
      <c r="I3899" t="inlineStr">
        <is>
          <t>SQM</t>
        </is>
      </c>
    </row>
    <row r="3900">
      <c r="A3900" t="inlineStr">
        <is>
          <t>L7-G2 POZO</t>
        </is>
      </c>
      <c r="B3900" t="inlineStr">
        <is>
          <t>Profundidad del agua subterránea bajo el punto de referencia</t>
        </is>
      </c>
      <c r="C3900" t="n">
        <v>1</v>
      </c>
      <c r="D3900" t="inlineStr">
        <is>
          <t>0.556</t>
        </is>
      </c>
      <c r="E3900" t="inlineStr">
        <is>
          <t>11-07-2025 15:18:00</t>
        </is>
      </c>
      <c r="F3900" t="inlineStr">
        <is>
          <t>mbpr</t>
        </is>
      </c>
      <c r="G3900" t="inlineStr">
        <is>
          <t>No aplica</t>
        </is>
      </c>
      <c r="H3900" t="inlineStr"/>
      <c r="I3900" t="inlineStr">
        <is>
          <t>SQM</t>
        </is>
      </c>
    </row>
    <row r="3901">
      <c r="A3901" t="inlineStr">
        <is>
          <t>L7-G2 POZO</t>
        </is>
      </c>
      <c r="B3901" t="inlineStr">
        <is>
          <t>Profundidad del agua subterránea bajo el nivel de terreno</t>
        </is>
      </c>
      <c r="C3901" t="n">
        <v>2</v>
      </c>
      <c r="D3901" t="inlineStr"/>
      <c r="E3901" t="inlineStr">
        <is>
          <t>11-07-2025 15:18:00</t>
        </is>
      </c>
      <c r="F3901" t="inlineStr">
        <is>
          <t>mbnt</t>
        </is>
      </c>
      <c r="G3901" t="inlineStr">
        <is>
          <t>No aplica</t>
        </is>
      </c>
      <c r="H3901" t="inlineStr"/>
      <c r="I3901" t="inlineStr">
        <is>
          <t>SQM</t>
        </is>
      </c>
    </row>
    <row r="3902">
      <c r="A3902" t="inlineStr">
        <is>
          <t>L7-G2 POZO</t>
        </is>
      </c>
      <c r="B3902" t="inlineStr">
        <is>
          <t>Cota del agua subterránea</t>
        </is>
      </c>
      <c r="C3902" t="n">
        <v>3</v>
      </c>
      <c r="D3902" t="inlineStr"/>
      <c r="E3902" t="inlineStr">
        <is>
          <t>30-08-2025 12:00:00</t>
        </is>
      </c>
      <c r="F3902" t="inlineStr">
        <is>
          <t>msnm</t>
        </is>
      </c>
      <c r="G3902" t="inlineStr">
        <is>
          <t>No aplica</t>
        </is>
      </c>
      <c r="H3902" t="inlineStr">
        <is>
          <t>Sin acceso comunidad</t>
        </is>
      </c>
      <c r="I3902" t="inlineStr">
        <is>
          <t>SQM</t>
        </is>
      </c>
    </row>
    <row r="3903">
      <c r="A3903" t="inlineStr">
        <is>
          <t>L7-G2 POZO</t>
        </is>
      </c>
      <c r="B3903" t="inlineStr">
        <is>
          <t>Profundidad del agua subterránea bajo el punto de referencia</t>
        </is>
      </c>
      <c r="C3903" t="n">
        <v>1</v>
      </c>
      <c r="D3903" t="inlineStr"/>
      <c r="E3903" t="inlineStr">
        <is>
          <t>30-08-2025 12:00:00</t>
        </is>
      </c>
      <c r="F3903" t="inlineStr">
        <is>
          <t>mbpr</t>
        </is>
      </c>
      <c r="G3903" t="inlineStr">
        <is>
          <t>No aplica</t>
        </is>
      </c>
      <c r="H3903" t="inlineStr">
        <is>
          <t>Sin acceso comunidad</t>
        </is>
      </c>
      <c r="I3903" t="inlineStr">
        <is>
          <t>SQM</t>
        </is>
      </c>
    </row>
    <row r="3904">
      <c r="A3904" t="inlineStr">
        <is>
          <t>L7-G2 POZO</t>
        </is>
      </c>
      <c r="B3904" t="inlineStr">
        <is>
          <t>Profundidad del agua subterránea bajo el nivel de terreno</t>
        </is>
      </c>
      <c r="C3904" t="n">
        <v>2</v>
      </c>
      <c r="D3904" t="inlineStr"/>
      <c r="E3904" t="inlineStr">
        <is>
          <t>30-08-2025 12:00:00</t>
        </is>
      </c>
      <c r="F3904" t="inlineStr">
        <is>
          <t>mbnt</t>
        </is>
      </c>
      <c r="G3904" t="inlineStr">
        <is>
          <t>No aplica</t>
        </is>
      </c>
      <c r="H3904" t="inlineStr">
        <is>
          <t>Sin acceso comunidad</t>
        </is>
      </c>
      <c r="I3904" t="inlineStr">
        <is>
          <t>SQM</t>
        </is>
      </c>
    </row>
    <row r="3905">
      <c r="A3905" t="inlineStr">
        <is>
          <t>L7-G2 POZO</t>
        </is>
      </c>
      <c r="B3905" t="inlineStr">
        <is>
          <t>Cota del agua subterránea</t>
        </is>
      </c>
      <c r="C3905" t="n">
        <v>3</v>
      </c>
      <c r="D3905" t="inlineStr">
        <is>
          <t>2301.192</t>
        </is>
      </c>
      <c r="E3905" t="inlineStr">
        <is>
          <t>11-09-2025 13:33:00</t>
        </is>
      </c>
      <c r="F3905" t="inlineStr">
        <is>
          <t>msnm</t>
        </is>
      </c>
      <c r="G3905" t="inlineStr">
        <is>
          <t>No aplica</t>
        </is>
      </c>
      <c r="H3905" t="inlineStr"/>
      <c r="I3905" t="inlineStr">
        <is>
          <t>SQM</t>
        </is>
      </c>
    </row>
    <row r="3906">
      <c r="A3906" t="inlineStr">
        <is>
          <t>L7-G2 POZO</t>
        </is>
      </c>
      <c r="B3906" t="inlineStr">
        <is>
          <t>Profundidad del agua subterránea bajo el punto de referencia</t>
        </is>
      </c>
      <c r="C3906" t="n">
        <v>1</v>
      </c>
      <c r="D3906" t="inlineStr">
        <is>
          <t>0.555</t>
        </is>
      </c>
      <c r="E3906" t="inlineStr">
        <is>
          <t>11-09-2025 13:33:00</t>
        </is>
      </c>
      <c r="F3906" t="inlineStr">
        <is>
          <t>mbpr</t>
        </is>
      </c>
      <c r="G3906" t="inlineStr">
        <is>
          <t>No aplica</t>
        </is>
      </c>
      <c r="H3906" t="inlineStr"/>
      <c r="I3906" t="inlineStr">
        <is>
          <t>SQM</t>
        </is>
      </c>
    </row>
    <row r="3907">
      <c r="A3907" t="inlineStr">
        <is>
          <t>L7-G2 POZO</t>
        </is>
      </c>
      <c r="B3907" t="inlineStr">
        <is>
          <t>Profundidad del agua subterránea bajo el nivel de terreno</t>
        </is>
      </c>
      <c r="C3907" t="n">
        <v>2</v>
      </c>
      <c r="D3907" t="inlineStr"/>
      <c r="E3907" t="inlineStr">
        <is>
          <t>11-09-2025 13:33:00</t>
        </is>
      </c>
      <c r="F3907" t="inlineStr">
        <is>
          <t>mbnt</t>
        </is>
      </c>
      <c r="G3907" t="inlineStr">
        <is>
          <t>No aplica</t>
        </is>
      </c>
      <c r="H3907" t="inlineStr"/>
      <c r="I3907" t="inlineStr">
        <is>
          <t>SQM</t>
        </is>
      </c>
    </row>
    <row r="3908">
      <c r="A3908" t="inlineStr">
        <is>
          <t>L7-G2 POZO</t>
        </is>
      </c>
      <c r="B3908" t="inlineStr">
        <is>
          <t>Cota del agua subterránea</t>
        </is>
      </c>
      <c r="C3908" t="n">
        <v>3</v>
      </c>
      <c r="D3908" t="inlineStr"/>
      <c r="E3908" t="inlineStr">
        <is>
          <t>27-10-2025 12:00:00</t>
        </is>
      </c>
      <c r="F3908" t="inlineStr">
        <is>
          <t>msnm</t>
        </is>
      </c>
      <c r="G3908" t="inlineStr">
        <is>
          <t>No aplica</t>
        </is>
      </c>
      <c r="H3908" t="inlineStr">
        <is>
          <t>NO HUBO RESPUESTA/NO HUBO RESPUESTA/SIN CARTA DE ACCESO CONAF</t>
        </is>
      </c>
      <c r="I3908" t="inlineStr">
        <is>
          <t>SQM</t>
        </is>
      </c>
    </row>
    <row r="3909">
      <c r="A3909" t="inlineStr">
        <is>
          <t>L7-G2 POZO</t>
        </is>
      </c>
      <c r="B3909" t="inlineStr">
        <is>
          <t>Profundidad del agua subterránea bajo el punto de referencia</t>
        </is>
      </c>
      <c r="C3909" t="n">
        <v>1</v>
      </c>
      <c r="D3909" t="inlineStr"/>
      <c r="E3909" t="inlineStr">
        <is>
          <t>27-10-2025 12:00:00</t>
        </is>
      </c>
      <c r="F3909" t="inlineStr">
        <is>
          <t>mbpr</t>
        </is>
      </c>
      <c r="G3909" t="inlineStr">
        <is>
          <t>No aplica</t>
        </is>
      </c>
      <c r="H3909" t="inlineStr">
        <is>
          <t>NO HUBO RESPUESTA/NO HUBO RESPUESTA/SIN CARTA DE ACCESO CONAF</t>
        </is>
      </c>
      <c r="I3909" t="inlineStr">
        <is>
          <t>SQM</t>
        </is>
      </c>
    </row>
    <row r="3910">
      <c r="A3910" t="inlineStr">
        <is>
          <t>L7-G2 POZO</t>
        </is>
      </c>
      <c r="B3910" t="inlineStr">
        <is>
          <t>Profundidad del agua subterránea bajo el nivel de terreno</t>
        </is>
      </c>
      <c r="C3910" t="n">
        <v>2</v>
      </c>
      <c r="D3910" t="inlineStr"/>
      <c r="E3910" t="inlineStr">
        <is>
          <t>27-10-2025 12:00:00</t>
        </is>
      </c>
      <c r="F3910" t="inlineStr">
        <is>
          <t>mbnt</t>
        </is>
      </c>
      <c r="G3910" t="inlineStr">
        <is>
          <t>No aplica</t>
        </is>
      </c>
      <c r="H3910" t="inlineStr">
        <is>
          <t>NO HUBO RESPUESTA/NO HUBO RESPUESTA/SIN CARTA DE ACCESO CONAF</t>
        </is>
      </c>
      <c r="I3910" t="inlineStr">
        <is>
          <t>SQM</t>
        </is>
      </c>
    </row>
    <row r="3911">
      <c r="A3911" t="inlineStr">
        <is>
          <t>L7-G2 POZO</t>
        </is>
      </c>
      <c r="B3911" t="inlineStr">
        <is>
          <t>Cota del agua subterránea</t>
        </is>
      </c>
      <c r="C3911" t="n">
        <v>3</v>
      </c>
      <c r="D3911" t="inlineStr"/>
      <c r="E3911" t="inlineStr">
        <is>
          <t>31-10-2025 12:00:00</t>
        </is>
      </c>
      <c r="F3911" t="inlineStr">
        <is>
          <t>msnm</t>
        </is>
      </c>
      <c r="G3911" t="inlineStr">
        <is>
          <t>No aplica</t>
        </is>
      </c>
      <c r="H3911" t="inlineStr">
        <is>
          <t>NO HUBO RESPUESTA/NO HUBO RESPUESTA/SIN CARTA DE ACCESO CONAF</t>
        </is>
      </c>
      <c r="I3911" t="inlineStr">
        <is>
          <t>SQM</t>
        </is>
      </c>
    </row>
    <row r="3912">
      <c r="A3912" t="inlineStr">
        <is>
          <t>L7-G2 POZO</t>
        </is>
      </c>
      <c r="B3912" t="inlineStr">
        <is>
          <t>Profundidad del agua subterránea bajo el punto de referencia</t>
        </is>
      </c>
      <c r="C3912" t="n">
        <v>1</v>
      </c>
      <c r="D3912" t="inlineStr"/>
      <c r="E3912" t="inlineStr">
        <is>
          <t>31-10-2025 12:00:00</t>
        </is>
      </c>
      <c r="F3912" t="inlineStr">
        <is>
          <t>mbpr</t>
        </is>
      </c>
      <c r="G3912" t="inlineStr">
        <is>
          <t>No aplica</t>
        </is>
      </c>
      <c r="H3912" t="inlineStr">
        <is>
          <t>NO HUBO RESPUESTA/NO HUBO RESPUESTA/SIN CARTA DE ACCESO CONAF</t>
        </is>
      </c>
      <c r="I3912" t="inlineStr">
        <is>
          <t>SQM</t>
        </is>
      </c>
    </row>
    <row r="3913">
      <c r="A3913" t="inlineStr">
        <is>
          <t>L7-G2 POZO</t>
        </is>
      </c>
      <c r="B3913" t="inlineStr">
        <is>
          <t>Profundidad del agua subterránea bajo el nivel de terreno</t>
        </is>
      </c>
      <c r="C3913" t="n">
        <v>2</v>
      </c>
      <c r="D3913" t="inlineStr"/>
      <c r="E3913" t="inlineStr">
        <is>
          <t>31-10-2025 12:00:00</t>
        </is>
      </c>
      <c r="F3913" t="inlineStr">
        <is>
          <t>mbnt</t>
        </is>
      </c>
      <c r="G3913" t="inlineStr">
        <is>
          <t>No aplica</t>
        </is>
      </c>
      <c r="H3913" t="inlineStr">
        <is>
          <t>NO HUBO RESPUESTA/NO HUBO RESPUESTA/SIN CARTA DE ACCESO CONAF</t>
        </is>
      </c>
      <c r="I3913" t="inlineStr">
        <is>
          <t>SQM</t>
        </is>
      </c>
    </row>
    <row r="3914">
      <c r="A3914" t="inlineStr">
        <is>
          <t>L7-G2 POZO</t>
        </is>
      </c>
      <c r="B3914" t="inlineStr">
        <is>
          <t>Cota del agua subterránea</t>
        </is>
      </c>
      <c r="C3914" t="n">
        <v>3</v>
      </c>
      <c r="D3914" t="inlineStr"/>
      <c r="E3914" t="inlineStr">
        <is>
          <t>13-11-2025 12:00:00</t>
        </is>
      </c>
      <c r="F3914" t="inlineStr">
        <is>
          <t>msnm</t>
        </is>
      </c>
      <c r="G3914" t="inlineStr">
        <is>
          <t>No aplica</t>
        </is>
      </c>
      <c r="H3914" t="inlineStr">
        <is>
          <t>Sin acceso comunidad</t>
        </is>
      </c>
      <c r="I3914" t="inlineStr">
        <is>
          <t>SQM</t>
        </is>
      </c>
    </row>
    <row r="3915">
      <c r="A3915" t="inlineStr">
        <is>
          <t>L7-G2 POZO</t>
        </is>
      </c>
      <c r="B3915" t="inlineStr">
        <is>
          <t>Profundidad del agua subterránea bajo el punto de referencia</t>
        </is>
      </c>
      <c r="C3915" t="n">
        <v>1</v>
      </c>
      <c r="D3915" t="inlineStr"/>
      <c r="E3915" t="inlineStr">
        <is>
          <t>13-11-2025 12:00:00</t>
        </is>
      </c>
      <c r="F3915" t="inlineStr">
        <is>
          <t>mbpr</t>
        </is>
      </c>
      <c r="G3915" t="inlineStr">
        <is>
          <t>No aplica</t>
        </is>
      </c>
      <c r="H3915" t="inlineStr">
        <is>
          <t>Sin acceso comunidad</t>
        </is>
      </c>
      <c r="I3915" t="inlineStr">
        <is>
          <t>SQM</t>
        </is>
      </c>
    </row>
    <row r="3916">
      <c r="A3916" t="inlineStr">
        <is>
          <t>L7-G2 POZO</t>
        </is>
      </c>
      <c r="B3916" t="inlineStr">
        <is>
          <t>Profundidad del agua subterránea bajo el nivel de terreno</t>
        </is>
      </c>
      <c r="C3916" t="n">
        <v>2</v>
      </c>
      <c r="D3916" t="inlineStr"/>
      <c r="E3916" t="inlineStr">
        <is>
          <t>13-11-2025 12:00:00</t>
        </is>
      </c>
      <c r="F3916" t="inlineStr">
        <is>
          <t>mbnt</t>
        </is>
      </c>
      <c r="G3916" t="inlineStr">
        <is>
          <t>No aplica</t>
        </is>
      </c>
      <c r="H3916" t="inlineStr">
        <is>
          <t>Sin acceso comunidad</t>
        </is>
      </c>
      <c r="I3916" t="inlineStr">
        <is>
          <t>SQM</t>
        </is>
      </c>
    </row>
    <row r="3917">
      <c r="A3917" t="inlineStr">
        <is>
          <t>L7-G2 POZO</t>
        </is>
      </c>
      <c r="B3917" t="inlineStr">
        <is>
          <t>Cota del agua subterránea</t>
        </is>
      </c>
      <c r="C3917" t="n">
        <v>3</v>
      </c>
      <c r="D3917" t="inlineStr"/>
      <c r="E3917" t="inlineStr">
        <is>
          <t>11-12-2025 12:00:00</t>
        </is>
      </c>
      <c r="F3917" t="inlineStr">
        <is>
          <t>msnm</t>
        </is>
      </c>
      <c r="G3917" t="inlineStr">
        <is>
          <t>No aplica</t>
        </is>
      </c>
      <c r="H3917" t="inlineStr">
        <is>
          <t>Sin acceso comunidad</t>
        </is>
      </c>
      <c r="I3917" t="inlineStr">
        <is>
          <t>SQM</t>
        </is>
      </c>
    </row>
    <row r="3918">
      <c r="A3918" t="inlineStr">
        <is>
          <t>L7-G2 POZO</t>
        </is>
      </c>
      <c r="B3918" t="inlineStr">
        <is>
          <t>Profundidad del agua subterránea bajo el punto de referencia</t>
        </is>
      </c>
      <c r="C3918" t="n">
        <v>1</v>
      </c>
      <c r="D3918" t="inlineStr"/>
      <c r="E3918" t="inlineStr">
        <is>
          <t>11-12-2025 12:00:00</t>
        </is>
      </c>
      <c r="F3918" t="inlineStr">
        <is>
          <t>mbpr</t>
        </is>
      </c>
      <c r="G3918" t="inlineStr">
        <is>
          <t>No aplica</t>
        </is>
      </c>
      <c r="H3918" t="inlineStr">
        <is>
          <t>Sin acceso comunidad</t>
        </is>
      </c>
      <c r="I3918" t="inlineStr">
        <is>
          <t>SQM</t>
        </is>
      </c>
    </row>
    <row r="3919">
      <c r="A3919" t="inlineStr">
        <is>
          <t>L7-G2 POZO</t>
        </is>
      </c>
      <c r="B3919" t="inlineStr">
        <is>
          <t>Profundidad del agua subterránea bajo el nivel de terreno</t>
        </is>
      </c>
      <c r="C3919" t="n">
        <v>2</v>
      </c>
      <c r="D3919" t="inlineStr"/>
      <c r="E3919" t="inlineStr">
        <is>
          <t>11-12-2025 12:00:00</t>
        </is>
      </c>
      <c r="F3919" t="inlineStr">
        <is>
          <t>mbnt</t>
        </is>
      </c>
      <c r="G3919" t="inlineStr">
        <is>
          <t>No aplica</t>
        </is>
      </c>
      <c r="H3919" t="inlineStr">
        <is>
          <t>Sin acceso comunidad</t>
        </is>
      </c>
      <c r="I3919" t="inlineStr">
        <is>
          <t>SQM</t>
        </is>
      </c>
    </row>
    <row r="3920">
      <c r="A3920" t="inlineStr">
        <is>
          <t>L7-G2 REGLILLA</t>
        </is>
      </c>
      <c r="B3920" t="inlineStr">
        <is>
          <t>Cota del agua subterránea</t>
        </is>
      </c>
      <c r="C3920" t="n">
        <v>3</v>
      </c>
      <c r="D3920" t="inlineStr">
        <is>
          <t>2301.210</t>
        </is>
      </c>
      <c r="E3920" t="inlineStr">
        <is>
          <t>11-07-2025 15:19:00</t>
        </is>
      </c>
      <c r="F3920" t="inlineStr">
        <is>
          <t>msnm</t>
        </is>
      </c>
      <c r="G3920" t="inlineStr">
        <is>
          <t>No aplica</t>
        </is>
      </c>
      <c r="H3920" t="inlineStr"/>
      <c r="I3920" t="inlineStr">
        <is>
          <t>SQM</t>
        </is>
      </c>
    </row>
    <row r="3921">
      <c r="A3921" t="inlineStr">
        <is>
          <t>L7-G2 REGLILLA</t>
        </is>
      </c>
      <c r="B3921" t="inlineStr">
        <is>
          <t>Profundidad del agua subterránea bajo el punto de referencia</t>
        </is>
      </c>
      <c r="C3921" t="n">
        <v>1</v>
      </c>
      <c r="D3921" t="inlineStr">
        <is>
          <t>0.586</t>
        </is>
      </c>
      <c r="E3921" t="inlineStr">
        <is>
          <t>11-07-2025 15:19:00</t>
        </is>
      </c>
      <c r="F3921" t="inlineStr">
        <is>
          <t>mbpr</t>
        </is>
      </c>
      <c r="G3921" t="inlineStr">
        <is>
          <t>No aplica</t>
        </is>
      </c>
      <c r="H3921" t="inlineStr"/>
      <c r="I3921" t="inlineStr">
        <is>
          <t>SQM</t>
        </is>
      </c>
    </row>
    <row r="3922">
      <c r="A3922" t="inlineStr">
        <is>
          <t>L7-G2 REGLILLA</t>
        </is>
      </c>
      <c r="B3922" t="inlineStr">
        <is>
          <t>Profundidad del agua subterránea bajo el nivel de terreno</t>
        </is>
      </c>
      <c r="C3922" t="n">
        <v>2</v>
      </c>
      <c r="D3922" t="inlineStr"/>
      <c r="E3922" t="inlineStr">
        <is>
          <t>11-07-2025 15:19:00</t>
        </is>
      </c>
      <c r="F3922" t="inlineStr">
        <is>
          <t>mbnt</t>
        </is>
      </c>
      <c r="G3922" t="inlineStr">
        <is>
          <t>No aplica</t>
        </is>
      </c>
      <c r="H3922" t="inlineStr"/>
      <c r="I3922" t="inlineStr">
        <is>
          <t>SQM</t>
        </is>
      </c>
    </row>
    <row r="3923">
      <c r="A3923" t="inlineStr">
        <is>
          <t>L7-G2 REGLILLA</t>
        </is>
      </c>
      <c r="B3923" t="inlineStr">
        <is>
          <t>Cota del agua subterránea</t>
        </is>
      </c>
      <c r="C3923" t="n">
        <v>3</v>
      </c>
      <c r="D3923" t="inlineStr"/>
      <c r="E3923" t="inlineStr">
        <is>
          <t>30-08-2025 12:00:00</t>
        </is>
      </c>
      <c r="F3923" t="inlineStr">
        <is>
          <t>msnm</t>
        </is>
      </c>
      <c r="G3923" t="inlineStr">
        <is>
          <t>No aplica</t>
        </is>
      </c>
      <c r="H3923" t="inlineStr">
        <is>
          <t>Sin acceso comunidad</t>
        </is>
      </c>
      <c r="I3923" t="inlineStr">
        <is>
          <t>SQM</t>
        </is>
      </c>
    </row>
    <row r="3924">
      <c r="A3924" t="inlineStr">
        <is>
          <t>L7-G2 REGLILLA</t>
        </is>
      </c>
      <c r="B3924" t="inlineStr">
        <is>
          <t>Profundidad del agua subterránea bajo el punto de referencia</t>
        </is>
      </c>
      <c r="C3924" t="n">
        <v>1</v>
      </c>
      <c r="D3924" t="inlineStr"/>
      <c r="E3924" t="inlineStr">
        <is>
          <t>30-08-2025 12:00:00</t>
        </is>
      </c>
      <c r="F3924" t="inlineStr">
        <is>
          <t>mbpr</t>
        </is>
      </c>
      <c r="G3924" t="inlineStr">
        <is>
          <t>No aplica</t>
        </is>
      </c>
      <c r="H3924" t="inlineStr">
        <is>
          <t>Sin acceso comunidad</t>
        </is>
      </c>
      <c r="I3924" t="inlineStr">
        <is>
          <t>SQM</t>
        </is>
      </c>
    </row>
    <row r="3925">
      <c r="A3925" t="inlineStr">
        <is>
          <t>L7-G2 REGLILLA</t>
        </is>
      </c>
      <c r="B3925" t="inlineStr">
        <is>
          <t>Profundidad del agua subterránea bajo el nivel de terreno</t>
        </is>
      </c>
      <c r="C3925" t="n">
        <v>2</v>
      </c>
      <c r="D3925" t="inlineStr"/>
      <c r="E3925" t="inlineStr">
        <is>
          <t>30-08-2025 12:00:00</t>
        </is>
      </c>
      <c r="F3925" t="inlineStr">
        <is>
          <t>mbnt</t>
        </is>
      </c>
      <c r="G3925" t="inlineStr">
        <is>
          <t>No aplica</t>
        </is>
      </c>
      <c r="H3925" t="inlineStr">
        <is>
          <t>Sin acceso comunidad</t>
        </is>
      </c>
      <c r="I3925" t="inlineStr">
        <is>
          <t>SQM</t>
        </is>
      </c>
    </row>
    <row r="3926">
      <c r="A3926" t="inlineStr">
        <is>
          <t>L7-G2 REGLILLA</t>
        </is>
      </c>
      <c r="B3926" t="inlineStr">
        <is>
          <t>Cota del agua subterránea</t>
        </is>
      </c>
      <c r="C3926" t="n">
        <v>3</v>
      </c>
      <c r="D3926" t="inlineStr">
        <is>
          <t>2301.207</t>
        </is>
      </c>
      <c r="E3926" t="inlineStr">
        <is>
          <t>11-09-2025 13:36:00</t>
        </is>
      </c>
      <c r="F3926" t="inlineStr">
        <is>
          <t>msnm</t>
        </is>
      </c>
      <c r="G3926" t="inlineStr">
        <is>
          <t>No aplica</t>
        </is>
      </c>
      <c r="H3926" t="inlineStr"/>
      <c r="I3926" t="inlineStr">
        <is>
          <t>SQM</t>
        </is>
      </c>
    </row>
    <row r="3927">
      <c r="A3927" t="inlineStr">
        <is>
          <t>L7-G2 REGLILLA</t>
        </is>
      </c>
      <c r="B3927" t="inlineStr">
        <is>
          <t>Profundidad del agua subterránea bajo el punto de referencia</t>
        </is>
      </c>
      <c r="C3927" t="n">
        <v>1</v>
      </c>
      <c r="D3927" t="inlineStr">
        <is>
          <t>0.589</t>
        </is>
      </c>
      <c r="E3927" t="inlineStr">
        <is>
          <t>11-09-2025 13:36:00</t>
        </is>
      </c>
      <c r="F3927" t="inlineStr">
        <is>
          <t>mbpr</t>
        </is>
      </c>
      <c r="G3927" t="inlineStr">
        <is>
          <t>No aplica</t>
        </is>
      </c>
      <c r="H3927" t="inlineStr"/>
      <c r="I3927" t="inlineStr">
        <is>
          <t>SQM</t>
        </is>
      </c>
    </row>
    <row r="3928">
      <c r="A3928" t="inlineStr">
        <is>
          <t>L7-G2 REGLILLA</t>
        </is>
      </c>
      <c r="B3928" t="inlineStr">
        <is>
          <t>Profundidad del agua subterránea bajo el nivel de terreno</t>
        </is>
      </c>
      <c r="C3928" t="n">
        <v>2</v>
      </c>
      <c r="D3928" t="inlineStr"/>
      <c r="E3928" t="inlineStr">
        <is>
          <t>11-09-2025 13:36:00</t>
        </is>
      </c>
      <c r="F3928" t="inlineStr">
        <is>
          <t>mbnt</t>
        </is>
      </c>
      <c r="G3928" t="inlineStr">
        <is>
          <t>No aplica</t>
        </is>
      </c>
      <c r="H3928" t="inlineStr"/>
      <c r="I3928" t="inlineStr">
        <is>
          <t>SQM</t>
        </is>
      </c>
    </row>
    <row r="3929">
      <c r="A3929" t="inlineStr">
        <is>
          <t>L7-G2 REGLILLA</t>
        </is>
      </c>
      <c r="B3929" t="inlineStr">
        <is>
          <t>Cota del agua subterránea</t>
        </is>
      </c>
      <c r="C3929" t="n">
        <v>3</v>
      </c>
      <c r="D3929" t="inlineStr"/>
      <c r="E3929" t="inlineStr">
        <is>
          <t>27-10-2025 12:00:00</t>
        </is>
      </c>
      <c r="F3929" t="inlineStr">
        <is>
          <t>msnm</t>
        </is>
      </c>
      <c r="G3929" t="inlineStr">
        <is>
          <t>No aplica</t>
        </is>
      </c>
      <c r="H3929" t="inlineStr">
        <is>
          <t>NO HUBO RESPUESTA/NO HUBO RESPUESTA/SIN CARTA DE ACCESO CONAF</t>
        </is>
      </c>
      <c r="I3929" t="inlineStr">
        <is>
          <t>SQM</t>
        </is>
      </c>
    </row>
    <row r="3930">
      <c r="A3930" t="inlineStr">
        <is>
          <t>L7-G2 REGLILLA</t>
        </is>
      </c>
      <c r="B3930" t="inlineStr">
        <is>
          <t>Profundidad del agua subterránea bajo el punto de referencia</t>
        </is>
      </c>
      <c r="C3930" t="n">
        <v>1</v>
      </c>
      <c r="D3930" t="inlineStr"/>
      <c r="E3930" t="inlineStr">
        <is>
          <t>27-10-2025 12:00:00</t>
        </is>
      </c>
      <c r="F3930" t="inlineStr">
        <is>
          <t>mbpr</t>
        </is>
      </c>
      <c r="G3930" t="inlineStr">
        <is>
          <t>No aplica</t>
        </is>
      </c>
      <c r="H3930" t="inlineStr">
        <is>
          <t>NO HUBO RESPUESTA/NO HUBO RESPUESTA/SIN CARTA DE ACCESO CONAF</t>
        </is>
      </c>
      <c r="I3930" t="inlineStr">
        <is>
          <t>SQM</t>
        </is>
      </c>
    </row>
    <row r="3931">
      <c r="A3931" t="inlineStr">
        <is>
          <t>L7-G2 REGLILLA</t>
        </is>
      </c>
      <c r="B3931" t="inlineStr">
        <is>
          <t>Profundidad del agua subterránea bajo el nivel de terreno</t>
        </is>
      </c>
      <c r="C3931" t="n">
        <v>2</v>
      </c>
      <c r="D3931" t="inlineStr"/>
      <c r="E3931" t="inlineStr">
        <is>
          <t>27-10-2025 12:00:00</t>
        </is>
      </c>
      <c r="F3931" t="inlineStr">
        <is>
          <t>mbnt</t>
        </is>
      </c>
      <c r="G3931" t="inlineStr">
        <is>
          <t>No aplica</t>
        </is>
      </c>
      <c r="H3931" t="inlineStr">
        <is>
          <t>NO HUBO RESPUESTA/NO HUBO RESPUESTA/SIN CARTA DE ACCESO CONAF</t>
        </is>
      </c>
      <c r="I3931" t="inlineStr">
        <is>
          <t>SQM</t>
        </is>
      </c>
    </row>
    <row r="3932">
      <c r="A3932" t="inlineStr">
        <is>
          <t>L7-G2 REGLILLA</t>
        </is>
      </c>
      <c r="B3932" t="inlineStr">
        <is>
          <t>Cota del agua subterránea</t>
        </is>
      </c>
      <c r="C3932" t="n">
        <v>3</v>
      </c>
      <c r="D3932" t="inlineStr"/>
      <c r="E3932" t="inlineStr">
        <is>
          <t>31-10-2025 12:00:00</t>
        </is>
      </c>
      <c r="F3932" t="inlineStr">
        <is>
          <t>msnm</t>
        </is>
      </c>
      <c r="G3932" t="inlineStr">
        <is>
          <t>No aplica</t>
        </is>
      </c>
      <c r="H3932" t="inlineStr">
        <is>
          <t>NO HUBO RESPUESTA/NO HUBO RESPUESTA/SIN CARTA DE ACCESO CONAF</t>
        </is>
      </c>
      <c r="I3932" t="inlineStr">
        <is>
          <t>SQM</t>
        </is>
      </c>
    </row>
    <row r="3933">
      <c r="A3933" t="inlineStr">
        <is>
          <t>L7-G2 REGLILLA</t>
        </is>
      </c>
      <c r="B3933" t="inlineStr">
        <is>
          <t>Profundidad del agua subterránea bajo el punto de referencia</t>
        </is>
      </c>
      <c r="C3933" t="n">
        <v>1</v>
      </c>
      <c r="D3933" t="inlineStr"/>
      <c r="E3933" t="inlineStr">
        <is>
          <t>31-10-2025 12:00:00</t>
        </is>
      </c>
      <c r="F3933" t="inlineStr">
        <is>
          <t>mbpr</t>
        </is>
      </c>
      <c r="G3933" t="inlineStr">
        <is>
          <t>No aplica</t>
        </is>
      </c>
      <c r="H3933" t="inlineStr">
        <is>
          <t>NO HUBO RESPUESTA/NO HUBO RESPUESTA/SIN CARTA DE ACCESO CONAF</t>
        </is>
      </c>
      <c r="I3933" t="inlineStr">
        <is>
          <t>SQM</t>
        </is>
      </c>
    </row>
    <row r="3934">
      <c r="A3934" t="inlineStr">
        <is>
          <t>L7-G2 REGLILLA</t>
        </is>
      </c>
      <c r="B3934" t="inlineStr">
        <is>
          <t>Profundidad del agua subterránea bajo el nivel de terreno</t>
        </is>
      </c>
      <c r="C3934" t="n">
        <v>2</v>
      </c>
      <c r="D3934" t="inlineStr"/>
      <c r="E3934" t="inlineStr">
        <is>
          <t>31-10-2025 12:00:00</t>
        </is>
      </c>
      <c r="F3934" t="inlineStr">
        <is>
          <t>mbnt</t>
        </is>
      </c>
      <c r="G3934" t="inlineStr">
        <is>
          <t>No aplica</t>
        </is>
      </c>
      <c r="H3934" t="inlineStr">
        <is>
          <t>NO HUBO RESPUESTA/NO HUBO RESPUESTA/SIN CARTA DE ACCESO CONAF</t>
        </is>
      </c>
      <c r="I3934" t="inlineStr">
        <is>
          <t>SQM</t>
        </is>
      </c>
    </row>
    <row r="3935">
      <c r="A3935" t="inlineStr">
        <is>
          <t>L7-G2 REGLILLA</t>
        </is>
      </c>
      <c r="B3935" t="inlineStr">
        <is>
          <t>Cota del agua subterránea</t>
        </is>
      </c>
      <c r="C3935" t="n">
        <v>3</v>
      </c>
      <c r="D3935" t="inlineStr"/>
      <c r="E3935" t="inlineStr">
        <is>
          <t>13-11-2025 12:00:00</t>
        </is>
      </c>
      <c r="F3935" t="inlineStr">
        <is>
          <t>msnm</t>
        </is>
      </c>
      <c r="G3935" t="inlineStr">
        <is>
          <t>No aplica</t>
        </is>
      </c>
      <c r="H3935" t="inlineStr">
        <is>
          <t>Sin acceso comunidad</t>
        </is>
      </c>
      <c r="I3935" t="inlineStr">
        <is>
          <t>SQM</t>
        </is>
      </c>
    </row>
    <row r="3936">
      <c r="A3936" t="inlineStr">
        <is>
          <t>L7-G2 REGLILLA</t>
        </is>
      </c>
      <c r="B3936" t="inlineStr">
        <is>
          <t>Profundidad del agua subterránea bajo el punto de referencia</t>
        </is>
      </c>
      <c r="C3936" t="n">
        <v>1</v>
      </c>
      <c r="D3936" t="inlineStr"/>
      <c r="E3936" t="inlineStr">
        <is>
          <t>13-11-2025 12:00:00</t>
        </is>
      </c>
      <c r="F3936" t="inlineStr">
        <is>
          <t>mbpr</t>
        </is>
      </c>
      <c r="G3936" t="inlineStr">
        <is>
          <t>No aplica</t>
        </is>
      </c>
      <c r="H3936" t="inlineStr">
        <is>
          <t>Sin acceso comunidad</t>
        </is>
      </c>
      <c r="I3936" t="inlineStr">
        <is>
          <t>SQM</t>
        </is>
      </c>
    </row>
    <row r="3937">
      <c r="A3937" t="inlineStr">
        <is>
          <t>L7-G2 REGLILLA</t>
        </is>
      </c>
      <c r="B3937" t="inlineStr">
        <is>
          <t>Profundidad del agua subterránea bajo el nivel de terreno</t>
        </is>
      </c>
      <c r="C3937" t="n">
        <v>2</v>
      </c>
      <c r="D3937" t="inlineStr"/>
      <c r="E3937" t="inlineStr">
        <is>
          <t>13-11-2025 12:00:00</t>
        </is>
      </c>
      <c r="F3937" t="inlineStr">
        <is>
          <t>mbnt</t>
        </is>
      </c>
      <c r="G3937" t="inlineStr">
        <is>
          <t>No aplica</t>
        </is>
      </c>
      <c r="H3937" t="inlineStr">
        <is>
          <t>Sin acceso comunidad</t>
        </is>
      </c>
      <c r="I3937" t="inlineStr">
        <is>
          <t>SQM</t>
        </is>
      </c>
    </row>
    <row r="3938">
      <c r="A3938" t="inlineStr">
        <is>
          <t>L7-G2 REGLILLA</t>
        </is>
      </c>
      <c r="B3938" t="inlineStr">
        <is>
          <t>Cota del agua subterránea</t>
        </is>
      </c>
      <c r="C3938" t="n">
        <v>3</v>
      </c>
      <c r="D3938" t="inlineStr"/>
      <c r="E3938" t="inlineStr">
        <is>
          <t>11-12-2025 12:00:00</t>
        </is>
      </c>
      <c r="F3938" t="inlineStr">
        <is>
          <t>msnm</t>
        </is>
      </c>
      <c r="G3938" t="inlineStr">
        <is>
          <t>No aplica</t>
        </is>
      </c>
      <c r="H3938" t="inlineStr">
        <is>
          <t>Sin acceso comunidad</t>
        </is>
      </c>
      <c r="I3938" t="inlineStr">
        <is>
          <t>SQM</t>
        </is>
      </c>
    </row>
    <row r="3939">
      <c r="A3939" t="inlineStr">
        <is>
          <t>L7-G2 REGLILLA</t>
        </is>
      </c>
      <c r="B3939" t="inlineStr">
        <is>
          <t>Profundidad del agua subterránea bajo el punto de referencia</t>
        </is>
      </c>
      <c r="C3939" t="n">
        <v>1</v>
      </c>
      <c r="D3939" t="inlineStr"/>
      <c r="E3939" t="inlineStr">
        <is>
          <t>11-12-2025 12:00:00</t>
        </is>
      </c>
      <c r="F3939" t="inlineStr">
        <is>
          <t>mbpr</t>
        </is>
      </c>
      <c r="G3939" t="inlineStr">
        <is>
          <t>No aplica</t>
        </is>
      </c>
      <c r="H3939" t="inlineStr">
        <is>
          <t>Sin acceso comunidad</t>
        </is>
      </c>
      <c r="I3939" t="inlineStr">
        <is>
          <t>SQM</t>
        </is>
      </c>
    </row>
    <row r="3940">
      <c r="A3940" t="inlineStr">
        <is>
          <t>L7-G2 REGLILLA</t>
        </is>
      </c>
      <c r="B3940" t="inlineStr">
        <is>
          <t>Profundidad del agua subterránea bajo el nivel de terreno</t>
        </is>
      </c>
      <c r="C3940" t="n">
        <v>2</v>
      </c>
      <c r="D3940" t="inlineStr"/>
      <c r="E3940" t="inlineStr">
        <is>
          <t>11-12-2025 12:00:00</t>
        </is>
      </c>
      <c r="F3940" t="inlineStr">
        <is>
          <t>mbnt</t>
        </is>
      </c>
      <c r="G3940" t="inlineStr">
        <is>
          <t>No aplica</t>
        </is>
      </c>
      <c r="H3940" t="inlineStr">
        <is>
          <t>Sin acceso comunidad</t>
        </is>
      </c>
      <c r="I3940" t="inlineStr">
        <is>
          <t>SQM</t>
        </is>
      </c>
    </row>
    <row r="3941">
      <c r="A3941" t="inlineStr">
        <is>
          <t>M1-C</t>
        </is>
      </c>
      <c r="B3941" t="inlineStr">
        <is>
          <t>Cota del agua subterránea</t>
        </is>
      </c>
      <c r="C3941" t="n">
        <v>3</v>
      </c>
      <c r="D3941" t="inlineStr">
        <is>
          <t>2298.934</t>
        </is>
      </c>
      <c r="E3941" t="inlineStr">
        <is>
          <t>28-07-2025 09:35:00</t>
        </is>
      </c>
      <c r="F3941" t="inlineStr">
        <is>
          <t>msnm</t>
        </is>
      </c>
      <c r="G3941" t="inlineStr">
        <is>
          <t>No aplica</t>
        </is>
      </c>
      <c r="H3941" t="inlineStr"/>
      <c r="I3941" t="inlineStr">
        <is>
          <t>SQM</t>
        </is>
      </c>
    </row>
    <row r="3942">
      <c r="A3942" t="inlineStr">
        <is>
          <t>M1-C</t>
        </is>
      </c>
      <c r="B3942" t="inlineStr">
        <is>
          <t>Profundidad del agua subterránea bajo el punto de referencia</t>
        </is>
      </c>
      <c r="C3942" t="n">
        <v>1</v>
      </c>
      <c r="D3942" t="inlineStr">
        <is>
          <t>2.941</t>
        </is>
      </c>
      <c r="E3942" t="inlineStr">
        <is>
          <t>28-07-2025 09:35:00</t>
        </is>
      </c>
      <c r="F3942" t="inlineStr">
        <is>
          <t>mbpr</t>
        </is>
      </c>
      <c r="G3942" t="inlineStr">
        <is>
          <t>No aplica</t>
        </is>
      </c>
      <c r="H3942" t="inlineStr"/>
      <c r="I3942" t="inlineStr">
        <is>
          <t>SQM</t>
        </is>
      </c>
    </row>
    <row r="3943">
      <c r="A3943" t="inlineStr">
        <is>
          <t>M1-C</t>
        </is>
      </c>
      <c r="B3943" t="inlineStr">
        <is>
          <t>Profundidad del agua subterránea bajo el nivel de terreno</t>
        </is>
      </c>
      <c r="C3943" t="n">
        <v>2</v>
      </c>
      <c r="D3943" t="n">
        <v>2.451</v>
      </c>
      <c r="E3943" t="inlineStr">
        <is>
          <t>28-07-2025 09:35:00</t>
        </is>
      </c>
      <c r="F3943" t="inlineStr">
        <is>
          <t>mbnt</t>
        </is>
      </c>
      <c r="G3943" t="inlineStr">
        <is>
          <t>No aplica</t>
        </is>
      </c>
      <c r="H3943" t="inlineStr"/>
      <c r="I3943" t="inlineStr">
        <is>
          <t>SQM</t>
        </is>
      </c>
    </row>
    <row r="3944">
      <c r="A3944" t="inlineStr">
        <is>
          <t>M1-C</t>
        </is>
      </c>
      <c r="B3944" t="inlineStr">
        <is>
          <t>Cota del agua subterránea</t>
        </is>
      </c>
      <c r="C3944" t="n">
        <v>3</v>
      </c>
      <c r="D3944" t="inlineStr">
        <is>
          <t>2298.932</t>
        </is>
      </c>
      <c r="E3944" t="inlineStr">
        <is>
          <t>14-08-2025 11:22:00</t>
        </is>
      </c>
      <c r="F3944" t="inlineStr">
        <is>
          <t>msnm</t>
        </is>
      </c>
      <c r="G3944" t="inlineStr">
        <is>
          <t>No aplica</t>
        </is>
      </c>
      <c r="H3944" t="inlineStr"/>
      <c r="I3944" t="inlineStr">
        <is>
          <t>SQM</t>
        </is>
      </c>
    </row>
    <row r="3945">
      <c r="A3945" t="inlineStr">
        <is>
          <t>M1-C</t>
        </is>
      </c>
      <c r="B3945" t="inlineStr">
        <is>
          <t>Profundidad del agua subterránea bajo el punto de referencia</t>
        </is>
      </c>
      <c r="C3945" t="n">
        <v>1</v>
      </c>
      <c r="D3945" t="inlineStr">
        <is>
          <t>2.943</t>
        </is>
      </c>
      <c r="E3945" t="inlineStr">
        <is>
          <t>14-08-2025 11:22:00</t>
        </is>
      </c>
      <c r="F3945" t="inlineStr">
        <is>
          <t>mbpr</t>
        </is>
      </c>
      <c r="G3945" t="inlineStr">
        <is>
          <t>No aplica</t>
        </is>
      </c>
      <c r="H3945" t="inlineStr"/>
      <c r="I3945" t="inlineStr">
        <is>
          <t>SQM</t>
        </is>
      </c>
    </row>
    <row r="3946">
      <c r="A3946" t="inlineStr">
        <is>
          <t>M1-C</t>
        </is>
      </c>
      <c r="B3946" t="inlineStr">
        <is>
          <t>Profundidad del agua subterránea bajo el nivel de terreno</t>
        </is>
      </c>
      <c r="C3946" t="n">
        <v>2</v>
      </c>
      <c r="D3946" t="n">
        <v>2.453</v>
      </c>
      <c r="E3946" t="inlineStr">
        <is>
          <t>14-08-2025 11:22:00</t>
        </is>
      </c>
      <c r="F3946" t="inlineStr">
        <is>
          <t>mbnt</t>
        </is>
      </c>
      <c r="G3946" t="inlineStr">
        <is>
          <t>No aplica</t>
        </is>
      </c>
      <c r="H3946" t="inlineStr"/>
      <c r="I3946" t="inlineStr">
        <is>
          <t>SQM</t>
        </is>
      </c>
    </row>
    <row r="3947">
      <c r="A3947" t="inlineStr">
        <is>
          <t>M1-C</t>
        </is>
      </c>
      <c r="B3947" t="inlineStr">
        <is>
          <t>Cota del agua subterránea</t>
        </is>
      </c>
      <c r="C3947" t="n">
        <v>3</v>
      </c>
      <c r="D3947" t="inlineStr">
        <is>
          <t>2298.929</t>
        </is>
      </c>
      <c r="E3947" t="inlineStr">
        <is>
          <t>20-09-2025 15:49:00</t>
        </is>
      </c>
      <c r="F3947" t="inlineStr">
        <is>
          <t>msnm</t>
        </is>
      </c>
      <c r="G3947" t="inlineStr">
        <is>
          <t>No aplica</t>
        </is>
      </c>
      <c r="H3947" t="inlineStr"/>
      <c r="I3947" t="inlineStr">
        <is>
          <t>SQM</t>
        </is>
      </c>
    </row>
    <row r="3948">
      <c r="A3948" t="inlineStr">
        <is>
          <t>M1-C</t>
        </is>
      </c>
      <c r="B3948" t="inlineStr">
        <is>
          <t>Profundidad del agua subterránea bajo el punto de referencia</t>
        </is>
      </c>
      <c r="C3948" t="n">
        <v>1</v>
      </c>
      <c r="D3948" t="inlineStr">
        <is>
          <t>2.946</t>
        </is>
      </c>
      <c r="E3948" t="inlineStr">
        <is>
          <t>20-09-2025 15:49:00</t>
        </is>
      </c>
      <c r="F3948" t="inlineStr">
        <is>
          <t>mbpr</t>
        </is>
      </c>
      <c r="G3948" t="inlineStr">
        <is>
          <t>No aplica</t>
        </is>
      </c>
      <c r="H3948" t="inlineStr"/>
      <c r="I3948" t="inlineStr">
        <is>
          <t>SQM</t>
        </is>
      </c>
    </row>
    <row r="3949">
      <c r="A3949" t="inlineStr">
        <is>
          <t>M1-C</t>
        </is>
      </c>
      <c r="B3949" t="inlineStr">
        <is>
          <t>Profundidad del agua subterránea bajo el nivel de terreno</t>
        </is>
      </c>
      <c r="C3949" t="n">
        <v>2</v>
      </c>
      <c r="D3949" t="n">
        <v>2.456</v>
      </c>
      <c r="E3949" t="inlineStr">
        <is>
          <t>20-09-2025 15:49:00</t>
        </is>
      </c>
      <c r="F3949" t="inlineStr">
        <is>
          <t>mbnt</t>
        </is>
      </c>
      <c r="G3949" t="inlineStr">
        <is>
          <t>No aplica</t>
        </is>
      </c>
      <c r="H3949" t="inlineStr"/>
      <c r="I3949" t="inlineStr">
        <is>
          <t>SQM</t>
        </is>
      </c>
    </row>
    <row r="3950">
      <c r="A3950" t="inlineStr">
        <is>
          <t>M1-C</t>
        </is>
      </c>
      <c r="B3950" t="inlineStr">
        <is>
          <t>Cota del agua subterránea</t>
        </is>
      </c>
      <c r="C3950" t="n">
        <v>3</v>
      </c>
      <c r="D3950" t="inlineStr">
        <is>
          <t>2298.917</t>
        </is>
      </c>
      <c r="E3950" t="inlineStr">
        <is>
          <t>30-10-2025 11:08:00</t>
        </is>
      </c>
      <c r="F3950" t="inlineStr">
        <is>
          <t>msnm</t>
        </is>
      </c>
      <c r="G3950" t="inlineStr">
        <is>
          <t>No aplica</t>
        </is>
      </c>
      <c r="H3950" t="inlineStr"/>
      <c r="I3950" t="inlineStr">
        <is>
          <t>SQM</t>
        </is>
      </c>
    </row>
    <row r="3951">
      <c r="A3951" t="inlineStr">
        <is>
          <t>M1-C</t>
        </is>
      </c>
      <c r="B3951" t="inlineStr">
        <is>
          <t>Profundidad del agua subterránea bajo el punto de referencia</t>
        </is>
      </c>
      <c r="C3951" t="n">
        <v>1</v>
      </c>
      <c r="D3951" t="inlineStr">
        <is>
          <t>2.958</t>
        </is>
      </c>
      <c r="E3951" t="inlineStr">
        <is>
          <t>30-10-2025 11:08:00</t>
        </is>
      </c>
      <c r="F3951" t="inlineStr">
        <is>
          <t>mbpr</t>
        </is>
      </c>
      <c r="G3951" t="inlineStr">
        <is>
          <t>No aplica</t>
        </is>
      </c>
      <c r="H3951" t="inlineStr"/>
      <c r="I3951" t="inlineStr">
        <is>
          <t>SQM</t>
        </is>
      </c>
    </row>
    <row r="3952">
      <c r="A3952" t="inlineStr">
        <is>
          <t>M1-C</t>
        </is>
      </c>
      <c r="B3952" t="inlineStr">
        <is>
          <t>Profundidad del agua subterránea bajo el nivel de terreno</t>
        </is>
      </c>
      <c r="C3952" t="n">
        <v>2</v>
      </c>
      <c r="D3952" t="n">
        <v>2.468</v>
      </c>
      <c r="E3952" t="inlineStr">
        <is>
          <t>30-10-2025 11:08:00</t>
        </is>
      </c>
      <c r="F3952" t="inlineStr">
        <is>
          <t>mbnt</t>
        </is>
      </c>
      <c r="G3952" t="inlineStr">
        <is>
          <t>No aplica</t>
        </is>
      </c>
      <c r="H3952" t="inlineStr"/>
      <c r="I3952" t="inlineStr">
        <is>
          <t>SQM</t>
        </is>
      </c>
    </row>
    <row r="3953">
      <c r="A3953" t="inlineStr">
        <is>
          <t>M1-C</t>
        </is>
      </c>
      <c r="B3953" t="inlineStr">
        <is>
          <t>Cota del agua subterránea</t>
        </is>
      </c>
      <c r="C3953" t="n">
        <v>3</v>
      </c>
      <c r="D3953" t="inlineStr">
        <is>
          <t>2298.933</t>
        </is>
      </c>
      <c r="E3953" t="inlineStr">
        <is>
          <t>23-11-2025 11:10:00</t>
        </is>
      </c>
      <c r="F3953" t="inlineStr">
        <is>
          <t>msnm</t>
        </is>
      </c>
      <c r="G3953" t="inlineStr">
        <is>
          <t>No aplica</t>
        </is>
      </c>
      <c r="H3953" t="inlineStr"/>
      <c r="I3953" t="inlineStr">
        <is>
          <t>SQM</t>
        </is>
      </c>
    </row>
    <row r="3954">
      <c r="A3954" t="inlineStr">
        <is>
          <t>M1-C</t>
        </is>
      </c>
      <c r="B3954" t="inlineStr">
        <is>
          <t>Profundidad del agua subterránea bajo el punto de referencia</t>
        </is>
      </c>
      <c r="C3954" t="n">
        <v>1</v>
      </c>
      <c r="D3954" t="inlineStr">
        <is>
          <t>2.942</t>
        </is>
      </c>
      <c r="E3954" t="inlineStr">
        <is>
          <t>23-11-2025 11:10:00</t>
        </is>
      </c>
      <c r="F3954" t="inlineStr">
        <is>
          <t>mbpr</t>
        </is>
      </c>
      <c r="G3954" t="inlineStr">
        <is>
          <t>No aplica</t>
        </is>
      </c>
      <c r="H3954" t="inlineStr"/>
      <c r="I3954" t="inlineStr">
        <is>
          <t>SQM</t>
        </is>
      </c>
    </row>
    <row r="3955">
      <c r="A3955" t="inlineStr">
        <is>
          <t>M1-C</t>
        </is>
      </c>
      <c r="B3955" t="inlineStr">
        <is>
          <t>Profundidad del agua subterránea bajo el nivel de terreno</t>
        </is>
      </c>
      <c r="C3955" t="n">
        <v>2</v>
      </c>
      <c r="D3955" t="n">
        <v>2.452</v>
      </c>
      <c r="E3955" t="inlineStr">
        <is>
          <t>23-11-2025 11:10:00</t>
        </is>
      </c>
      <c r="F3955" t="inlineStr">
        <is>
          <t>mbnt</t>
        </is>
      </c>
      <c r="G3955" t="inlineStr">
        <is>
          <t>No aplica</t>
        </is>
      </c>
      <c r="H3955" t="inlineStr"/>
      <c r="I3955" t="inlineStr">
        <is>
          <t>SQM</t>
        </is>
      </c>
    </row>
    <row r="3956">
      <c r="A3956" t="inlineStr">
        <is>
          <t>M1-C</t>
        </is>
      </c>
      <c r="B3956" t="inlineStr">
        <is>
          <t>Cota del agua subterránea</t>
        </is>
      </c>
      <c r="C3956" t="n">
        <v>3</v>
      </c>
      <c r="D3956" t="inlineStr">
        <is>
          <t>2298.925</t>
        </is>
      </c>
      <c r="E3956" t="inlineStr">
        <is>
          <t>04-12-2025 10:04:00</t>
        </is>
      </c>
      <c r="F3956" t="inlineStr">
        <is>
          <t>msnm</t>
        </is>
      </c>
      <c r="G3956" t="inlineStr">
        <is>
          <t>No aplica</t>
        </is>
      </c>
      <c r="H3956" t="inlineStr"/>
      <c r="I3956" t="inlineStr">
        <is>
          <t>SQM</t>
        </is>
      </c>
    </row>
    <row r="3957">
      <c r="A3957" t="inlineStr">
        <is>
          <t>M1-C</t>
        </is>
      </c>
      <c r="B3957" t="inlineStr">
        <is>
          <t>Profundidad del agua subterránea bajo el punto de referencia</t>
        </is>
      </c>
      <c r="C3957" t="n">
        <v>1</v>
      </c>
      <c r="D3957" t="inlineStr">
        <is>
          <t>2.950</t>
        </is>
      </c>
      <c r="E3957" t="inlineStr">
        <is>
          <t>04-12-2025 10:04:00</t>
        </is>
      </c>
      <c r="F3957" t="inlineStr">
        <is>
          <t>mbpr</t>
        </is>
      </c>
      <c r="G3957" t="inlineStr">
        <is>
          <t>No aplica</t>
        </is>
      </c>
      <c r="H3957" t="inlineStr"/>
      <c r="I3957" t="inlineStr">
        <is>
          <t>SQM</t>
        </is>
      </c>
    </row>
    <row r="3958">
      <c r="A3958" t="inlineStr">
        <is>
          <t>M1-C</t>
        </is>
      </c>
      <c r="B3958" t="inlineStr">
        <is>
          <t>Profundidad del agua subterránea bajo el nivel de terreno</t>
        </is>
      </c>
      <c r="C3958" t="n">
        <v>2</v>
      </c>
      <c r="D3958" t="n">
        <v>2.46</v>
      </c>
      <c r="E3958" t="inlineStr">
        <is>
          <t>04-12-2025 10:04:00</t>
        </is>
      </c>
      <c r="F3958" t="inlineStr">
        <is>
          <t>mbnt</t>
        </is>
      </c>
      <c r="G3958" t="inlineStr">
        <is>
          <t>No aplica</t>
        </is>
      </c>
      <c r="H3958" t="inlineStr"/>
      <c r="I3958" t="inlineStr">
        <is>
          <t>SQM</t>
        </is>
      </c>
    </row>
    <row r="3959">
      <c r="A3959" t="inlineStr">
        <is>
          <t>M2-C</t>
        </is>
      </c>
      <c r="B3959" t="inlineStr">
        <is>
          <t>Cota del agua subterránea</t>
        </is>
      </c>
      <c r="C3959" t="n">
        <v>3</v>
      </c>
      <c r="D3959" t="inlineStr">
        <is>
          <t>2287.862</t>
        </is>
      </c>
      <c r="E3959" t="inlineStr">
        <is>
          <t>29-07-2025 12:57:00</t>
        </is>
      </c>
      <c r="F3959" t="inlineStr">
        <is>
          <t>msnm</t>
        </is>
      </c>
      <c r="G3959" t="inlineStr">
        <is>
          <t>No aplica</t>
        </is>
      </c>
      <c r="H3959" t="inlineStr"/>
      <c r="I3959" t="inlineStr">
        <is>
          <t>SQM</t>
        </is>
      </c>
    </row>
    <row r="3960">
      <c r="A3960" t="inlineStr">
        <is>
          <t>M2-C</t>
        </is>
      </c>
      <c r="B3960" t="inlineStr">
        <is>
          <t>Profundidad del agua subterránea bajo el punto de referencia</t>
        </is>
      </c>
      <c r="C3960" t="n">
        <v>1</v>
      </c>
      <c r="D3960" t="inlineStr">
        <is>
          <t>14.222</t>
        </is>
      </c>
      <c r="E3960" t="inlineStr">
        <is>
          <t>29-07-2025 12:57:00</t>
        </is>
      </c>
      <c r="F3960" t="inlineStr">
        <is>
          <t>mbpr</t>
        </is>
      </c>
      <c r="G3960" t="inlineStr">
        <is>
          <t>No aplica</t>
        </is>
      </c>
      <c r="H3960" t="inlineStr"/>
      <c r="I3960" t="inlineStr">
        <is>
          <t>SQM</t>
        </is>
      </c>
    </row>
    <row r="3961">
      <c r="A3961" t="inlineStr">
        <is>
          <t>M2-C</t>
        </is>
      </c>
      <c r="B3961" t="inlineStr">
        <is>
          <t>Profundidad del agua subterránea bajo el nivel de terreno</t>
        </is>
      </c>
      <c r="C3961" t="n">
        <v>2</v>
      </c>
      <c r="D3961" t="n">
        <v>13.864</v>
      </c>
      <c r="E3961" t="inlineStr">
        <is>
          <t>29-07-2025 12:57:00</t>
        </is>
      </c>
      <c r="F3961" t="inlineStr">
        <is>
          <t>mbnt</t>
        </is>
      </c>
      <c r="G3961" t="inlineStr">
        <is>
          <t>No aplica</t>
        </is>
      </c>
      <c r="H3961" t="inlineStr"/>
      <c r="I3961" t="inlineStr">
        <is>
          <t>SQM</t>
        </is>
      </c>
    </row>
    <row r="3962">
      <c r="A3962" t="inlineStr">
        <is>
          <t>M2-C</t>
        </is>
      </c>
      <c r="B3962" t="inlineStr">
        <is>
          <t>Cota del agua subterránea</t>
        </is>
      </c>
      <c r="C3962" t="n">
        <v>3</v>
      </c>
      <c r="D3962" t="inlineStr">
        <is>
          <t>2288.044</t>
        </is>
      </c>
      <c r="E3962" t="inlineStr">
        <is>
          <t>14-08-2025 09:54:00</t>
        </is>
      </c>
      <c r="F3962" t="inlineStr">
        <is>
          <t>msnm</t>
        </is>
      </c>
      <c r="G3962" t="inlineStr">
        <is>
          <t>No aplica</t>
        </is>
      </c>
      <c r="H3962" t="inlineStr"/>
      <c r="I3962" t="inlineStr">
        <is>
          <t>SQM</t>
        </is>
      </c>
    </row>
    <row r="3963">
      <c r="A3963" t="inlineStr">
        <is>
          <t>M2-C</t>
        </is>
      </c>
      <c r="B3963" t="inlineStr">
        <is>
          <t>Profundidad del agua subterránea bajo el punto de referencia</t>
        </is>
      </c>
      <c r="C3963" t="n">
        <v>1</v>
      </c>
      <c r="D3963" t="inlineStr">
        <is>
          <t>14.040</t>
        </is>
      </c>
      <c r="E3963" t="inlineStr">
        <is>
          <t>14-08-2025 09:54:00</t>
        </is>
      </c>
      <c r="F3963" t="inlineStr">
        <is>
          <t>mbpr</t>
        </is>
      </c>
      <c r="G3963" t="inlineStr">
        <is>
          <t>No aplica</t>
        </is>
      </c>
      <c r="H3963" t="inlineStr"/>
      <c r="I3963" t="inlineStr">
        <is>
          <t>SQM</t>
        </is>
      </c>
    </row>
    <row r="3964">
      <c r="A3964" t="inlineStr">
        <is>
          <t>M2-C</t>
        </is>
      </c>
      <c r="B3964" t="inlineStr">
        <is>
          <t>Profundidad del agua subterránea bajo el nivel de terreno</t>
        </is>
      </c>
      <c r="C3964" t="n">
        <v>2</v>
      </c>
      <c r="D3964" t="n">
        <v>13.682</v>
      </c>
      <c r="E3964" t="inlineStr">
        <is>
          <t>14-08-2025 09:54:00</t>
        </is>
      </c>
      <c r="F3964" t="inlineStr">
        <is>
          <t>mbnt</t>
        </is>
      </c>
      <c r="G3964" t="inlineStr">
        <is>
          <t>No aplica</t>
        </is>
      </c>
      <c r="H3964" t="inlineStr"/>
      <c r="I3964" t="inlineStr">
        <is>
          <t>SQM</t>
        </is>
      </c>
    </row>
    <row r="3965">
      <c r="A3965" t="inlineStr">
        <is>
          <t>M2-C</t>
        </is>
      </c>
      <c r="B3965" t="inlineStr">
        <is>
          <t>Cota del agua subterránea</t>
        </is>
      </c>
      <c r="C3965" t="n">
        <v>3</v>
      </c>
      <c r="D3965" t="inlineStr">
        <is>
          <t>2288.818</t>
        </is>
      </c>
      <c r="E3965" t="inlineStr">
        <is>
          <t>09-09-2025 12:36:00</t>
        </is>
      </c>
      <c r="F3965" t="inlineStr">
        <is>
          <t>msnm</t>
        </is>
      </c>
      <c r="G3965" t="inlineStr">
        <is>
          <t>No aplica</t>
        </is>
      </c>
      <c r="H3965" t="inlineStr"/>
      <c r="I3965" t="inlineStr">
        <is>
          <t>SQM</t>
        </is>
      </c>
    </row>
    <row r="3966">
      <c r="A3966" t="inlineStr">
        <is>
          <t>M2-C</t>
        </is>
      </c>
      <c r="B3966" t="inlineStr">
        <is>
          <t>Profundidad del agua subterránea bajo el punto de referencia</t>
        </is>
      </c>
      <c r="C3966" t="n">
        <v>1</v>
      </c>
      <c r="D3966" t="inlineStr">
        <is>
          <t>13.266</t>
        </is>
      </c>
      <c r="E3966" t="inlineStr">
        <is>
          <t>09-09-2025 12:36:00</t>
        </is>
      </c>
      <c r="F3966" t="inlineStr">
        <is>
          <t>mbpr</t>
        </is>
      </c>
      <c r="G3966" t="inlineStr">
        <is>
          <t>No aplica</t>
        </is>
      </c>
      <c r="H3966" t="inlineStr"/>
      <c r="I3966" t="inlineStr">
        <is>
          <t>SQM</t>
        </is>
      </c>
    </row>
    <row r="3967">
      <c r="A3967" t="inlineStr">
        <is>
          <t>M2-C</t>
        </is>
      </c>
      <c r="B3967" t="inlineStr">
        <is>
          <t>Profundidad del agua subterránea bajo el nivel de terreno</t>
        </is>
      </c>
      <c r="C3967" t="n">
        <v>2</v>
      </c>
      <c r="D3967" t="n">
        <v>12.908</v>
      </c>
      <c r="E3967" t="inlineStr">
        <is>
          <t>09-09-2025 12:36:00</t>
        </is>
      </c>
      <c r="F3967" t="inlineStr">
        <is>
          <t>mbnt</t>
        </is>
      </c>
      <c r="G3967" t="inlineStr">
        <is>
          <t>No aplica</t>
        </is>
      </c>
      <c r="H3967" t="inlineStr"/>
      <c r="I3967" t="inlineStr">
        <is>
          <t>SQM</t>
        </is>
      </c>
    </row>
    <row r="3968">
      <c r="A3968" t="inlineStr">
        <is>
          <t>M2-C</t>
        </is>
      </c>
      <c r="B3968" t="inlineStr">
        <is>
          <t>Cota del agua subterránea</t>
        </is>
      </c>
      <c r="C3968" t="n">
        <v>3</v>
      </c>
      <c r="D3968" t="inlineStr">
        <is>
          <t>2288.028</t>
        </is>
      </c>
      <c r="E3968" t="inlineStr">
        <is>
          <t>21-10-2025 09:14:00</t>
        </is>
      </c>
      <c r="F3968" t="inlineStr">
        <is>
          <t>msnm</t>
        </is>
      </c>
      <c r="G3968" t="inlineStr">
        <is>
          <t>No aplica</t>
        </is>
      </c>
      <c r="H3968" t="inlineStr"/>
      <c r="I3968" t="inlineStr">
        <is>
          <t>SQM</t>
        </is>
      </c>
    </row>
    <row r="3969">
      <c r="A3969" t="inlineStr">
        <is>
          <t>M2-C</t>
        </is>
      </c>
      <c r="B3969" t="inlineStr">
        <is>
          <t>Profundidad del agua subterránea bajo el punto de referencia</t>
        </is>
      </c>
      <c r="C3969" t="n">
        <v>1</v>
      </c>
      <c r="D3969" t="inlineStr">
        <is>
          <t>14.056</t>
        </is>
      </c>
      <c r="E3969" t="inlineStr">
        <is>
          <t>21-10-2025 09:14:00</t>
        </is>
      </c>
      <c r="F3969" t="inlineStr">
        <is>
          <t>mbpr</t>
        </is>
      </c>
      <c r="G3969" t="inlineStr">
        <is>
          <t>No aplica</t>
        </is>
      </c>
      <c r="H3969" t="inlineStr"/>
      <c r="I3969" t="inlineStr">
        <is>
          <t>SQM</t>
        </is>
      </c>
    </row>
    <row r="3970">
      <c r="A3970" t="inlineStr">
        <is>
          <t>M2-C</t>
        </is>
      </c>
      <c r="B3970" t="inlineStr">
        <is>
          <t>Profundidad del agua subterránea bajo el nivel de terreno</t>
        </is>
      </c>
      <c r="C3970" t="n">
        <v>2</v>
      </c>
      <c r="D3970" t="n">
        <v>13.698</v>
      </c>
      <c r="E3970" t="inlineStr">
        <is>
          <t>21-10-2025 09:14:00</t>
        </is>
      </c>
      <c r="F3970" t="inlineStr">
        <is>
          <t>mbnt</t>
        </is>
      </c>
      <c r="G3970" t="inlineStr">
        <is>
          <t>No aplica</t>
        </is>
      </c>
      <c r="H3970" t="inlineStr"/>
      <c r="I3970" t="inlineStr">
        <is>
          <t>SQM</t>
        </is>
      </c>
    </row>
    <row r="3971">
      <c r="A3971" t="inlineStr">
        <is>
          <t>M2-C</t>
        </is>
      </c>
      <c r="B3971" t="inlineStr">
        <is>
          <t>Cota del agua subterránea</t>
        </is>
      </c>
      <c r="C3971" t="n">
        <v>3</v>
      </c>
      <c r="D3971" t="inlineStr">
        <is>
          <t>2288.096</t>
        </is>
      </c>
      <c r="E3971" t="inlineStr">
        <is>
          <t>30-10-2025 10:42:00</t>
        </is>
      </c>
      <c r="F3971" t="inlineStr">
        <is>
          <t>msnm</t>
        </is>
      </c>
      <c r="G3971" t="inlineStr">
        <is>
          <t>No aplica</t>
        </is>
      </c>
      <c r="H3971" t="inlineStr"/>
      <c r="I3971" t="inlineStr">
        <is>
          <t>SQM</t>
        </is>
      </c>
    </row>
    <row r="3972">
      <c r="A3972" t="inlineStr">
        <is>
          <t>M2-C</t>
        </is>
      </c>
      <c r="B3972" t="inlineStr">
        <is>
          <t>Profundidad del agua subterránea bajo el punto de referencia</t>
        </is>
      </c>
      <c r="C3972" t="n">
        <v>1</v>
      </c>
      <c r="D3972" t="inlineStr">
        <is>
          <t>13.988</t>
        </is>
      </c>
      <c r="E3972" t="inlineStr">
        <is>
          <t>30-10-2025 10:42:00</t>
        </is>
      </c>
      <c r="F3972" t="inlineStr">
        <is>
          <t>mbpr</t>
        </is>
      </c>
      <c r="G3972" t="inlineStr">
        <is>
          <t>No aplica</t>
        </is>
      </c>
      <c r="H3972" t="inlineStr"/>
      <c r="I3972" t="inlineStr">
        <is>
          <t>SQM</t>
        </is>
      </c>
    </row>
    <row r="3973">
      <c r="A3973" t="inlineStr">
        <is>
          <t>M2-C</t>
        </is>
      </c>
      <c r="B3973" t="inlineStr">
        <is>
          <t>Profundidad del agua subterránea bajo el nivel de terreno</t>
        </is>
      </c>
      <c r="C3973" t="n">
        <v>2</v>
      </c>
      <c r="D3973" t="n">
        <v>13.63</v>
      </c>
      <c r="E3973" t="inlineStr">
        <is>
          <t>30-10-2025 10:42:00</t>
        </is>
      </c>
      <c r="F3973" t="inlineStr">
        <is>
          <t>mbnt</t>
        </is>
      </c>
      <c r="G3973" t="inlineStr">
        <is>
          <t>No aplica</t>
        </is>
      </c>
      <c r="H3973" t="inlineStr"/>
      <c r="I3973" t="inlineStr">
        <is>
          <t>SQM</t>
        </is>
      </c>
    </row>
    <row r="3974">
      <c r="A3974" t="inlineStr">
        <is>
          <t>M2-C</t>
        </is>
      </c>
      <c r="B3974" t="inlineStr">
        <is>
          <t>Cota del agua subterránea</t>
        </is>
      </c>
      <c r="C3974" t="n">
        <v>3</v>
      </c>
      <c r="D3974" t="inlineStr">
        <is>
          <t>2289.814</t>
        </is>
      </c>
      <c r="E3974" t="inlineStr">
        <is>
          <t>04-12-2025 08:56:00</t>
        </is>
      </c>
      <c r="F3974" t="inlineStr">
        <is>
          <t>msnm</t>
        </is>
      </c>
      <c r="G3974" t="inlineStr">
        <is>
          <t>No aplica</t>
        </is>
      </c>
      <c r="H3974" t="inlineStr"/>
      <c r="I3974" t="inlineStr">
        <is>
          <t>SQM</t>
        </is>
      </c>
    </row>
    <row r="3975">
      <c r="A3975" t="inlineStr">
        <is>
          <t>M2-C</t>
        </is>
      </c>
      <c r="B3975" t="inlineStr">
        <is>
          <t>Profundidad del agua subterránea bajo el punto de referencia</t>
        </is>
      </c>
      <c r="C3975" t="n">
        <v>1</v>
      </c>
      <c r="D3975" t="inlineStr">
        <is>
          <t>12.270</t>
        </is>
      </c>
      <c r="E3975" t="inlineStr">
        <is>
          <t>04-12-2025 08:56:00</t>
        </is>
      </c>
      <c r="F3975" t="inlineStr">
        <is>
          <t>mbpr</t>
        </is>
      </c>
      <c r="G3975" t="inlineStr">
        <is>
          <t>No aplica</t>
        </is>
      </c>
      <c r="H3975" t="inlineStr"/>
      <c r="I3975" t="inlineStr">
        <is>
          <t>SQM</t>
        </is>
      </c>
    </row>
    <row r="3976">
      <c r="A3976" t="inlineStr">
        <is>
          <t>M2-C</t>
        </is>
      </c>
      <c r="B3976" t="inlineStr">
        <is>
          <t>Profundidad del agua subterránea bajo el nivel de terreno</t>
        </is>
      </c>
      <c r="C3976" t="n">
        <v>2</v>
      </c>
      <c r="D3976" t="n">
        <v>11.912</v>
      </c>
      <c r="E3976" t="inlineStr">
        <is>
          <t>04-12-2025 08:56:00</t>
        </is>
      </c>
      <c r="F3976" t="inlineStr">
        <is>
          <t>mbnt</t>
        </is>
      </c>
      <c r="G3976" t="inlineStr">
        <is>
          <t>No aplica</t>
        </is>
      </c>
      <c r="H3976" t="inlineStr"/>
      <c r="I3976" t="inlineStr">
        <is>
          <t>SQM</t>
        </is>
      </c>
    </row>
    <row r="3977">
      <c r="A3977" t="inlineStr">
        <is>
          <t>M2-C</t>
        </is>
      </c>
      <c r="B3977" t="inlineStr">
        <is>
          <t>Cota del agua subterránea</t>
        </is>
      </c>
      <c r="C3977" t="n">
        <v>3</v>
      </c>
      <c r="D3977" t="inlineStr">
        <is>
          <t>2290.098</t>
        </is>
      </c>
      <c r="E3977" t="inlineStr">
        <is>
          <t>16-12-2025 11:00:00</t>
        </is>
      </c>
      <c r="F3977" t="inlineStr">
        <is>
          <t>msnm</t>
        </is>
      </c>
      <c r="G3977" t="inlineStr">
        <is>
          <t>No aplica</t>
        </is>
      </c>
      <c r="H3977" t="inlineStr"/>
      <c r="I3977" t="inlineStr">
        <is>
          <t>SQM</t>
        </is>
      </c>
    </row>
    <row r="3978">
      <c r="A3978" t="inlineStr">
        <is>
          <t>M2-C</t>
        </is>
      </c>
      <c r="B3978" t="inlineStr">
        <is>
          <t>Profundidad del agua subterránea bajo el punto de referencia</t>
        </is>
      </c>
      <c r="C3978" t="n">
        <v>1</v>
      </c>
      <c r="D3978" t="inlineStr">
        <is>
          <t>11.986</t>
        </is>
      </c>
      <c r="E3978" t="inlineStr">
        <is>
          <t>16-12-2025 11:00:00</t>
        </is>
      </c>
      <c r="F3978" t="inlineStr">
        <is>
          <t>mbpr</t>
        </is>
      </c>
      <c r="G3978" t="inlineStr">
        <is>
          <t>No aplica</t>
        </is>
      </c>
      <c r="H3978" t="inlineStr"/>
      <c r="I3978" t="inlineStr">
        <is>
          <t>SQM</t>
        </is>
      </c>
    </row>
    <row r="3979">
      <c r="A3979" t="inlineStr">
        <is>
          <t>M2-C</t>
        </is>
      </c>
      <c r="B3979" t="inlineStr">
        <is>
          <t>Profundidad del agua subterránea bajo el nivel de terreno</t>
        </is>
      </c>
      <c r="C3979" t="n">
        <v>2</v>
      </c>
      <c r="D3979" t="n">
        <v>11.628</v>
      </c>
      <c r="E3979" t="inlineStr">
        <is>
          <t>16-12-2025 11:00:00</t>
        </is>
      </c>
      <c r="F3979" t="inlineStr">
        <is>
          <t>mbnt</t>
        </is>
      </c>
      <c r="G3979" t="inlineStr">
        <is>
          <t>No aplica</t>
        </is>
      </c>
      <c r="H3979" t="inlineStr"/>
      <c r="I3979" t="inlineStr">
        <is>
          <t>SQM</t>
        </is>
      </c>
    </row>
    <row r="3980">
      <c r="A3980" t="inlineStr">
        <is>
          <t>M2-C</t>
        </is>
      </c>
      <c r="B3980" t="inlineStr">
        <is>
          <t>Cota del agua subterránea</t>
        </is>
      </c>
      <c r="C3980" t="n">
        <v>3</v>
      </c>
      <c r="D3980" t="inlineStr">
        <is>
          <t>2290.371</t>
        </is>
      </c>
      <c r="E3980" t="inlineStr">
        <is>
          <t>30-12-2025 09:17:00</t>
        </is>
      </c>
      <c r="F3980" t="inlineStr">
        <is>
          <t>msnm</t>
        </is>
      </c>
      <c r="G3980" t="inlineStr">
        <is>
          <t>No aplica</t>
        </is>
      </c>
      <c r="H3980" t="inlineStr">
        <is>
          <t>Seguimiento a pozo solicitado por Gonzalo Puga</t>
        </is>
      </c>
      <c r="I3980" t="inlineStr">
        <is>
          <t>SQM</t>
        </is>
      </c>
    </row>
    <row r="3981">
      <c r="A3981" t="inlineStr">
        <is>
          <t>M2-C</t>
        </is>
      </c>
      <c r="B3981" t="inlineStr">
        <is>
          <t>Profundidad del agua subterránea bajo el punto de referencia</t>
        </is>
      </c>
      <c r="C3981" t="n">
        <v>1</v>
      </c>
      <c r="D3981" t="inlineStr">
        <is>
          <t>11.713</t>
        </is>
      </c>
      <c r="E3981" t="inlineStr">
        <is>
          <t>30-12-2025 09:17:00</t>
        </is>
      </c>
      <c r="F3981" t="inlineStr">
        <is>
          <t>mbpr</t>
        </is>
      </c>
      <c r="G3981" t="inlineStr">
        <is>
          <t>No aplica</t>
        </is>
      </c>
      <c r="H3981" t="inlineStr">
        <is>
          <t>Seguimiento a pozo solicitado por Gonzalo Puga</t>
        </is>
      </c>
      <c r="I3981" t="inlineStr">
        <is>
          <t>SQM</t>
        </is>
      </c>
    </row>
    <row r="3982">
      <c r="A3982" t="inlineStr">
        <is>
          <t>M2-C</t>
        </is>
      </c>
      <c r="B3982" t="inlineStr">
        <is>
          <t>Profundidad del agua subterránea bajo el nivel de terreno</t>
        </is>
      </c>
      <c r="C3982" t="n">
        <v>2</v>
      </c>
      <c r="D3982" t="n">
        <v>11.355</v>
      </c>
      <c r="E3982" t="inlineStr">
        <is>
          <t>30-12-2025 09:17:00</t>
        </is>
      </c>
      <c r="F3982" t="inlineStr">
        <is>
          <t>mbnt</t>
        </is>
      </c>
      <c r="G3982" t="inlineStr">
        <is>
          <t>No aplica</t>
        </is>
      </c>
      <c r="H3982" t="inlineStr">
        <is>
          <t>Seguimiento a pozo solicitado por Gonzalo Puga</t>
        </is>
      </c>
      <c r="I3982" t="inlineStr">
        <is>
          <t>SQM</t>
        </is>
      </c>
    </row>
    <row r="3983">
      <c r="A3983" t="inlineStr">
        <is>
          <t>M7</t>
        </is>
      </c>
      <c r="B3983" t="inlineStr">
        <is>
          <t>Cota del agua subterránea</t>
        </is>
      </c>
      <c r="C3983" t="n">
        <v>3</v>
      </c>
      <c r="D3983" t="inlineStr">
        <is>
          <t>2296.708</t>
        </is>
      </c>
      <c r="E3983" t="inlineStr">
        <is>
          <t>22-07-2025 12:15:00</t>
        </is>
      </c>
      <c r="F3983" t="inlineStr">
        <is>
          <t>msnm</t>
        </is>
      </c>
      <c r="G3983" t="inlineStr">
        <is>
          <t>No aplica</t>
        </is>
      </c>
      <c r="H3983" t="inlineStr"/>
      <c r="I3983" t="inlineStr">
        <is>
          <t>SQM</t>
        </is>
      </c>
    </row>
    <row r="3984">
      <c r="A3984" t="inlineStr">
        <is>
          <t>M7</t>
        </is>
      </c>
      <c r="B3984" t="inlineStr">
        <is>
          <t>Profundidad del agua subterránea bajo el punto de referencia</t>
        </is>
      </c>
      <c r="C3984" t="n">
        <v>1</v>
      </c>
      <c r="D3984" t="inlineStr">
        <is>
          <t>5.030</t>
        </is>
      </c>
      <c r="E3984" t="inlineStr">
        <is>
          <t>22-07-2025 12:15:00</t>
        </is>
      </c>
      <c r="F3984" t="inlineStr">
        <is>
          <t>mbpr</t>
        </is>
      </c>
      <c r="G3984" t="inlineStr">
        <is>
          <t>No aplica</t>
        </is>
      </c>
      <c r="H3984" t="inlineStr"/>
      <c r="I3984" t="inlineStr">
        <is>
          <t>SQM</t>
        </is>
      </c>
    </row>
    <row r="3985">
      <c r="A3985" t="inlineStr">
        <is>
          <t>M7</t>
        </is>
      </c>
      <c r="B3985" t="inlineStr">
        <is>
          <t>Profundidad del agua subterránea bajo el nivel de terreno</t>
        </is>
      </c>
      <c r="C3985" t="n">
        <v>2</v>
      </c>
      <c r="D3985" t="n">
        <v>4.775</v>
      </c>
      <c r="E3985" t="inlineStr">
        <is>
          <t>22-07-2025 12:15:00</t>
        </is>
      </c>
      <c r="F3985" t="inlineStr">
        <is>
          <t>mbnt</t>
        </is>
      </c>
      <c r="G3985" t="inlineStr">
        <is>
          <t>No aplica</t>
        </is>
      </c>
      <c r="H3985" t="inlineStr"/>
      <c r="I3985" t="inlineStr">
        <is>
          <t>SQM</t>
        </is>
      </c>
    </row>
    <row r="3986">
      <c r="A3986" t="inlineStr">
        <is>
          <t>M7</t>
        </is>
      </c>
      <c r="B3986" t="inlineStr">
        <is>
          <t>Cota del agua subterránea</t>
        </is>
      </c>
      <c r="C3986" t="n">
        <v>3</v>
      </c>
      <c r="D3986" t="inlineStr">
        <is>
          <t>2296.661</t>
        </is>
      </c>
      <c r="E3986" t="inlineStr">
        <is>
          <t>27-07-2025 17:39:00</t>
        </is>
      </c>
      <c r="F3986" t="inlineStr">
        <is>
          <t>msnm</t>
        </is>
      </c>
      <c r="G3986" t="inlineStr">
        <is>
          <t>No aplica</t>
        </is>
      </c>
      <c r="H3986" t="inlineStr"/>
      <c r="I3986" t="inlineStr">
        <is>
          <t>SQM</t>
        </is>
      </c>
    </row>
    <row r="3987">
      <c r="A3987" t="inlineStr">
        <is>
          <t>M7</t>
        </is>
      </c>
      <c r="B3987" t="inlineStr">
        <is>
          <t>Profundidad del agua subterránea bajo el punto de referencia</t>
        </is>
      </c>
      <c r="C3987" t="n">
        <v>1</v>
      </c>
      <c r="D3987" t="inlineStr">
        <is>
          <t>5.077</t>
        </is>
      </c>
      <c r="E3987" t="inlineStr">
        <is>
          <t>27-07-2025 17:39:00</t>
        </is>
      </c>
      <c r="F3987" t="inlineStr">
        <is>
          <t>mbpr</t>
        </is>
      </c>
      <c r="G3987" t="inlineStr">
        <is>
          <t>No aplica</t>
        </is>
      </c>
      <c r="H3987" t="inlineStr"/>
      <c r="I3987" t="inlineStr">
        <is>
          <t>SQM</t>
        </is>
      </c>
    </row>
    <row r="3988">
      <c r="A3988" t="inlineStr">
        <is>
          <t>M7</t>
        </is>
      </c>
      <c r="B3988" t="inlineStr">
        <is>
          <t>Profundidad del agua subterránea bajo el nivel de terreno</t>
        </is>
      </c>
      <c r="C3988" t="n">
        <v>2</v>
      </c>
      <c r="D3988" t="n">
        <v>4.822</v>
      </c>
      <c r="E3988" t="inlineStr">
        <is>
          <t>27-07-2025 17:39:00</t>
        </is>
      </c>
      <c r="F3988" t="inlineStr">
        <is>
          <t>mbnt</t>
        </is>
      </c>
      <c r="G3988" t="inlineStr">
        <is>
          <t>No aplica</t>
        </is>
      </c>
      <c r="H3988" t="inlineStr"/>
      <c r="I3988" t="inlineStr">
        <is>
          <t>SQM</t>
        </is>
      </c>
    </row>
    <row r="3989">
      <c r="A3989" t="inlineStr">
        <is>
          <t>M7</t>
        </is>
      </c>
      <c r="B3989" t="inlineStr">
        <is>
          <t>Cota del agua subterránea</t>
        </is>
      </c>
      <c r="C3989" t="n">
        <v>3</v>
      </c>
      <c r="D3989" t="inlineStr">
        <is>
          <t>2296.648</t>
        </is>
      </c>
      <c r="E3989" t="inlineStr">
        <is>
          <t>14-08-2025 10:11:00</t>
        </is>
      </c>
      <c r="F3989" t="inlineStr">
        <is>
          <t>msnm</t>
        </is>
      </c>
      <c r="G3989" t="inlineStr">
        <is>
          <t>No aplica</t>
        </is>
      </c>
      <c r="H3989" t="inlineStr"/>
      <c r="I3989" t="inlineStr">
        <is>
          <t>SQM</t>
        </is>
      </c>
    </row>
    <row r="3990">
      <c r="A3990" t="inlineStr">
        <is>
          <t>M7</t>
        </is>
      </c>
      <c r="B3990" t="inlineStr">
        <is>
          <t>Profundidad del agua subterránea bajo el punto de referencia</t>
        </is>
      </c>
      <c r="C3990" t="n">
        <v>1</v>
      </c>
      <c r="D3990" t="inlineStr">
        <is>
          <t>5.090</t>
        </is>
      </c>
      <c r="E3990" t="inlineStr">
        <is>
          <t>14-08-2025 10:11:00</t>
        </is>
      </c>
      <c r="F3990" t="inlineStr">
        <is>
          <t>mbpr</t>
        </is>
      </c>
      <c r="G3990" t="inlineStr">
        <is>
          <t>No aplica</t>
        </is>
      </c>
      <c r="H3990" t="inlineStr"/>
      <c r="I3990" t="inlineStr">
        <is>
          <t>SQM</t>
        </is>
      </c>
    </row>
    <row r="3991">
      <c r="A3991" t="inlineStr">
        <is>
          <t>M7</t>
        </is>
      </c>
      <c r="B3991" t="inlineStr">
        <is>
          <t>Profundidad del agua subterránea bajo el nivel de terreno</t>
        </is>
      </c>
      <c r="C3991" t="n">
        <v>2</v>
      </c>
      <c r="D3991" t="n">
        <v>4.835</v>
      </c>
      <c r="E3991" t="inlineStr">
        <is>
          <t>14-08-2025 10:11:00</t>
        </is>
      </c>
      <c r="F3991" t="inlineStr">
        <is>
          <t>mbnt</t>
        </is>
      </c>
      <c r="G3991" t="inlineStr">
        <is>
          <t>No aplica</t>
        </is>
      </c>
      <c r="H3991" t="inlineStr"/>
      <c r="I3991" t="inlineStr">
        <is>
          <t>SQM</t>
        </is>
      </c>
    </row>
    <row r="3992">
      <c r="A3992" t="inlineStr">
        <is>
          <t>M7</t>
        </is>
      </c>
      <c r="B3992" t="inlineStr">
        <is>
          <t>Cota del agua subterránea</t>
        </is>
      </c>
      <c r="C3992" t="n">
        <v>3</v>
      </c>
      <c r="D3992" t="inlineStr">
        <is>
          <t>2296.519</t>
        </is>
      </c>
      <c r="E3992" t="inlineStr">
        <is>
          <t>09-09-2025 10:55:00</t>
        </is>
      </c>
      <c r="F3992" t="inlineStr">
        <is>
          <t>msnm</t>
        </is>
      </c>
      <c r="G3992" t="inlineStr">
        <is>
          <t>No aplica</t>
        </is>
      </c>
      <c r="H3992" t="inlineStr"/>
      <c r="I3992" t="inlineStr">
        <is>
          <t>SQM</t>
        </is>
      </c>
    </row>
    <row r="3993">
      <c r="A3993" t="inlineStr">
        <is>
          <t>M7</t>
        </is>
      </c>
      <c r="B3993" t="inlineStr">
        <is>
          <t>Profundidad del agua subterránea bajo el punto de referencia</t>
        </is>
      </c>
      <c r="C3993" t="n">
        <v>1</v>
      </c>
      <c r="D3993" t="inlineStr">
        <is>
          <t>5.219</t>
        </is>
      </c>
      <c r="E3993" t="inlineStr">
        <is>
          <t>09-09-2025 10:55:00</t>
        </is>
      </c>
      <c r="F3993" t="inlineStr">
        <is>
          <t>mbpr</t>
        </is>
      </c>
      <c r="G3993" t="inlineStr">
        <is>
          <t>No aplica</t>
        </is>
      </c>
      <c r="H3993" t="inlineStr"/>
      <c r="I3993" t="inlineStr">
        <is>
          <t>SQM</t>
        </is>
      </c>
    </row>
    <row r="3994">
      <c r="A3994" t="inlineStr">
        <is>
          <t>M7</t>
        </is>
      </c>
      <c r="B3994" t="inlineStr">
        <is>
          <t>Profundidad del agua subterránea bajo el nivel de terreno</t>
        </is>
      </c>
      <c r="C3994" t="n">
        <v>2</v>
      </c>
      <c r="D3994" t="n">
        <v>4.964</v>
      </c>
      <c r="E3994" t="inlineStr">
        <is>
          <t>09-09-2025 10:55:00</t>
        </is>
      </c>
      <c r="F3994" t="inlineStr">
        <is>
          <t>mbnt</t>
        </is>
      </c>
      <c r="G3994" t="inlineStr">
        <is>
          <t>No aplica</t>
        </is>
      </c>
      <c r="H3994" t="inlineStr"/>
      <c r="I3994" t="inlineStr">
        <is>
          <t>SQM</t>
        </is>
      </c>
    </row>
    <row r="3995">
      <c r="A3995" t="inlineStr">
        <is>
          <t>M7</t>
        </is>
      </c>
      <c r="B3995" t="inlineStr">
        <is>
          <t>Cota del agua subterránea</t>
        </is>
      </c>
      <c r="C3995" t="n">
        <v>3</v>
      </c>
      <c r="D3995" t="inlineStr">
        <is>
          <t>2296.179</t>
        </is>
      </c>
      <c r="E3995" t="inlineStr">
        <is>
          <t>26-10-2025 11:54:00</t>
        </is>
      </c>
      <c r="F3995" t="inlineStr">
        <is>
          <t>msnm</t>
        </is>
      </c>
      <c r="G3995" t="inlineStr">
        <is>
          <t>No aplica</t>
        </is>
      </c>
      <c r="H3995" t="inlineStr"/>
      <c r="I3995" t="inlineStr">
        <is>
          <t>SQM</t>
        </is>
      </c>
    </row>
    <row r="3996">
      <c r="A3996" t="inlineStr">
        <is>
          <t>M7</t>
        </is>
      </c>
      <c r="B3996" t="inlineStr">
        <is>
          <t>Profundidad del agua subterránea bajo el punto de referencia</t>
        </is>
      </c>
      <c r="C3996" t="n">
        <v>1</v>
      </c>
      <c r="D3996" t="inlineStr">
        <is>
          <t>5.559</t>
        </is>
      </c>
      <c r="E3996" t="inlineStr">
        <is>
          <t>26-10-2025 11:54:00</t>
        </is>
      </c>
      <c r="F3996" t="inlineStr">
        <is>
          <t>mbpr</t>
        </is>
      </c>
      <c r="G3996" t="inlineStr">
        <is>
          <t>No aplica</t>
        </is>
      </c>
      <c r="H3996" t="inlineStr"/>
      <c r="I3996" t="inlineStr">
        <is>
          <t>SQM</t>
        </is>
      </c>
    </row>
    <row r="3997">
      <c r="A3997" t="inlineStr">
        <is>
          <t>M7</t>
        </is>
      </c>
      <c r="B3997" t="inlineStr">
        <is>
          <t>Profundidad del agua subterránea bajo el nivel de terreno</t>
        </is>
      </c>
      <c r="C3997" t="n">
        <v>2</v>
      </c>
      <c r="D3997" t="n">
        <v>5.304</v>
      </c>
      <c r="E3997" t="inlineStr">
        <is>
          <t>26-10-2025 11:54:00</t>
        </is>
      </c>
      <c r="F3997" t="inlineStr">
        <is>
          <t>mbnt</t>
        </is>
      </c>
      <c r="G3997" t="inlineStr">
        <is>
          <t>No aplica</t>
        </is>
      </c>
      <c r="H3997" t="inlineStr"/>
      <c r="I3997" t="inlineStr">
        <is>
          <t>SQM</t>
        </is>
      </c>
    </row>
    <row r="3998">
      <c r="A3998" t="inlineStr">
        <is>
          <t>M7</t>
        </is>
      </c>
      <c r="B3998" t="inlineStr">
        <is>
          <t>Cota del agua subterránea</t>
        </is>
      </c>
      <c r="C3998" t="n">
        <v>3</v>
      </c>
      <c r="D3998" t="inlineStr">
        <is>
          <t>2296.417</t>
        </is>
      </c>
      <c r="E3998" t="inlineStr">
        <is>
          <t>25-11-2025 12:50:00</t>
        </is>
      </c>
      <c r="F3998" t="inlineStr">
        <is>
          <t>msnm</t>
        </is>
      </c>
      <c r="G3998" t="inlineStr">
        <is>
          <t>No aplica</t>
        </is>
      </c>
      <c r="H3998" t="inlineStr"/>
      <c r="I3998" t="inlineStr">
        <is>
          <t>SQM</t>
        </is>
      </c>
    </row>
    <row r="3999">
      <c r="A3999" t="inlineStr">
        <is>
          <t>M7</t>
        </is>
      </c>
      <c r="B3999" t="inlineStr">
        <is>
          <t>Profundidad del agua subterránea bajo el punto de referencia</t>
        </is>
      </c>
      <c r="C3999" t="n">
        <v>1</v>
      </c>
      <c r="D3999" t="inlineStr">
        <is>
          <t>5.321</t>
        </is>
      </c>
      <c r="E3999" t="inlineStr">
        <is>
          <t>25-11-2025 12:50:00</t>
        </is>
      </c>
      <c r="F3999" t="inlineStr">
        <is>
          <t>mbpr</t>
        </is>
      </c>
      <c r="G3999" t="inlineStr">
        <is>
          <t>No aplica</t>
        </is>
      </c>
      <c r="H3999" t="inlineStr"/>
      <c r="I3999" t="inlineStr">
        <is>
          <t>SQM</t>
        </is>
      </c>
    </row>
    <row r="4000">
      <c r="A4000" t="inlineStr">
        <is>
          <t>M7</t>
        </is>
      </c>
      <c r="B4000" t="inlineStr">
        <is>
          <t>Profundidad del agua subterránea bajo el nivel de terreno</t>
        </is>
      </c>
      <c r="C4000" t="n">
        <v>2</v>
      </c>
      <c r="D4000" t="n">
        <v>5.066</v>
      </c>
      <c r="E4000" t="inlineStr">
        <is>
          <t>25-11-2025 12:50:00</t>
        </is>
      </c>
      <c r="F4000" t="inlineStr">
        <is>
          <t>mbnt</t>
        </is>
      </c>
      <c r="G4000" t="inlineStr">
        <is>
          <t>No aplica</t>
        </is>
      </c>
      <c r="H4000" t="inlineStr"/>
      <c r="I4000" t="inlineStr">
        <is>
          <t>SQM</t>
        </is>
      </c>
    </row>
    <row r="4001">
      <c r="A4001" t="inlineStr">
        <is>
          <t>M7</t>
        </is>
      </c>
      <c r="B4001" t="inlineStr">
        <is>
          <t>Cota del agua subterránea</t>
        </is>
      </c>
      <c r="C4001" t="n">
        <v>3</v>
      </c>
      <c r="D4001" t="inlineStr">
        <is>
          <t>2296.390</t>
        </is>
      </c>
      <c r="E4001" t="inlineStr">
        <is>
          <t>04-12-2025 09:17:00</t>
        </is>
      </c>
      <c r="F4001" t="inlineStr">
        <is>
          <t>msnm</t>
        </is>
      </c>
      <c r="G4001" t="inlineStr">
        <is>
          <t>No aplica</t>
        </is>
      </c>
      <c r="H4001" t="inlineStr"/>
      <c r="I4001" t="inlineStr">
        <is>
          <t>SQM</t>
        </is>
      </c>
    </row>
    <row r="4002">
      <c r="A4002" t="inlineStr">
        <is>
          <t>M7</t>
        </is>
      </c>
      <c r="B4002" t="inlineStr">
        <is>
          <t>Profundidad del agua subterránea bajo el punto de referencia</t>
        </is>
      </c>
      <c r="C4002" t="n">
        <v>1</v>
      </c>
      <c r="D4002" t="inlineStr">
        <is>
          <t>5.348</t>
        </is>
      </c>
      <c r="E4002" t="inlineStr">
        <is>
          <t>04-12-2025 09:17:00</t>
        </is>
      </c>
      <c r="F4002" t="inlineStr">
        <is>
          <t>mbpr</t>
        </is>
      </c>
      <c r="G4002" t="inlineStr">
        <is>
          <t>No aplica</t>
        </is>
      </c>
      <c r="H4002" t="inlineStr"/>
      <c r="I4002" t="inlineStr">
        <is>
          <t>SQM</t>
        </is>
      </c>
    </row>
    <row r="4003">
      <c r="A4003" t="inlineStr">
        <is>
          <t>M7</t>
        </is>
      </c>
      <c r="B4003" t="inlineStr">
        <is>
          <t>Profundidad del agua subterránea bajo el nivel de terreno</t>
        </is>
      </c>
      <c r="C4003" t="n">
        <v>2</v>
      </c>
      <c r="D4003" t="n">
        <v>5.093</v>
      </c>
      <c r="E4003" t="inlineStr">
        <is>
          <t>04-12-2025 09:17:00</t>
        </is>
      </c>
      <c r="F4003" t="inlineStr">
        <is>
          <t>mbnt</t>
        </is>
      </c>
      <c r="G4003" t="inlineStr">
        <is>
          <t>No aplica</t>
        </is>
      </c>
      <c r="H4003" t="inlineStr"/>
      <c r="I4003" t="inlineStr">
        <is>
          <t>SQM</t>
        </is>
      </c>
    </row>
    <row r="4004">
      <c r="A4004" t="inlineStr">
        <is>
          <t>MP17-043</t>
        </is>
      </c>
      <c r="B4004" t="inlineStr">
        <is>
          <t>Cota del agua subterránea</t>
        </is>
      </c>
      <c r="C4004" t="n">
        <v>3</v>
      </c>
      <c r="D4004" t="inlineStr">
        <is>
          <t>2298.429</t>
        </is>
      </c>
      <c r="E4004" t="inlineStr">
        <is>
          <t>22-07-2025 11:00:00</t>
        </is>
      </c>
      <c r="F4004" t="inlineStr">
        <is>
          <t>msnm</t>
        </is>
      </c>
      <c r="G4004" t="inlineStr">
        <is>
          <t>No aplica</t>
        </is>
      </c>
      <c r="H4004" t="inlineStr"/>
      <c r="I4004" t="inlineStr">
        <is>
          <t>SQM</t>
        </is>
      </c>
    </row>
    <row r="4005">
      <c r="A4005" t="inlineStr">
        <is>
          <t>MP17-043</t>
        </is>
      </c>
      <c r="B4005" t="inlineStr">
        <is>
          <t>Profundidad del agua subterránea bajo el punto de referencia</t>
        </is>
      </c>
      <c r="C4005" t="n">
        <v>1</v>
      </c>
      <c r="D4005" t="inlineStr">
        <is>
          <t>1.971</t>
        </is>
      </c>
      <c r="E4005" t="inlineStr">
        <is>
          <t>22-07-2025 11:00:00</t>
        </is>
      </c>
      <c r="F4005" t="inlineStr">
        <is>
          <t>mbpr</t>
        </is>
      </c>
      <c r="G4005" t="inlineStr">
        <is>
          <t>No aplica</t>
        </is>
      </c>
      <c r="H4005" t="inlineStr"/>
      <c r="I4005" t="inlineStr">
        <is>
          <t>SQM</t>
        </is>
      </c>
    </row>
    <row r="4006">
      <c r="A4006" t="inlineStr">
        <is>
          <t>MP17-043</t>
        </is>
      </c>
      <c r="B4006" t="inlineStr">
        <is>
          <t>Profundidad del agua subterránea bajo el nivel de terreno</t>
        </is>
      </c>
      <c r="C4006" t="n">
        <v>2</v>
      </c>
      <c r="D4006" t="n">
        <v>1.413</v>
      </c>
      <c r="E4006" t="inlineStr">
        <is>
          <t>22-07-2025 11:00:00</t>
        </is>
      </c>
      <c r="F4006" t="inlineStr">
        <is>
          <t>mbnt</t>
        </is>
      </c>
      <c r="G4006" t="inlineStr">
        <is>
          <t>No aplica</t>
        </is>
      </c>
      <c r="H4006" t="inlineStr"/>
      <c r="I4006" t="inlineStr">
        <is>
          <t>SQM</t>
        </is>
      </c>
    </row>
    <row r="4007">
      <c r="A4007" t="inlineStr">
        <is>
          <t>MP17-043</t>
        </is>
      </c>
      <c r="B4007" t="inlineStr">
        <is>
          <t>Cota del agua subterránea</t>
        </is>
      </c>
      <c r="C4007" t="n">
        <v>3</v>
      </c>
      <c r="D4007" t="inlineStr">
        <is>
          <t>2298.423</t>
        </is>
      </c>
      <c r="E4007" t="inlineStr">
        <is>
          <t>19-08-2025 11:07:00</t>
        </is>
      </c>
      <c r="F4007" t="inlineStr">
        <is>
          <t>msnm</t>
        </is>
      </c>
      <c r="G4007" t="inlineStr">
        <is>
          <t>No aplica</t>
        </is>
      </c>
      <c r="H4007" t="inlineStr"/>
      <c r="I4007" t="inlineStr">
        <is>
          <t>SQM</t>
        </is>
      </c>
    </row>
    <row r="4008">
      <c r="A4008" t="inlineStr">
        <is>
          <t>MP17-043</t>
        </is>
      </c>
      <c r="B4008" t="inlineStr">
        <is>
          <t>Profundidad del agua subterránea bajo el punto de referencia</t>
        </is>
      </c>
      <c r="C4008" t="n">
        <v>1</v>
      </c>
      <c r="D4008" t="inlineStr">
        <is>
          <t>1.977</t>
        </is>
      </c>
      <c r="E4008" t="inlineStr">
        <is>
          <t>19-08-2025 11:07:00</t>
        </is>
      </c>
      <c r="F4008" t="inlineStr">
        <is>
          <t>mbpr</t>
        </is>
      </c>
      <c r="G4008" t="inlineStr">
        <is>
          <t>No aplica</t>
        </is>
      </c>
      <c r="H4008" t="inlineStr"/>
      <c r="I4008" t="inlineStr">
        <is>
          <t>SQM</t>
        </is>
      </c>
    </row>
    <row r="4009">
      <c r="A4009" t="inlineStr">
        <is>
          <t>MP17-043</t>
        </is>
      </c>
      <c r="B4009" t="inlineStr">
        <is>
          <t>Profundidad del agua subterránea bajo el nivel de terreno</t>
        </is>
      </c>
      <c r="C4009" t="n">
        <v>2</v>
      </c>
      <c r="D4009" t="n">
        <v>1.419</v>
      </c>
      <c r="E4009" t="inlineStr">
        <is>
          <t>19-08-2025 11:07:00</t>
        </is>
      </c>
      <c r="F4009" t="inlineStr">
        <is>
          <t>mbnt</t>
        </is>
      </c>
      <c r="G4009" t="inlineStr">
        <is>
          <t>No aplica</t>
        </is>
      </c>
      <c r="H4009" t="inlineStr"/>
      <c r="I4009" t="inlineStr">
        <is>
          <t>SQM</t>
        </is>
      </c>
    </row>
    <row r="4010">
      <c r="A4010" t="inlineStr">
        <is>
          <t>MP17-043</t>
        </is>
      </c>
      <c r="B4010" t="inlineStr">
        <is>
          <t>Cota del agua subterránea</t>
        </is>
      </c>
      <c r="C4010" t="n">
        <v>3</v>
      </c>
      <c r="D4010" t="inlineStr">
        <is>
          <t>2298.412</t>
        </is>
      </c>
      <c r="E4010" t="inlineStr">
        <is>
          <t>22-09-2025 09:48:00</t>
        </is>
      </c>
      <c r="F4010" t="inlineStr">
        <is>
          <t>msnm</t>
        </is>
      </c>
      <c r="G4010" t="inlineStr">
        <is>
          <t>No aplica</t>
        </is>
      </c>
      <c r="H4010" t="inlineStr"/>
      <c r="I4010" t="inlineStr">
        <is>
          <t>SQM</t>
        </is>
      </c>
    </row>
    <row r="4011">
      <c r="A4011" t="inlineStr">
        <is>
          <t>MP17-043</t>
        </is>
      </c>
      <c r="B4011" t="inlineStr">
        <is>
          <t>Profundidad del agua subterránea bajo el punto de referencia</t>
        </is>
      </c>
      <c r="C4011" t="n">
        <v>1</v>
      </c>
      <c r="D4011" t="inlineStr">
        <is>
          <t>1.988</t>
        </is>
      </c>
      <c r="E4011" t="inlineStr">
        <is>
          <t>22-09-2025 09:48:00</t>
        </is>
      </c>
      <c r="F4011" t="inlineStr">
        <is>
          <t>mbpr</t>
        </is>
      </c>
      <c r="G4011" t="inlineStr">
        <is>
          <t>No aplica</t>
        </is>
      </c>
      <c r="H4011" t="inlineStr"/>
      <c r="I4011" t="inlineStr">
        <is>
          <t>SQM</t>
        </is>
      </c>
    </row>
    <row r="4012">
      <c r="A4012" t="inlineStr">
        <is>
          <t>MP17-043</t>
        </is>
      </c>
      <c r="B4012" t="inlineStr">
        <is>
          <t>Profundidad del agua subterránea bajo el nivel de terreno</t>
        </is>
      </c>
      <c r="C4012" t="n">
        <v>2</v>
      </c>
      <c r="D4012" t="n">
        <v>1.43</v>
      </c>
      <c r="E4012" t="inlineStr">
        <is>
          <t>22-09-2025 09:48:00</t>
        </is>
      </c>
      <c r="F4012" t="inlineStr">
        <is>
          <t>mbnt</t>
        </is>
      </c>
      <c r="G4012" t="inlineStr">
        <is>
          <t>No aplica</t>
        </is>
      </c>
      <c r="H4012" t="inlineStr"/>
      <c r="I4012" t="inlineStr">
        <is>
          <t>SQM</t>
        </is>
      </c>
    </row>
    <row r="4013">
      <c r="A4013" t="inlineStr">
        <is>
          <t>MP17-043</t>
        </is>
      </c>
      <c r="B4013" t="inlineStr">
        <is>
          <t>Cota del agua subterránea</t>
        </is>
      </c>
      <c r="C4013" t="n">
        <v>3</v>
      </c>
      <c r="D4013" t="inlineStr">
        <is>
          <t>2298.410</t>
        </is>
      </c>
      <c r="E4013" t="inlineStr">
        <is>
          <t>15-10-2025 13:57:00</t>
        </is>
      </c>
      <c r="F4013" t="inlineStr">
        <is>
          <t>msnm</t>
        </is>
      </c>
      <c r="G4013" t="inlineStr">
        <is>
          <t>No aplica</t>
        </is>
      </c>
      <c r="H4013" t="inlineStr"/>
      <c r="I4013" t="inlineStr">
        <is>
          <t>SQM</t>
        </is>
      </c>
    </row>
    <row r="4014">
      <c r="A4014" t="inlineStr">
        <is>
          <t>MP17-043</t>
        </is>
      </c>
      <c r="B4014" t="inlineStr">
        <is>
          <t>Profundidad del agua subterránea bajo el punto de referencia</t>
        </is>
      </c>
      <c r="C4014" t="n">
        <v>1</v>
      </c>
      <c r="D4014" t="inlineStr">
        <is>
          <t>1.990</t>
        </is>
      </c>
      <c r="E4014" t="inlineStr">
        <is>
          <t>15-10-2025 13:57:00</t>
        </is>
      </c>
      <c r="F4014" t="inlineStr">
        <is>
          <t>mbpr</t>
        </is>
      </c>
      <c r="G4014" t="inlineStr">
        <is>
          <t>No aplica</t>
        </is>
      </c>
      <c r="H4014" t="inlineStr"/>
      <c r="I4014" t="inlineStr">
        <is>
          <t>SQM</t>
        </is>
      </c>
    </row>
    <row r="4015">
      <c r="A4015" t="inlineStr">
        <is>
          <t>MP17-043</t>
        </is>
      </c>
      <c r="B4015" t="inlineStr">
        <is>
          <t>Profundidad del agua subterránea bajo el nivel de terreno</t>
        </is>
      </c>
      <c r="C4015" t="n">
        <v>2</v>
      </c>
      <c r="D4015" t="n">
        <v>1.432</v>
      </c>
      <c r="E4015" t="inlineStr">
        <is>
          <t>15-10-2025 13:57:00</t>
        </is>
      </c>
      <c r="F4015" t="inlineStr">
        <is>
          <t>mbnt</t>
        </is>
      </c>
      <c r="G4015" t="inlineStr">
        <is>
          <t>No aplica</t>
        </is>
      </c>
      <c r="H4015" t="inlineStr"/>
      <c r="I4015" t="inlineStr">
        <is>
          <t>SQM</t>
        </is>
      </c>
    </row>
    <row r="4016">
      <c r="A4016" t="inlineStr">
        <is>
          <t>MP17-043</t>
        </is>
      </c>
      <c r="B4016" t="inlineStr">
        <is>
          <t>Cota del agua subterránea</t>
        </is>
      </c>
      <c r="C4016" t="n">
        <v>3</v>
      </c>
      <c r="D4016" t="inlineStr">
        <is>
          <t>2298.407</t>
        </is>
      </c>
      <c r="E4016" t="inlineStr">
        <is>
          <t>04-11-2025 10:28:00</t>
        </is>
      </c>
      <c r="F4016" t="inlineStr">
        <is>
          <t>msnm</t>
        </is>
      </c>
      <c r="G4016" t="inlineStr">
        <is>
          <t>No aplica</t>
        </is>
      </c>
      <c r="H4016" t="inlineStr"/>
      <c r="I4016" t="inlineStr">
        <is>
          <t>SQM</t>
        </is>
      </c>
    </row>
    <row r="4017">
      <c r="A4017" t="inlineStr">
        <is>
          <t>MP17-043</t>
        </is>
      </c>
      <c r="B4017" t="inlineStr">
        <is>
          <t>Profundidad del agua subterránea bajo el punto de referencia</t>
        </is>
      </c>
      <c r="C4017" t="n">
        <v>1</v>
      </c>
      <c r="D4017" t="inlineStr">
        <is>
          <t>1.993</t>
        </is>
      </c>
      <c r="E4017" t="inlineStr">
        <is>
          <t>04-11-2025 10:28:00</t>
        </is>
      </c>
      <c r="F4017" t="inlineStr">
        <is>
          <t>mbpr</t>
        </is>
      </c>
      <c r="G4017" t="inlineStr">
        <is>
          <t>No aplica</t>
        </is>
      </c>
      <c r="H4017" t="inlineStr"/>
      <c r="I4017" t="inlineStr">
        <is>
          <t>SQM</t>
        </is>
      </c>
    </row>
    <row r="4018">
      <c r="A4018" t="inlineStr">
        <is>
          <t>MP17-043</t>
        </is>
      </c>
      <c r="B4018" t="inlineStr">
        <is>
          <t>Profundidad del agua subterránea bajo el nivel de terreno</t>
        </is>
      </c>
      <c r="C4018" t="n">
        <v>2</v>
      </c>
      <c r="D4018" t="n">
        <v>1.435</v>
      </c>
      <c r="E4018" t="inlineStr">
        <is>
          <t>04-11-2025 10:28:00</t>
        </is>
      </c>
      <c r="F4018" t="inlineStr">
        <is>
          <t>mbnt</t>
        </is>
      </c>
      <c r="G4018" t="inlineStr">
        <is>
          <t>No aplica</t>
        </is>
      </c>
      <c r="H4018" t="inlineStr"/>
      <c r="I4018" t="inlineStr">
        <is>
          <t>SQM</t>
        </is>
      </c>
    </row>
    <row r="4019">
      <c r="A4019" t="inlineStr">
        <is>
          <t>MP17-043</t>
        </is>
      </c>
      <c r="B4019" t="inlineStr">
        <is>
          <t>Cota del agua subterránea</t>
        </is>
      </c>
      <c r="C4019" t="n">
        <v>3</v>
      </c>
      <c r="D4019" t="inlineStr">
        <is>
          <t>2298.408</t>
        </is>
      </c>
      <c r="E4019" t="inlineStr">
        <is>
          <t>06-11-2025 11:05:00</t>
        </is>
      </c>
      <c r="F4019" t="inlineStr">
        <is>
          <t>msnm</t>
        </is>
      </c>
      <c r="G4019" t="inlineStr">
        <is>
          <t>No aplica</t>
        </is>
      </c>
      <c r="H4019" t="inlineStr"/>
      <c r="I4019" t="inlineStr">
        <is>
          <t>SQM</t>
        </is>
      </c>
    </row>
    <row r="4020">
      <c r="A4020" t="inlineStr">
        <is>
          <t>MP17-043</t>
        </is>
      </c>
      <c r="B4020" t="inlineStr">
        <is>
          <t>Profundidad del agua subterránea bajo el punto de referencia</t>
        </is>
      </c>
      <c r="C4020" t="n">
        <v>1</v>
      </c>
      <c r="D4020" t="inlineStr">
        <is>
          <t>1.992</t>
        </is>
      </c>
      <c r="E4020" t="inlineStr">
        <is>
          <t>06-11-2025 11:05:00</t>
        </is>
      </c>
      <c r="F4020" t="inlineStr">
        <is>
          <t>mbpr</t>
        </is>
      </c>
      <c r="G4020" t="inlineStr">
        <is>
          <t>No aplica</t>
        </is>
      </c>
      <c r="H4020" t="inlineStr"/>
      <c r="I4020" t="inlineStr">
        <is>
          <t>SQM</t>
        </is>
      </c>
    </row>
    <row r="4021">
      <c r="A4021" t="inlineStr">
        <is>
          <t>MP17-043</t>
        </is>
      </c>
      <c r="B4021" t="inlineStr">
        <is>
          <t>Profundidad del agua subterránea bajo el nivel de terreno</t>
        </is>
      </c>
      <c r="C4021" t="n">
        <v>2</v>
      </c>
      <c r="D4021" t="n">
        <v>1.434</v>
      </c>
      <c r="E4021" t="inlineStr">
        <is>
          <t>06-11-2025 11:05:00</t>
        </is>
      </c>
      <c r="F4021" t="inlineStr">
        <is>
          <t>mbnt</t>
        </is>
      </c>
      <c r="G4021" t="inlineStr">
        <is>
          <t>No aplica</t>
        </is>
      </c>
      <c r="H4021" t="inlineStr"/>
      <c r="I4021" t="inlineStr">
        <is>
          <t>SQM</t>
        </is>
      </c>
    </row>
    <row r="4022">
      <c r="A4022" t="inlineStr">
        <is>
          <t>MP17-043</t>
        </is>
      </c>
      <c r="B4022" t="inlineStr">
        <is>
          <t>Cota del agua subterránea</t>
        </is>
      </c>
      <c r="C4022" t="n">
        <v>3</v>
      </c>
      <c r="D4022" t="inlineStr">
        <is>
          <t>2298.408</t>
        </is>
      </c>
      <c r="E4022" t="inlineStr">
        <is>
          <t>08-11-2025 12:09:00</t>
        </is>
      </c>
      <c r="F4022" t="inlineStr">
        <is>
          <t>msnm</t>
        </is>
      </c>
      <c r="G4022" t="inlineStr">
        <is>
          <t>No aplica</t>
        </is>
      </c>
      <c r="H4022" t="inlineStr"/>
      <c r="I4022" t="inlineStr">
        <is>
          <t>SQM</t>
        </is>
      </c>
    </row>
    <row r="4023">
      <c r="A4023" t="inlineStr">
        <is>
          <t>MP17-043</t>
        </is>
      </c>
      <c r="B4023" t="inlineStr">
        <is>
          <t>Profundidad del agua subterránea bajo el punto de referencia</t>
        </is>
      </c>
      <c r="C4023" t="n">
        <v>1</v>
      </c>
      <c r="D4023" t="inlineStr">
        <is>
          <t>1.992</t>
        </is>
      </c>
      <c r="E4023" t="inlineStr">
        <is>
          <t>08-11-2025 12:09:00</t>
        </is>
      </c>
      <c r="F4023" t="inlineStr">
        <is>
          <t>mbpr</t>
        </is>
      </c>
      <c r="G4023" t="inlineStr">
        <is>
          <t>No aplica</t>
        </is>
      </c>
      <c r="H4023" t="inlineStr"/>
      <c r="I4023" t="inlineStr">
        <is>
          <t>SQM</t>
        </is>
      </c>
    </row>
    <row r="4024">
      <c r="A4024" t="inlineStr">
        <is>
          <t>MP17-043</t>
        </is>
      </c>
      <c r="B4024" t="inlineStr">
        <is>
          <t>Profundidad del agua subterránea bajo el nivel de terreno</t>
        </is>
      </c>
      <c r="C4024" t="n">
        <v>2</v>
      </c>
      <c r="D4024" t="n">
        <v>1.434</v>
      </c>
      <c r="E4024" t="inlineStr">
        <is>
          <t>08-11-2025 12:09:00</t>
        </is>
      </c>
      <c r="F4024" t="inlineStr">
        <is>
          <t>mbnt</t>
        </is>
      </c>
      <c r="G4024" t="inlineStr">
        <is>
          <t>No aplica</t>
        </is>
      </c>
      <c r="H4024" t="inlineStr"/>
      <c r="I4024" t="inlineStr">
        <is>
          <t>SQM</t>
        </is>
      </c>
    </row>
    <row r="4025">
      <c r="A4025" t="inlineStr">
        <is>
          <t>MP17-043</t>
        </is>
      </c>
      <c r="B4025" t="inlineStr">
        <is>
          <t>Cota del agua subterránea</t>
        </is>
      </c>
      <c r="C4025" t="n">
        <v>3</v>
      </c>
      <c r="D4025" t="inlineStr">
        <is>
          <t>2298.408</t>
        </is>
      </c>
      <c r="E4025" t="inlineStr">
        <is>
          <t>11-11-2025 10:33:00</t>
        </is>
      </c>
      <c r="F4025" t="inlineStr">
        <is>
          <t>msnm</t>
        </is>
      </c>
      <c r="G4025" t="inlineStr">
        <is>
          <t>No aplica</t>
        </is>
      </c>
      <c r="H4025" t="inlineStr"/>
      <c r="I4025" t="inlineStr">
        <is>
          <t>SQM</t>
        </is>
      </c>
    </row>
    <row r="4026">
      <c r="A4026" t="inlineStr">
        <is>
          <t>MP17-043</t>
        </is>
      </c>
      <c r="B4026" t="inlineStr">
        <is>
          <t>Profundidad del agua subterránea bajo el punto de referencia</t>
        </is>
      </c>
      <c r="C4026" t="n">
        <v>1</v>
      </c>
      <c r="D4026" t="inlineStr">
        <is>
          <t>1.992</t>
        </is>
      </c>
      <c r="E4026" t="inlineStr">
        <is>
          <t>11-11-2025 10:33:00</t>
        </is>
      </c>
      <c r="F4026" t="inlineStr">
        <is>
          <t>mbpr</t>
        </is>
      </c>
      <c r="G4026" t="inlineStr">
        <is>
          <t>No aplica</t>
        </is>
      </c>
      <c r="H4026" t="inlineStr"/>
      <c r="I4026" t="inlineStr">
        <is>
          <t>SQM</t>
        </is>
      </c>
    </row>
    <row r="4027">
      <c r="A4027" t="inlineStr">
        <is>
          <t>MP17-043</t>
        </is>
      </c>
      <c r="B4027" t="inlineStr">
        <is>
          <t>Profundidad del agua subterránea bajo el nivel de terreno</t>
        </is>
      </c>
      <c r="C4027" t="n">
        <v>2</v>
      </c>
      <c r="D4027" t="n">
        <v>1.434</v>
      </c>
      <c r="E4027" t="inlineStr">
        <is>
          <t>11-11-2025 10:33:00</t>
        </is>
      </c>
      <c r="F4027" t="inlineStr">
        <is>
          <t>mbnt</t>
        </is>
      </c>
      <c r="G4027" t="inlineStr">
        <is>
          <t>No aplica</t>
        </is>
      </c>
      <c r="H4027" t="inlineStr"/>
      <c r="I4027" t="inlineStr">
        <is>
          <t>SQM</t>
        </is>
      </c>
    </row>
    <row r="4028">
      <c r="A4028" t="inlineStr">
        <is>
          <t>MP17-043</t>
        </is>
      </c>
      <c r="B4028" t="inlineStr">
        <is>
          <t>Cota del agua subterránea</t>
        </is>
      </c>
      <c r="C4028" t="n">
        <v>3</v>
      </c>
      <c r="D4028" t="inlineStr">
        <is>
          <t>2298.406</t>
        </is>
      </c>
      <c r="E4028" t="inlineStr">
        <is>
          <t>13-11-2025 09:34:00</t>
        </is>
      </c>
      <c r="F4028" t="inlineStr">
        <is>
          <t>msnm</t>
        </is>
      </c>
      <c r="G4028" t="inlineStr">
        <is>
          <t>No aplica</t>
        </is>
      </c>
      <c r="H4028" t="inlineStr"/>
      <c r="I4028" t="inlineStr">
        <is>
          <t>SQM</t>
        </is>
      </c>
    </row>
    <row r="4029">
      <c r="A4029" t="inlineStr">
        <is>
          <t>MP17-043</t>
        </is>
      </c>
      <c r="B4029" t="inlineStr">
        <is>
          <t>Profundidad del agua subterránea bajo el punto de referencia</t>
        </is>
      </c>
      <c r="C4029" t="n">
        <v>1</v>
      </c>
      <c r="D4029" t="inlineStr">
        <is>
          <t>1.994</t>
        </is>
      </c>
      <c r="E4029" t="inlineStr">
        <is>
          <t>13-11-2025 09:34:00</t>
        </is>
      </c>
      <c r="F4029" t="inlineStr">
        <is>
          <t>mbpr</t>
        </is>
      </c>
      <c r="G4029" t="inlineStr">
        <is>
          <t>No aplica</t>
        </is>
      </c>
      <c r="H4029" t="inlineStr"/>
      <c r="I4029" t="inlineStr">
        <is>
          <t>SQM</t>
        </is>
      </c>
    </row>
    <row r="4030">
      <c r="A4030" t="inlineStr">
        <is>
          <t>MP17-043</t>
        </is>
      </c>
      <c r="B4030" t="inlineStr">
        <is>
          <t>Profundidad del agua subterránea bajo el nivel de terreno</t>
        </is>
      </c>
      <c r="C4030" t="n">
        <v>2</v>
      </c>
      <c r="D4030" t="n">
        <v>1.436</v>
      </c>
      <c r="E4030" t="inlineStr">
        <is>
          <t>13-11-2025 09:34:00</t>
        </is>
      </c>
      <c r="F4030" t="inlineStr">
        <is>
          <t>mbnt</t>
        </is>
      </c>
      <c r="G4030" t="inlineStr">
        <is>
          <t>No aplica</t>
        </is>
      </c>
      <c r="H4030" t="inlineStr"/>
      <c r="I4030" t="inlineStr">
        <is>
          <t>SQM</t>
        </is>
      </c>
    </row>
    <row r="4031">
      <c r="A4031" t="inlineStr">
        <is>
          <t>MP17-043</t>
        </is>
      </c>
      <c r="B4031" t="inlineStr">
        <is>
          <t>Cota del agua subterránea</t>
        </is>
      </c>
      <c r="C4031" t="n">
        <v>3</v>
      </c>
      <c r="D4031" t="inlineStr">
        <is>
          <t>2298.407</t>
        </is>
      </c>
      <c r="E4031" t="inlineStr">
        <is>
          <t>15-11-2025 10:51:00</t>
        </is>
      </c>
      <c r="F4031" t="inlineStr">
        <is>
          <t>msnm</t>
        </is>
      </c>
      <c r="G4031" t="inlineStr">
        <is>
          <t>No aplica</t>
        </is>
      </c>
      <c r="H4031" t="inlineStr"/>
      <c r="I4031" t="inlineStr">
        <is>
          <t>SQM</t>
        </is>
      </c>
    </row>
    <row r="4032">
      <c r="A4032" t="inlineStr">
        <is>
          <t>MP17-043</t>
        </is>
      </c>
      <c r="B4032" t="inlineStr">
        <is>
          <t>Profundidad del agua subterránea bajo el punto de referencia</t>
        </is>
      </c>
      <c r="C4032" t="n">
        <v>1</v>
      </c>
      <c r="D4032" t="inlineStr">
        <is>
          <t>1.993</t>
        </is>
      </c>
      <c r="E4032" t="inlineStr">
        <is>
          <t>15-11-2025 10:51:00</t>
        </is>
      </c>
      <c r="F4032" t="inlineStr">
        <is>
          <t>mbpr</t>
        </is>
      </c>
      <c r="G4032" t="inlineStr">
        <is>
          <t>No aplica</t>
        </is>
      </c>
      <c r="H4032" t="inlineStr"/>
      <c r="I4032" t="inlineStr">
        <is>
          <t>SQM</t>
        </is>
      </c>
    </row>
    <row r="4033">
      <c r="A4033" t="inlineStr">
        <is>
          <t>MP17-043</t>
        </is>
      </c>
      <c r="B4033" t="inlineStr">
        <is>
          <t>Profundidad del agua subterránea bajo el nivel de terreno</t>
        </is>
      </c>
      <c r="C4033" t="n">
        <v>2</v>
      </c>
      <c r="D4033" t="n">
        <v>1.435</v>
      </c>
      <c r="E4033" t="inlineStr">
        <is>
          <t>15-11-2025 10:51:00</t>
        </is>
      </c>
      <c r="F4033" t="inlineStr">
        <is>
          <t>mbnt</t>
        </is>
      </c>
      <c r="G4033" t="inlineStr">
        <is>
          <t>No aplica</t>
        </is>
      </c>
      <c r="H4033" t="inlineStr"/>
      <c r="I4033" t="inlineStr">
        <is>
          <t>SQM</t>
        </is>
      </c>
    </row>
    <row r="4034">
      <c r="A4034" t="inlineStr">
        <is>
          <t>MP17-043</t>
        </is>
      </c>
      <c r="B4034" t="inlineStr">
        <is>
          <t>Cota del agua subterránea</t>
        </is>
      </c>
      <c r="C4034" t="n">
        <v>3</v>
      </c>
      <c r="D4034" t="inlineStr">
        <is>
          <t>2298.406</t>
        </is>
      </c>
      <c r="E4034" t="inlineStr">
        <is>
          <t>18-11-2025 10:20:00</t>
        </is>
      </c>
      <c r="F4034" t="inlineStr">
        <is>
          <t>msnm</t>
        </is>
      </c>
      <c r="G4034" t="inlineStr">
        <is>
          <t>No aplica</t>
        </is>
      </c>
      <c r="H4034" t="inlineStr"/>
      <c r="I4034" t="inlineStr">
        <is>
          <t>SQM</t>
        </is>
      </c>
    </row>
    <row r="4035">
      <c r="A4035" t="inlineStr">
        <is>
          <t>MP17-043</t>
        </is>
      </c>
      <c r="B4035" t="inlineStr">
        <is>
          <t>Profundidad del agua subterránea bajo el punto de referencia</t>
        </is>
      </c>
      <c r="C4035" t="n">
        <v>1</v>
      </c>
      <c r="D4035" t="inlineStr">
        <is>
          <t>1.994</t>
        </is>
      </c>
      <c r="E4035" t="inlineStr">
        <is>
          <t>18-11-2025 10:20:00</t>
        </is>
      </c>
      <c r="F4035" t="inlineStr">
        <is>
          <t>mbpr</t>
        </is>
      </c>
      <c r="G4035" t="inlineStr">
        <is>
          <t>No aplica</t>
        </is>
      </c>
      <c r="H4035" t="inlineStr"/>
      <c r="I4035" t="inlineStr">
        <is>
          <t>SQM</t>
        </is>
      </c>
    </row>
    <row r="4036">
      <c r="A4036" t="inlineStr">
        <is>
          <t>MP17-043</t>
        </is>
      </c>
      <c r="B4036" t="inlineStr">
        <is>
          <t>Profundidad del agua subterránea bajo el nivel de terreno</t>
        </is>
      </c>
      <c r="C4036" t="n">
        <v>2</v>
      </c>
      <c r="D4036" t="n">
        <v>1.436</v>
      </c>
      <c r="E4036" t="inlineStr">
        <is>
          <t>18-11-2025 10:20:00</t>
        </is>
      </c>
      <c r="F4036" t="inlineStr">
        <is>
          <t>mbnt</t>
        </is>
      </c>
      <c r="G4036" t="inlineStr">
        <is>
          <t>No aplica</t>
        </is>
      </c>
      <c r="H4036" t="inlineStr"/>
      <c r="I4036" t="inlineStr">
        <is>
          <t>SQM</t>
        </is>
      </c>
    </row>
    <row r="4037">
      <c r="A4037" t="inlineStr">
        <is>
          <t>MP17-043</t>
        </is>
      </c>
      <c r="B4037" t="inlineStr">
        <is>
          <t>Cota del agua subterránea</t>
        </is>
      </c>
      <c r="C4037" t="n">
        <v>3</v>
      </c>
      <c r="D4037" t="inlineStr">
        <is>
          <t>2298.404</t>
        </is>
      </c>
      <c r="E4037" t="inlineStr">
        <is>
          <t>20-11-2025 09:47:00</t>
        </is>
      </c>
      <c r="F4037" t="inlineStr">
        <is>
          <t>msnm</t>
        </is>
      </c>
      <c r="G4037" t="inlineStr">
        <is>
          <t>No aplica</t>
        </is>
      </c>
      <c r="H4037" t="inlineStr"/>
      <c r="I4037" t="inlineStr">
        <is>
          <t>SQM</t>
        </is>
      </c>
    </row>
    <row r="4038">
      <c r="A4038" t="inlineStr">
        <is>
          <t>MP17-043</t>
        </is>
      </c>
      <c r="B4038" t="inlineStr">
        <is>
          <t>Profundidad del agua subterránea bajo el punto de referencia</t>
        </is>
      </c>
      <c r="C4038" t="n">
        <v>1</v>
      </c>
      <c r="D4038" t="inlineStr">
        <is>
          <t>1.996</t>
        </is>
      </c>
      <c r="E4038" t="inlineStr">
        <is>
          <t>20-11-2025 09:47:00</t>
        </is>
      </c>
      <c r="F4038" t="inlineStr">
        <is>
          <t>mbpr</t>
        </is>
      </c>
      <c r="G4038" t="inlineStr">
        <is>
          <t>No aplica</t>
        </is>
      </c>
      <c r="H4038" t="inlineStr"/>
      <c r="I4038" t="inlineStr">
        <is>
          <t>SQM</t>
        </is>
      </c>
    </row>
    <row r="4039">
      <c r="A4039" t="inlineStr">
        <is>
          <t>MP17-043</t>
        </is>
      </c>
      <c r="B4039" t="inlineStr">
        <is>
          <t>Profundidad del agua subterránea bajo el nivel de terreno</t>
        </is>
      </c>
      <c r="C4039" t="n">
        <v>2</v>
      </c>
      <c r="D4039" t="n">
        <v>1.438</v>
      </c>
      <c r="E4039" t="inlineStr">
        <is>
          <t>20-11-2025 09:47:00</t>
        </is>
      </c>
      <c r="F4039" t="inlineStr">
        <is>
          <t>mbnt</t>
        </is>
      </c>
      <c r="G4039" t="inlineStr">
        <is>
          <t>No aplica</t>
        </is>
      </c>
      <c r="H4039" t="inlineStr"/>
      <c r="I4039" t="inlineStr">
        <is>
          <t>SQM</t>
        </is>
      </c>
    </row>
    <row r="4040">
      <c r="A4040" t="inlineStr">
        <is>
          <t>MP17-043</t>
        </is>
      </c>
      <c r="B4040" t="inlineStr">
        <is>
          <t>Cota del agua subterránea</t>
        </is>
      </c>
      <c r="C4040" t="n">
        <v>3</v>
      </c>
      <c r="D4040" t="inlineStr">
        <is>
          <t>2298.403</t>
        </is>
      </c>
      <c r="E4040" t="inlineStr">
        <is>
          <t>22-11-2025 10:42:00</t>
        </is>
      </c>
      <c r="F4040" t="inlineStr">
        <is>
          <t>msnm</t>
        </is>
      </c>
      <c r="G4040" t="inlineStr">
        <is>
          <t>No aplica</t>
        </is>
      </c>
      <c r="H4040" t="inlineStr"/>
      <c r="I4040" t="inlineStr">
        <is>
          <t>SQM</t>
        </is>
      </c>
    </row>
    <row r="4041">
      <c r="A4041" t="inlineStr">
        <is>
          <t>MP17-043</t>
        </is>
      </c>
      <c r="B4041" t="inlineStr">
        <is>
          <t>Profundidad del agua subterránea bajo el punto de referencia</t>
        </is>
      </c>
      <c r="C4041" t="n">
        <v>1</v>
      </c>
      <c r="D4041" t="inlineStr">
        <is>
          <t>1.997</t>
        </is>
      </c>
      <c r="E4041" t="inlineStr">
        <is>
          <t>22-11-2025 10:42:00</t>
        </is>
      </c>
      <c r="F4041" t="inlineStr">
        <is>
          <t>mbpr</t>
        </is>
      </c>
      <c r="G4041" t="inlineStr">
        <is>
          <t>No aplica</t>
        </is>
      </c>
      <c r="H4041" t="inlineStr"/>
      <c r="I4041" t="inlineStr">
        <is>
          <t>SQM</t>
        </is>
      </c>
    </row>
    <row r="4042">
      <c r="A4042" t="inlineStr">
        <is>
          <t>MP17-043</t>
        </is>
      </c>
      <c r="B4042" t="inlineStr">
        <is>
          <t>Profundidad del agua subterránea bajo el nivel de terreno</t>
        </is>
      </c>
      <c r="C4042" t="n">
        <v>2</v>
      </c>
      <c r="D4042" t="n">
        <v>1.439</v>
      </c>
      <c r="E4042" t="inlineStr">
        <is>
          <t>22-11-2025 10:42:00</t>
        </is>
      </c>
      <c r="F4042" t="inlineStr">
        <is>
          <t>mbnt</t>
        </is>
      </c>
      <c r="G4042" t="inlineStr">
        <is>
          <t>No aplica</t>
        </is>
      </c>
      <c r="H4042" t="inlineStr"/>
      <c r="I4042" t="inlineStr">
        <is>
          <t>SQM</t>
        </is>
      </c>
    </row>
    <row r="4043">
      <c r="A4043" t="inlineStr">
        <is>
          <t>MP17-043</t>
        </is>
      </c>
      <c r="B4043" t="inlineStr">
        <is>
          <t>Cota del agua subterránea</t>
        </is>
      </c>
      <c r="C4043" t="n">
        <v>3</v>
      </c>
      <c r="D4043" t="inlineStr">
        <is>
          <t>2298.405</t>
        </is>
      </c>
      <c r="E4043" t="inlineStr">
        <is>
          <t>25-11-2025 10:57:00</t>
        </is>
      </c>
      <c r="F4043" t="inlineStr">
        <is>
          <t>msnm</t>
        </is>
      </c>
      <c r="G4043" t="inlineStr">
        <is>
          <t>No aplica</t>
        </is>
      </c>
      <c r="H4043" t="inlineStr"/>
      <c r="I4043" t="inlineStr">
        <is>
          <t>SQM</t>
        </is>
      </c>
    </row>
    <row r="4044">
      <c r="A4044" t="inlineStr">
        <is>
          <t>MP17-043</t>
        </is>
      </c>
      <c r="B4044" t="inlineStr">
        <is>
          <t>Profundidad del agua subterránea bajo el punto de referencia</t>
        </is>
      </c>
      <c r="C4044" t="n">
        <v>1</v>
      </c>
      <c r="D4044" t="inlineStr">
        <is>
          <t>1.995</t>
        </is>
      </c>
      <c r="E4044" t="inlineStr">
        <is>
          <t>25-11-2025 10:57:00</t>
        </is>
      </c>
      <c r="F4044" t="inlineStr">
        <is>
          <t>mbpr</t>
        </is>
      </c>
      <c r="G4044" t="inlineStr">
        <is>
          <t>No aplica</t>
        </is>
      </c>
      <c r="H4044" t="inlineStr"/>
      <c r="I4044" t="inlineStr">
        <is>
          <t>SQM</t>
        </is>
      </c>
    </row>
    <row r="4045">
      <c r="A4045" t="inlineStr">
        <is>
          <t>MP17-043</t>
        </is>
      </c>
      <c r="B4045" t="inlineStr">
        <is>
          <t>Profundidad del agua subterránea bajo el nivel de terreno</t>
        </is>
      </c>
      <c r="C4045" t="n">
        <v>2</v>
      </c>
      <c r="D4045" t="n">
        <v>1.437</v>
      </c>
      <c r="E4045" t="inlineStr">
        <is>
          <t>25-11-2025 10:57:00</t>
        </is>
      </c>
      <c r="F4045" t="inlineStr">
        <is>
          <t>mbnt</t>
        </is>
      </c>
      <c r="G4045" t="inlineStr">
        <is>
          <t>No aplica</t>
        </is>
      </c>
      <c r="H4045" t="inlineStr"/>
      <c r="I4045" t="inlineStr">
        <is>
          <t>SQM</t>
        </is>
      </c>
    </row>
    <row r="4046">
      <c r="A4046" t="inlineStr">
        <is>
          <t>MP17-043</t>
        </is>
      </c>
      <c r="B4046" t="inlineStr">
        <is>
          <t>Cota del agua subterránea</t>
        </is>
      </c>
      <c r="C4046" t="n">
        <v>3</v>
      </c>
      <c r="D4046" t="inlineStr">
        <is>
          <t>2298.402</t>
        </is>
      </c>
      <c r="E4046" t="inlineStr">
        <is>
          <t>27-11-2025 10:53:00</t>
        </is>
      </c>
      <c r="F4046" t="inlineStr">
        <is>
          <t>msnm</t>
        </is>
      </c>
      <c r="G4046" t="inlineStr">
        <is>
          <t>No aplica</t>
        </is>
      </c>
      <c r="H4046" t="inlineStr"/>
      <c r="I4046" t="inlineStr">
        <is>
          <t>SQM</t>
        </is>
      </c>
    </row>
    <row r="4047">
      <c r="A4047" t="inlineStr">
        <is>
          <t>MP17-043</t>
        </is>
      </c>
      <c r="B4047" t="inlineStr">
        <is>
          <t>Profundidad del agua subterránea bajo el punto de referencia</t>
        </is>
      </c>
      <c r="C4047" t="n">
        <v>1</v>
      </c>
      <c r="D4047" t="inlineStr">
        <is>
          <t>1.998</t>
        </is>
      </c>
      <c r="E4047" t="inlineStr">
        <is>
          <t>27-11-2025 10:53:00</t>
        </is>
      </c>
      <c r="F4047" t="inlineStr">
        <is>
          <t>mbpr</t>
        </is>
      </c>
      <c r="G4047" t="inlineStr">
        <is>
          <t>No aplica</t>
        </is>
      </c>
      <c r="H4047" t="inlineStr"/>
      <c r="I4047" t="inlineStr">
        <is>
          <t>SQM</t>
        </is>
      </c>
    </row>
    <row r="4048">
      <c r="A4048" t="inlineStr">
        <is>
          <t>MP17-043</t>
        </is>
      </c>
      <c r="B4048" t="inlineStr">
        <is>
          <t>Profundidad del agua subterránea bajo el nivel de terreno</t>
        </is>
      </c>
      <c r="C4048" t="n">
        <v>2</v>
      </c>
      <c r="D4048" t="n">
        <v>1.44</v>
      </c>
      <c r="E4048" t="inlineStr">
        <is>
          <t>27-11-2025 10:53:00</t>
        </is>
      </c>
      <c r="F4048" t="inlineStr">
        <is>
          <t>mbnt</t>
        </is>
      </c>
      <c r="G4048" t="inlineStr">
        <is>
          <t>No aplica</t>
        </is>
      </c>
      <c r="H4048" t="inlineStr"/>
      <c r="I4048" t="inlineStr">
        <is>
          <t>SQM</t>
        </is>
      </c>
    </row>
    <row r="4049">
      <c r="A4049" t="inlineStr">
        <is>
          <t>MP17-043</t>
        </is>
      </c>
      <c r="B4049" t="inlineStr">
        <is>
          <t>Cota del agua subterránea</t>
        </is>
      </c>
      <c r="C4049" t="n">
        <v>3</v>
      </c>
      <c r="D4049" t="inlineStr">
        <is>
          <t>2298.401</t>
        </is>
      </c>
      <c r="E4049" t="inlineStr">
        <is>
          <t>29-11-2025 09:54:00</t>
        </is>
      </c>
      <c r="F4049" t="inlineStr">
        <is>
          <t>msnm</t>
        </is>
      </c>
      <c r="G4049" t="inlineStr">
        <is>
          <t>No aplica</t>
        </is>
      </c>
      <c r="H4049" t="inlineStr"/>
      <c r="I4049" t="inlineStr">
        <is>
          <t>SQM</t>
        </is>
      </c>
    </row>
    <row r="4050">
      <c r="A4050" t="inlineStr">
        <is>
          <t>MP17-043</t>
        </is>
      </c>
      <c r="B4050" t="inlineStr">
        <is>
          <t>Profundidad del agua subterránea bajo el punto de referencia</t>
        </is>
      </c>
      <c r="C4050" t="n">
        <v>1</v>
      </c>
      <c r="D4050" t="inlineStr">
        <is>
          <t>1.999</t>
        </is>
      </c>
      <c r="E4050" t="inlineStr">
        <is>
          <t>29-11-2025 09:54:00</t>
        </is>
      </c>
      <c r="F4050" t="inlineStr">
        <is>
          <t>mbpr</t>
        </is>
      </c>
      <c r="G4050" t="inlineStr">
        <is>
          <t>No aplica</t>
        </is>
      </c>
      <c r="H4050" t="inlineStr"/>
      <c r="I4050" t="inlineStr">
        <is>
          <t>SQM</t>
        </is>
      </c>
    </row>
    <row r="4051">
      <c r="A4051" t="inlineStr">
        <is>
          <t>MP17-043</t>
        </is>
      </c>
      <c r="B4051" t="inlineStr">
        <is>
          <t>Profundidad del agua subterránea bajo el nivel de terreno</t>
        </is>
      </c>
      <c r="C4051" t="n">
        <v>2</v>
      </c>
      <c r="D4051" t="n">
        <v>1.441</v>
      </c>
      <c r="E4051" t="inlineStr">
        <is>
          <t>29-11-2025 09:54:00</t>
        </is>
      </c>
      <c r="F4051" t="inlineStr">
        <is>
          <t>mbnt</t>
        </is>
      </c>
      <c r="G4051" t="inlineStr">
        <is>
          <t>No aplica</t>
        </is>
      </c>
      <c r="H4051" t="inlineStr"/>
      <c r="I4051" t="inlineStr">
        <is>
          <t>SQM</t>
        </is>
      </c>
    </row>
    <row r="4052">
      <c r="A4052" t="inlineStr">
        <is>
          <t>MP17-043</t>
        </is>
      </c>
      <c r="B4052" t="inlineStr">
        <is>
          <t>Cota del agua subterránea</t>
        </is>
      </c>
      <c r="C4052" t="n">
        <v>3</v>
      </c>
      <c r="D4052" t="inlineStr">
        <is>
          <t>2298.401</t>
        </is>
      </c>
      <c r="E4052" t="inlineStr">
        <is>
          <t>02-12-2025 09:21:00</t>
        </is>
      </c>
      <c r="F4052" t="inlineStr">
        <is>
          <t>msnm</t>
        </is>
      </c>
      <c r="G4052" t="inlineStr">
        <is>
          <t>No aplica</t>
        </is>
      </c>
      <c r="H4052" t="inlineStr"/>
      <c r="I4052" t="inlineStr">
        <is>
          <t>SQM</t>
        </is>
      </c>
    </row>
    <row r="4053">
      <c r="A4053" t="inlineStr">
        <is>
          <t>MP17-043</t>
        </is>
      </c>
      <c r="B4053" t="inlineStr">
        <is>
          <t>Profundidad del agua subterránea bajo el punto de referencia</t>
        </is>
      </c>
      <c r="C4053" t="n">
        <v>1</v>
      </c>
      <c r="D4053" t="inlineStr">
        <is>
          <t>1.999</t>
        </is>
      </c>
      <c r="E4053" t="inlineStr">
        <is>
          <t>02-12-2025 09:21:00</t>
        </is>
      </c>
      <c r="F4053" t="inlineStr">
        <is>
          <t>mbpr</t>
        </is>
      </c>
      <c r="G4053" t="inlineStr">
        <is>
          <t>No aplica</t>
        </is>
      </c>
      <c r="H4053" t="inlineStr"/>
      <c r="I4053" t="inlineStr">
        <is>
          <t>SQM</t>
        </is>
      </c>
    </row>
    <row r="4054">
      <c r="A4054" t="inlineStr">
        <is>
          <t>MP17-043</t>
        </is>
      </c>
      <c r="B4054" t="inlineStr">
        <is>
          <t>Profundidad del agua subterránea bajo el nivel de terreno</t>
        </is>
      </c>
      <c r="C4054" t="n">
        <v>2</v>
      </c>
      <c r="D4054" t="n">
        <v>1.441</v>
      </c>
      <c r="E4054" t="inlineStr">
        <is>
          <t>02-12-2025 09:21:00</t>
        </is>
      </c>
      <c r="F4054" t="inlineStr">
        <is>
          <t>mbnt</t>
        </is>
      </c>
      <c r="G4054" t="inlineStr">
        <is>
          <t>No aplica</t>
        </is>
      </c>
      <c r="H4054" t="inlineStr"/>
      <c r="I4054" t="inlineStr">
        <is>
          <t>SQM</t>
        </is>
      </c>
    </row>
    <row r="4055">
      <c r="A4055" t="inlineStr">
        <is>
          <t>MP17-052</t>
        </is>
      </c>
      <c r="B4055" t="inlineStr">
        <is>
          <t>Cota del agua subterránea</t>
        </is>
      </c>
      <c r="C4055" t="n">
        <v>3</v>
      </c>
      <c r="D4055" t="inlineStr">
        <is>
          <t>2299.149</t>
        </is>
      </c>
      <c r="E4055" t="inlineStr">
        <is>
          <t>22-07-2025 11:25:00</t>
        </is>
      </c>
      <c r="F4055" t="inlineStr">
        <is>
          <t>msnm</t>
        </is>
      </c>
      <c r="G4055" t="inlineStr">
        <is>
          <t>No aplica</t>
        </is>
      </c>
      <c r="H4055" t="inlineStr"/>
      <c r="I4055" t="inlineStr">
        <is>
          <t>SQM</t>
        </is>
      </c>
    </row>
    <row r="4056">
      <c r="A4056" t="inlineStr">
        <is>
          <t>MP17-052</t>
        </is>
      </c>
      <c r="B4056" t="inlineStr">
        <is>
          <t>Profundidad del agua subterránea bajo el punto de referencia</t>
        </is>
      </c>
      <c r="C4056" t="n">
        <v>1</v>
      </c>
      <c r="D4056" t="inlineStr">
        <is>
          <t>1.568</t>
        </is>
      </c>
      <c r="E4056" t="inlineStr">
        <is>
          <t>22-07-2025 11:25:00</t>
        </is>
      </c>
      <c r="F4056" t="inlineStr">
        <is>
          <t>mbpr</t>
        </is>
      </c>
      <c r="G4056" t="inlineStr">
        <is>
          <t>No aplica</t>
        </is>
      </c>
      <c r="H4056" t="inlineStr"/>
      <c r="I4056" t="inlineStr">
        <is>
          <t>SQM</t>
        </is>
      </c>
    </row>
    <row r="4057">
      <c r="A4057" t="inlineStr">
        <is>
          <t>MP17-052</t>
        </is>
      </c>
      <c r="B4057" t="inlineStr">
        <is>
          <t>Profundidad del agua subterránea bajo el nivel de terreno</t>
        </is>
      </c>
      <c r="C4057" t="n">
        <v>2</v>
      </c>
      <c r="D4057" t="n">
        <v>1.158</v>
      </c>
      <c r="E4057" t="inlineStr">
        <is>
          <t>22-07-2025 11:25:00</t>
        </is>
      </c>
      <c r="F4057" t="inlineStr">
        <is>
          <t>mbnt</t>
        </is>
      </c>
      <c r="G4057" t="inlineStr">
        <is>
          <t>No aplica</t>
        </is>
      </c>
      <c r="H4057" t="inlineStr"/>
      <c r="I4057" t="inlineStr">
        <is>
          <t>SQM</t>
        </is>
      </c>
    </row>
    <row r="4058">
      <c r="A4058" t="inlineStr">
        <is>
          <t>MP17-052</t>
        </is>
      </c>
      <c r="B4058" t="inlineStr">
        <is>
          <t>Cota del agua subterránea</t>
        </is>
      </c>
      <c r="C4058" t="n">
        <v>3</v>
      </c>
      <c r="D4058" t="inlineStr">
        <is>
          <t>2299.148</t>
        </is>
      </c>
      <c r="E4058" t="inlineStr">
        <is>
          <t>19-08-2025 11:52:00</t>
        </is>
      </c>
      <c r="F4058" t="inlineStr">
        <is>
          <t>msnm</t>
        </is>
      </c>
      <c r="G4058" t="inlineStr">
        <is>
          <t>No aplica</t>
        </is>
      </c>
      <c r="H4058" t="inlineStr"/>
      <c r="I4058" t="inlineStr">
        <is>
          <t>SQM</t>
        </is>
      </c>
    </row>
    <row r="4059">
      <c r="A4059" t="inlineStr">
        <is>
          <t>MP17-052</t>
        </is>
      </c>
      <c r="B4059" t="inlineStr">
        <is>
          <t>Profundidad del agua subterránea bajo el punto de referencia</t>
        </is>
      </c>
      <c r="C4059" t="n">
        <v>1</v>
      </c>
      <c r="D4059" t="inlineStr">
        <is>
          <t>1.569</t>
        </is>
      </c>
      <c r="E4059" t="inlineStr">
        <is>
          <t>19-08-2025 11:52:00</t>
        </is>
      </c>
      <c r="F4059" t="inlineStr">
        <is>
          <t>mbpr</t>
        </is>
      </c>
      <c r="G4059" t="inlineStr">
        <is>
          <t>No aplica</t>
        </is>
      </c>
      <c r="H4059" t="inlineStr"/>
      <c r="I4059" t="inlineStr">
        <is>
          <t>SQM</t>
        </is>
      </c>
    </row>
    <row r="4060">
      <c r="A4060" t="inlineStr">
        <is>
          <t>MP17-052</t>
        </is>
      </c>
      <c r="B4060" t="inlineStr">
        <is>
          <t>Profundidad del agua subterránea bajo el nivel de terreno</t>
        </is>
      </c>
      <c r="C4060" t="n">
        <v>2</v>
      </c>
      <c r="D4060" t="n">
        <v>1.159</v>
      </c>
      <c r="E4060" t="inlineStr">
        <is>
          <t>19-08-2025 11:52:00</t>
        </is>
      </c>
      <c r="F4060" t="inlineStr">
        <is>
          <t>mbnt</t>
        </is>
      </c>
      <c r="G4060" t="inlineStr">
        <is>
          <t>No aplica</t>
        </is>
      </c>
      <c r="H4060" t="inlineStr"/>
      <c r="I4060" t="inlineStr">
        <is>
          <t>SQM</t>
        </is>
      </c>
    </row>
    <row r="4061">
      <c r="A4061" t="inlineStr">
        <is>
          <t>MP17-052</t>
        </is>
      </c>
      <c r="B4061" t="inlineStr">
        <is>
          <t>Cota del agua subterránea</t>
        </is>
      </c>
      <c r="C4061" t="n">
        <v>3</v>
      </c>
      <c r="D4061" t="inlineStr">
        <is>
          <t>2299.143</t>
        </is>
      </c>
      <c r="E4061" t="inlineStr">
        <is>
          <t>22-09-2025 10:01:00</t>
        </is>
      </c>
      <c r="F4061" t="inlineStr">
        <is>
          <t>msnm</t>
        </is>
      </c>
      <c r="G4061" t="inlineStr">
        <is>
          <t>No aplica</t>
        </is>
      </c>
      <c r="H4061" t="inlineStr"/>
      <c r="I4061" t="inlineStr">
        <is>
          <t>SQM</t>
        </is>
      </c>
    </row>
    <row r="4062">
      <c r="A4062" t="inlineStr">
        <is>
          <t>MP17-052</t>
        </is>
      </c>
      <c r="B4062" t="inlineStr">
        <is>
          <t>Profundidad del agua subterránea bajo el punto de referencia</t>
        </is>
      </c>
      <c r="C4062" t="n">
        <v>1</v>
      </c>
      <c r="D4062" t="inlineStr">
        <is>
          <t>1.574</t>
        </is>
      </c>
      <c r="E4062" t="inlineStr">
        <is>
          <t>22-09-2025 10:01:00</t>
        </is>
      </c>
      <c r="F4062" t="inlineStr">
        <is>
          <t>mbpr</t>
        </is>
      </c>
      <c r="G4062" t="inlineStr">
        <is>
          <t>No aplica</t>
        </is>
      </c>
      <c r="H4062" t="inlineStr"/>
      <c r="I4062" t="inlineStr">
        <is>
          <t>SQM</t>
        </is>
      </c>
    </row>
    <row r="4063">
      <c r="A4063" t="inlineStr">
        <is>
          <t>MP17-052</t>
        </is>
      </c>
      <c r="B4063" t="inlineStr">
        <is>
          <t>Profundidad del agua subterránea bajo el nivel de terreno</t>
        </is>
      </c>
      <c r="C4063" t="n">
        <v>2</v>
      </c>
      <c r="D4063" t="n">
        <v>1.164</v>
      </c>
      <c r="E4063" t="inlineStr">
        <is>
          <t>22-09-2025 10:01:00</t>
        </is>
      </c>
      <c r="F4063" t="inlineStr">
        <is>
          <t>mbnt</t>
        </is>
      </c>
      <c r="G4063" t="inlineStr">
        <is>
          <t>No aplica</t>
        </is>
      </c>
      <c r="H4063" t="inlineStr"/>
      <c r="I4063" t="inlineStr">
        <is>
          <t>SQM</t>
        </is>
      </c>
    </row>
    <row r="4064">
      <c r="A4064" t="inlineStr">
        <is>
          <t>MP17-052</t>
        </is>
      </c>
      <c r="B4064" t="inlineStr">
        <is>
          <t>Cota del agua subterránea</t>
        </is>
      </c>
      <c r="C4064" t="n">
        <v>3</v>
      </c>
      <c r="D4064" t="inlineStr">
        <is>
          <t>2299.149</t>
        </is>
      </c>
      <c r="E4064" t="inlineStr">
        <is>
          <t>15-10-2025 14:21:00</t>
        </is>
      </c>
      <c r="F4064" t="inlineStr">
        <is>
          <t>msnm</t>
        </is>
      </c>
      <c r="G4064" t="inlineStr">
        <is>
          <t>No aplica</t>
        </is>
      </c>
      <c r="H4064" t="inlineStr"/>
      <c r="I4064" t="inlineStr">
        <is>
          <t>SQM</t>
        </is>
      </c>
    </row>
    <row r="4065">
      <c r="A4065" t="inlineStr">
        <is>
          <t>MP17-052</t>
        </is>
      </c>
      <c r="B4065" t="inlineStr">
        <is>
          <t>Profundidad del agua subterránea bajo el punto de referencia</t>
        </is>
      </c>
      <c r="C4065" t="n">
        <v>1</v>
      </c>
      <c r="D4065" t="inlineStr">
        <is>
          <t>1.568</t>
        </is>
      </c>
      <c r="E4065" t="inlineStr">
        <is>
          <t>15-10-2025 14:21:00</t>
        </is>
      </c>
      <c r="F4065" t="inlineStr">
        <is>
          <t>mbpr</t>
        </is>
      </c>
      <c r="G4065" t="inlineStr">
        <is>
          <t>No aplica</t>
        </is>
      </c>
      <c r="H4065" t="inlineStr"/>
      <c r="I4065" t="inlineStr">
        <is>
          <t>SQM</t>
        </is>
      </c>
    </row>
    <row r="4066">
      <c r="A4066" t="inlineStr">
        <is>
          <t>MP17-052</t>
        </is>
      </c>
      <c r="B4066" t="inlineStr">
        <is>
          <t>Profundidad del agua subterránea bajo el nivel de terreno</t>
        </is>
      </c>
      <c r="C4066" t="n">
        <v>2</v>
      </c>
      <c r="D4066" t="n">
        <v>1.158</v>
      </c>
      <c r="E4066" t="inlineStr">
        <is>
          <t>15-10-2025 14:21:00</t>
        </is>
      </c>
      <c r="F4066" t="inlineStr">
        <is>
          <t>mbnt</t>
        </is>
      </c>
      <c r="G4066" t="inlineStr">
        <is>
          <t>No aplica</t>
        </is>
      </c>
      <c r="H4066" t="inlineStr"/>
      <c r="I4066" t="inlineStr">
        <is>
          <t>SQM</t>
        </is>
      </c>
    </row>
    <row r="4067">
      <c r="A4067" t="inlineStr">
        <is>
          <t>MP17-052</t>
        </is>
      </c>
      <c r="B4067" t="inlineStr">
        <is>
          <t>Cota del agua subterránea</t>
        </is>
      </c>
      <c r="C4067" t="n">
        <v>3</v>
      </c>
      <c r="D4067" t="inlineStr">
        <is>
          <t>2299.137</t>
        </is>
      </c>
      <c r="E4067" t="inlineStr">
        <is>
          <t>04-11-2025 10:08:00</t>
        </is>
      </c>
      <c r="F4067" t="inlineStr">
        <is>
          <t>msnm</t>
        </is>
      </c>
      <c r="G4067" t="inlineStr">
        <is>
          <t>No aplica</t>
        </is>
      </c>
      <c r="H4067" t="inlineStr"/>
      <c r="I4067" t="inlineStr">
        <is>
          <t>SQM</t>
        </is>
      </c>
    </row>
    <row r="4068">
      <c r="A4068" t="inlineStr">
        <is>
          <t>MP17-052</t>
        </is>
      </c>
      <c r="B4068" t="inlineStr">
        <is>
          <t>Profundidad del agua subterránea bajo el punto de referencia</t>
        </is>
      </c>
      <c r="C4068" t="n">
        <v>1</v>
      </c>
      <c r="D4068" t="inlineStr">
        <is>
          <t>1.580</t>
        </is>
      </c>
      <c r="E4068" t="inlineStr">
        <is>
          <t>04-11-2025 10:08:00</t>
        </is>
      </c>
      <c r="F4068" t="inlineStr">
        <is>
          <t>mbpr</t>
        </is>
      </c>
      <c r="G4068" t="inlineStr">
        <is>
          <t>No aplica</t>
        </is>
      </c>
      <c r="H4068" t="inlineStr"/>
      <c r="I4068" t="inlineStr">
        <is>
          <t>SQM</t>
        </is>
      </c>
    </row>
    <row r="4069">
      <c r="A4069" t="inlineStr">
        <is>
          <t>MP17-052</t>
        </is>
      </c>
      <c r="B4069" t="inlineStr">
        <is>
          <t>Profundidad del agua subterránea bajo el nivel de terreno</t>
        </is>
      </c>
      <c r="C4069" t="n">
        <v>2</v>
      </c>
      <c r="D4069" t="n">
        <v>1.17</v>
      </c>
      <c r="E4069" t="inlineStr">
        <is>
          <t>04-11-2025 10:08:00</t>
        </is>
      </c>
      <c r="F4069" t="inlineStr">
        <is>
          <t>mbnt</t>
        </is>
      </c>
      <c r="G4069" t="inlineStr">
        <is>
          <t>No aplica</t>
        </is>
      </c>
      <c r="H4069" t="inlineStr"/>
      <c r="I4069" t="inlineStr">
        <is>
          <t>SQM</t>
        </is>
      </c>
    </row>
    <row r="4070">
      <c r="A4070" t="inlineStr">
        <is>
          <t>MP17-052</t>
        </is>
      </c>
      <c r="B4070" t="inlineStr">
        <is>
          <t>Cota del agua subterránea</t>
        </is>
      </c>
      <c r="C4070" t="n">
        <v>3</v>
      </c>
      <c r="D4070" t="inlineStr">
        <is>
          <t>2299.140</t>
        </is>
      </c>
      <c r="E4070" t="inlineStr">
        <is>
          <t>06-11-2025 11:55:00</t>
        </is>
      </c>
      <c r="F4070" t="inlineStr">
        <is>
          <t>msnm</t>
        </is>
      </c>
      <c r="G4070" t="inlineStr">
        <is>
          <t>No aplica</t>
        </is>
      </c>
      <c r="H4070" t="inlineStr"/>
      <c r="I4070" t="inlineStr">
        <is>
          <t>SQM</t>
        </is>
      </c>
    </row>
    <row r="4071">
      <c r="A4071" t="inlineStr">
        <is>
          <t>MP17-052</t>
        </is>
      </c>
      <c r="B4071" t="inlineStr">
        <is>
          <t>Profundidad del agua subterránea bajo el punto de referencia</t>
        </is>
      </c>
      <c r="C4071" t="n">
        <v>1</v>
      </c>
      <c r="D4071" t="inlineStr">
        <is>
          <t>1.577</t>
        </is>
      </c>
      <c r="E4071" t="inlineStr">
        <is>
          <t>06-11-2025 11:55:00</t>
        </is>
      </c>
      <c r="F4071" t="inlineStr">
        <is>
          <t>mbpr</t>
        </is>
      </c>
      <c r="G4071" t="inlineStr">
        <is>
          <t>No aplica</t>
        </is>
      </c>
      <c r="H4071" t="inlineStr"/>
      <c r="I4071" t="inlineStr">
        <is>
          <t>SQM</t>
        </is>
      </c>
    </row>
    <row r="4072">
      <c r="A4072" t="inlineStr">
        <is>
          <t>MP17-052</t>
        </is>
      </c>
      <c r="B4072" t="inlineStr">
        <is>
          <t>Profundidad del agua subterránea bajo el nivel de terreno</t>
        </is>
      </c>
      <c r="C4072" t="n">
        <v>2</v>
      </c>
      <c r="D4072" t="n">
        <v>1.167</v>
      </c>
      <c r="E4072" t="inlineStr">
        <is>
          <t>06-11-2025 11:55:00</t>
        </is>
      </c>
      <c r="F4072" t="inlineStr">
        <is>
          <t>mbnt</t>
        </is>
      </c>
      <c r="G4072" t="inlineStr">
        <is>
          <t>No aplica</t>
        </is>
      </c>
      <c r="H4072" t="inlineStr"/>
      <c r="I4072" t="inlineStr">
        <is>
          <t>SQM</t>
        </is>
      </c>
    </row>
    <row r="4073">
      <c r="A4073" t="inlineStr">
        <is>
          <t>MP17-052</t>
        </is>
      </c>
      <c r="B4073" t="inlineStr">
        <is>
          <t>Cota del agua subterránea</t>
        </is>
      </c>
      <c r="C4073" t="n">
        <v>3</v>
      </c>
      <c r="D4073" t="inlineStr">
        <is>
          <t>2299.143</t>
        </is>
      </c>
      <c r="E4073" t="inlineStr">
        <is>
          <t>08-11-2025 11:12:00</t>
        </is>
      </c>
      <c r="F4073" t="inlineStr">
        <is>
          <t>msnm</t>
        </is>
      </c>
      <c r="G4073" t="inlineStr">
        <is>
          <t>No aplica</t>
        </is>
      </c>
      <c r="H4073" t="inlineStr"/>
      <c r="I4073" t="inlineStr">
        <is>
          <t>SQM</t>
        </is>
      </c>
    </row>
    <row r="4074">
      <c r="A4074" t="inlineStr">
        <is>
          <t>MP17-052</t>
        </is>
      </c>
      <c r="B4074" t="inlineStr">
        <is>
          <t>Profundidad del agua subterránea bajo el punto de referencia</t>
        </is>
      </c>
      <c r="C4074" t="n">
        <v>1</v>
      </c>
      <c r="D4074" t="inlineStr">
        <is>
          <t>1.574</t>
        </is>
      </c>
      <c r="E4074" t="inlineStr">
        <is>
          <t>08-11-2025 11:12:00</t>
        </is>
      </c>
      <c r="F4074" t="inlineStr">
        <is>
          <t>mbpr</t>
        </is>
      </c>
      <c r="G4074" t="inlineStr">
        <is>
          <t>No aplica</t>
        </is>
      </c>
      <c r="H4074" t="inlineStr"/>
      <c r="I4074" t="inlineStr">
        <is>
          <t>SQM</t>
        </is>
      </c>
    </row>
    <row r="4075">
      <c r="A4075" t="inlineStr">
        <is>
          <t>MP17-052</t>
        </is>
      </c>
      <c r="B4075" t="inlineStr">
        <is>
          <t>Profundidad del agua subterránea bajo el nivel de terreno</t>
        </is>
      </c>
      <c r="C4075" t="n">
        <v>2</v>
      </c>
      <c r="D4075" t="n">
        <v>1.164</v>
      </c>
      <c r="E4075" t="inlineStr">
        <is>
          <t>08-11-2025 11:12:00</t>
        </is>
      </c>
      <c r="F4075" t="inlineStr">
        <is>
          <t>mbnt</t>
        </is>
      </c>
      <c r="G4075" t="inlineStr">
        <is>
          <t>No aplica</t>
        </is>
      </c>
      <c r="H4075" t="inlineStr"/>
      <c r="I4075" t="inlineStr">
        <is>
          <t>SQM</t>
        </is>
      </c>
    </row>
    <row r="4076">
      <c r="A4076" t="inlineStr">
        <is>
          <t>MP17-052</t>
        </is>
      </c>
      <c r="B4076" t="inlineStr">
        <is>
          <t>Cota del agua subterránea</t>
        </is>
      </c>
      <c r="C4076" t="n">
        <v>3</v>
      </c>
      <c r="D4076" t="inlineStr">
        <is>
          <t>2299.139</t>
        </is>
      </c>
      <c r="E4076" t="inlineStr">
        <is>
          <t>11-11-2025 10:46:00</t>
        </is>
      </c>
      <c r="F4076" t="inlineStr">
        <is>
          <t>msnm</t>
        </is>
      </c>
      <c r="G4076" t="inlineStr">
        <is>
          <t>No aplica</t>
        </is>
      </c>
      <c r="H4076" t="inlineStr"/>
      <c r="I4076" t="inlineStr">
        <is>
          <t>SQM</t>
        </is>
      </c>
    </row>
    <row r="4077">
      <c r="A4077" t="inlineStr">
        <is>
          <t>MP17-052</t>
        </is>
      </c>
      <c r="B4077" t="inlineStr">
        <is>
          <t>Profundidad del agua subterránea bajo el punto de referencia</t>
        </is>
      </c>
      <c r="C4077" t="n">
        <v>1</v>
      </c>
      <c r="D4077" t="inlineStr">
        <is>
          <t>1.578</t>
        </is>
      </c>
      <c r="E4077" t="inlineStr">
        <is>
          <t>11-11-2025 10:46:00</t>
        </is>
      </c>
      <c r="F4077" t="inlineStr">
        <is>
          <t>mbpr</t>
        </is>
      </c>
      <c r="G4077" t="inlineStr">
        <is>
          <t>No aplica</t>
        </is>
      </c>
      <c r="H4077" t="inlineStr"/>
      <c r="I4077" t="inlineStr">
        <is>
          <t>SQM</t>
        </is>
      </c>
    </row>
    <row r="4078">
      <c r="A4078" t="inlineStr">
        <is>
          <t>MP17-052</t>
        </is>
      </c>
      <c r="B4078" t="inlineStr">
        <is>
          <t>Profundidad del agua subterránea bajo el nivel de terreno</t>
        </is>
      </c>
      <c r="C4078" t="n">
        <v>2</v>
      </c>
      <c r="D4078" t="n">
        <v>1.168</v>
      </c>
      <c r="E4078" t="inlineStr">
        <is>
          <t>11-11-2025 10:46:00</t>
        </is>
      </c>
      <c r="F4078" t="inlineStr">
        <is>
          <t>mbnt</t>
        </is>
      </c>
      <c r="G4078" t="inlineStr">
        <is>
          <t>No aplica</t>
        </is>
      </c>
      <c r="H4078" t="inlineStr"/>
      <c r="I4078" t="inlineStr">
        <is>
          <t>SQM</t>
        </is>
      </c>
    </row>
    <row r="4079">
      <c r="A4079" t="inlineStr">
        <is>
          <t>MP17-052</t>
        </is>
      </c>
      <c r="B4079" t="inlineStr">
        <is>
          <t>Cota del agua subterránea</t>
        </is>
      </c>
      <c r="C4079" t="n">
        <v>3</v>
      </c>
      <c r="D4079" t="inlineStr">
        <is>
          <t>2299.137</t>
        </is>
      </c>
      <c r="E4079" t="inlineStr">
        <is>
          <t>13-11-2025 09:20:00</t>
        </is>
      </c>
      <c r="F4079" t="inlineStr">
        <is>
          <t>msnm</t>
        </is>
      </c>
      <c r="G4079" t="inlineStr">
        <is>
          <t>No aplica</t>
        </is>
      </c>
      <c r="H4079" t="inlineStr"/>
      <c r="I4079" t="inlineStr">
        <is>
          <t>SQM</t>
        </is>
      </c>
    </row>
    <row r="4080">
      <c r="A4080" t="inlineStr">
        <is>
          <t>MP17-052</t>
        </is>
      </c>
      <c r="B4080" t="inlineStr">
        <is>
          <t>Profundidad del agua subterránea bajo el punto de referencia</t>
        </is>
      </c>
      <c r="C4080" t="n">
        <v>1</v>
      </c>
      <c r="D4080" t="inlineStr">
        <is>
          <t>1.580</t>
        </is>
      </c>
      <c r="E4080" t="inlineStr">
        <is>
          <t>13-11-2025 09:20:00</t>
        </is>
      </c>
      <c r="F4080" t="inlineStr">
        <is>
          <t>mbpr</t>
        </is>
      </c>
      <c r="G4080" t="inlineStr">
        <is>
          <t>No aplica</t>
        </is>
      </c>
      <c r="H4080" t="inlineStr"/>
      <c r="I4080" t="inlineStr">
        <is>
          <t>SQM</t>
        </is>
      </c>
    </row>
    <row r="4081">
      <c r="A4081" t="inlineStr">
        <is>
          <t>MP17-052</t>
        </is>
      </c>
      <c r="B4081" t="inlineStr">
        <is>
          <t>Profundidad del agua subterránea bajo el nivel de terreno</t>
        </is>
      </c>
      <c r="C4081" t="n">
        <v>2</v>
      </c>
      <c r="D4081" t="n">
        <v>1.17</v>
      </c>
      <c r="E4081" t="inlineStr">
        <is>
          <t>13-11-2025 09:20:00</t>
        </is>
      </c>
      <c r="F4081" t="inlineStr">
        <is>
          <t>mbnt</t>
        </is>
      </c>
      <c r="G4081" t="inlineStr">
        <is>
          <t>No aplica</t>
        </is>
      </c>
      <c r="H4081" t="inlineStr"/>
      <c r="I4081" t="inlineStr">
        <is>
          <t>SQM</t>
        </is>
      </c>
    </row>
    <row r="4082">
      <c r="A4082" t="inlineStr">
        <is>
          <t>MP17-052</t>
        </is>
      </c>
      <c r="B4082" t="inlineStr">
        <is>
          <t>Cota del agua subterránea</t>
        </is>
      </c>
      <c r="C4082" t="n">
        <v>3</v>
      </c>
      <c r="D4082" t="inlineStr">
        <is>
          <t>2299.139</t>
        </is>
      </c>
      <c r="E4082" t="inlineStr">
        <is>
          <t>15-11-2025 10:32:00</t>
        </is>
      </c>
      <c r="F4082" t="inlineStr">
        <is>
          <t>msnm</t>
        </is>
      </c>
      <c r="G4082" t="inlineStr">
        <is>
          <t>No aplica</t>
        </is>
      </c>
      <c r="H4082" t="inlineStr"/>
      <c r="I4082" t="inlineStr">
        <is>
          <t>SQM</t>
        </is>
      </c>
    </row>
    <row r="4083">
      <c r="A4083" t="inlineStr">
        <is>
          <t>MP17-052</t>
        </is>
      </c>
      <c r="B4083" t="inlineStr">
        <is>
          <t>Profundidad del agua subterránea bajo el punto de referencia</t>
        </is>
      </c>
      <c r="C4083" t="n">
        <v>1</v>
      </c>
      <c r="D4083" t="inlineStr">
        <is>
          <t>1.578</t>
        </is>
      </c>
      <c r="E4083" t="inlineStr">
        <is>
          <t>15-11-2025 10:32:00</t>
        </is>
      </c>
      <c r="F4083" t="inlineStr">
        <is>
          <t>mbpr</t>
        </is>
      </c>
      <c r="G4083" t="inlineStr">
        <is>
          <t>No aplica</t>
        </is>
      </c>
      <c r="H4083" t="inlineStr"/>
      <c r="I4083" t="inlineStr">
        <is>
          <t>SQM</t>
        </is>
      </c>
    </row>
    <row r="4084">
      <c r="A4084" t="inlineStr">
        <is>
          <t>MP17-052</t>
        </is>
      </c>
      <c r="B4084" t="inlineStr">
        <is>
          <t>Profundidad del agua subterránea bajo el nivel de terreno</t>
        </is>
      </c>
      <c r="C4084" t="n">
        <v>2</v>
      </c>
      <c r="D4084" t="n">
        <v>1.168</v>
      </c>
      <c r="E4084" t="inlineStr">
        <is>
          <t>15-11-2025 10:32:00</t>
        </is>
      </c>
      <c r="F4084" t="inlineStr">
        <is>
          <t>mbnt</t>
        </is>
      </c>
      <c r="G4084" t="inlineStr">
        <is>
          <t>No aplica</t>
        </is>
      </c>
      <c r="H4084" t="inlineStr"/>
      <c r="I4084" t="inlineStr">
        <is>
          <t>SQM</t>
        </is>
      </c>
    </row>
    <row r="4085">
      <c r="A4085" t="inlineStr">
        <is>
          <t>MP17-052</t>
        </is>
      </c>
      <c r="B4085" t="inlineStr">
        <is>
          <t>Cota del agua subterránea</t>
        </is>
      </c>
      <c r="C4085" t="n">
        <v>3</v>
      </c>
      <c r="D4085" t="inlineStr">
        <is>
          <t>2299.137</t>
        </is>
      </c>
      <c r="E4085" t="inlineStr">
        <is>
          <t>18-11-2025 09:58:00</t>
        </is>
      </c>
      <c r="F4085" t="inlineStr">
        <is>
          <t>msnm</t>
        </is>
      </c>
      <c r="G4085" t="inlineStr">
        <is>
          <t>No aplica</t>
        </is>
      </c>
      <c r="H4085" t="inlineStr"/>
      <c r="I4085" t="inlineStr">
        <is>
          <t>SQM</t>
        </is>
      </c>
    </row>
    <row r="4086">
      <c r="A4086" t="inlineStr">
        <is>
          <t>MP17-052</t>
        </is>
      </c>
      <c r="B4086" t="inlineStr">
        <is>
          <t>Profundidad del agua subterránea bajo el punto de referencia</t>
        </is>
      </c>
      <c r="C4086" t="n">
        <v>1</v>
      </c>
      <c r="D4086" t="inlineStr">
        <is>
          <t>1.580</t>
        </is>
      </c>
      <c r="E4086" t="inlineStr">
        <is>
          <t>18-11-2025 09:58:00</t>
        </is>
      </c>
      <c r="F4086" t="inlineStr">
        <is>
          <t>mbpr</t>
        </is>
      </c>
      <c r="G4086" t="inlineStr">
        <is>
          <t>No aplica</t>
        </is>
      </c>
      <c r="H4086" t="inlineStr"/>
      <c r="I4086" t="inlineStr">
        <is>
          <t>SQM</t>
        </is>
      </c>
    </row>
    <row r="4087">
      <c r="A4087" t="inlineStr">
        <is>
          <t>MP17-052</t>
        </is>
      </c>
      <c r="B4087" t="inlineStr">
        <is>
          <t>Profundidad del agua subterránea bajo el nivel de terreno</t>
        </is>
      </c>
      <c r="C4087" t="n">
        <v>2</v>
      </c>
      <c r="D4087" t="n">
        <v>1.17</v>
      </c>
      <c r="E4087" t="inlineStr">
        <is>
          <t>18-11-2025 09:58:00</t>
        </is>
      </c>
      <c r="F4087" t="inlineStr">
        <is>
          <t>mbnt</t>
        </is>
      </c>
      <c r="G4087" t="inlineStr">
        <is>
          <t>No aplica</t>
        </is>
      </c>
      <c r="H4087" t="inlineStr"/>
      <c r="I4087" t="inlineStr">
        <is>
          <t>SQM</t>
        </is>
      </c>
    </row>
    <row r="4088">
      <c r="A4088" t="inlineStr">
        <is>
          <t>MP17-052</t>
        </is>
      </c>
      <c r="B4088" t="inlineStr">
        <is>
          <t>Cota del agua subterránea</t>
        </is>
      </c>
      <c r="C4088" t="n">
        <v>3</v>
      </c>
      <c r="D4088" t="inlineStr">
        <is>
          <t>2299.137</t>
        </is>
      </c>
      <c r="E4088" t="inlineStr">
        <is>
          <t>20-11-2025 10:08:00</t>
        </is>
      </c>
      <c r="F4088" t="inlineStr">
        <is>
          <t>msnm</t>
        </is>
      </c>
      <c r="G4088" t="inlineStr">
        <is>
          <t>No aplica</t>
        </is>
      </c>
      <c r="H4088" t="inlineStr"/>
      <c r="I4088" t="inlineStr">
        <is>
          <t>SQM</t>
        </is>
      </c>
    </row>
    <row r="4089">
      <c r="A4089" t="inlineStr">
        <is>
          <t>MP17-052</t>
        </is>
      </c>
      <c r="B4089" t="inlineStr">
        <is>
          <t>Profundidad del agua subterránea bajo el punto de referencia</t>
        </is>
      </c>
      <c r="C4089" t="n">
        <v>1</v>
      </c>
      <c r="D4089" t="inlineStr">
        <is>
          <t>1.580</t>
        </is>
      </c>
      <c r="E4089" t="inlineStr">
        <is>
          <t>20-11-2025 10:08:00</t>
        </is>
      </c>
      <c r="F4089" t="inlineStr">
        <is>
          <t>mbpr</t>
        </is>
      </c>
      <c r="G4089" t="inlineStr">
        <is>
          <t>No aplica</t>
        </is>
      </c>
      <c r="H4089" t="inlineStr"/>
      <c r="I4089" t="inlineStr">
        <is>
          <t>SQM</t>
        </is>
      </c>
    </row>
    <row r="4090">
      <c r="A4090" t="inlineStr">
        <is>
          <t>MP17-052</t>
        </is>
      </c>
      <c r="B4090" t="inlineStr">
        <is>
          <t>Profundidad del agua subterránea bajo el nivel de terreno</t>
        </is>
      </c>
      <c r="C4090" t="n">
        <v>2</v>
      </c>
      <c r="D4090" t="n">
        <v>1.17</v>
      </c>
      <c r="E4090" t="inlineStr">
        <is>
          <t>20-11-2025 10:08:00</t>
        </is>
      </c>
      <c r="F4090" t="inlineStr">
        <is>
          <t>mbnt</t>
        </is>
      </c>
      <c r="G4090" t="inlineStr">
        <is>
          <t>No aplica</t>
        </is>
      </c>
      <c r="H4090" t="inlineStr"/>
      <c r="I4090" t="inlineStr">
        <is>
          <t>SQM</t>
        </is>
      </c>
    </row>
    <row r="4091">
      <c r="A4091" t="inlineStr">
        <is>
          <t>MP17-052</t>
        </is>
      </c>
      <c r="B4091" t="inlineStr">
        <is>
          <t>Cota del agua subterránea</t>
        </is>
      </c>
      <c r="C4091" t="n">
        <v>3</v>
      </c>
      <c r="D4091" t="inlineStr">
        <is>
          <t>2299.139</t>
        </is>
      </c>
      <c r="E4091" t="inlineStr">
        <is>
          <t>22-11-2025 11:41:00</t>
        </is>
      </c>
      <c r="F4091" t="inlineStr">
        <is>
          <t>msnm</t>
        </is>
      </c>
      <c r="G4091" t="inlineStr">
        <is>
          <t>No aplica</t>
        </is>
      </c>
      <c r="H4091" t="inlineStr"/>
      <c r="I4091" t="inlineStr">
        <is>
          <t>SQM</t>
        </is>
      </c>
    </row>
    <row r="4092">
      <c r="A4092" t="inlineStr">
        <is>
          <t>MP17-052</t>
        </is>
      </c>
      <c r="B4092" t="inlineStr">
        <is>
          <t>Profundidad del agua subterránea bajo el punto de referencia</t>
        </is>
      </c>
      <c r="C4092" t="n">
        <v>1</v>
      </c>
      <c r="D4092" t="inlineStr">
        <is>
          <t>1.578</t>
        </is>
      </c>
      <c r="E4092" t="inlineStr">
        <is>
          <t>22-11-2025 11:41:00</t>
        </is>
      </c>
      <c r="F4092" t="inlineStr">
        <is>
          <t>mbpr</t>
        </is>
      </c>
      <c r="G4092" t="inlineStr">
        <is>
          <t>No aplica</t>
        </is>
      </c>
      <c r="H4092" t="inlineStr"/>
      <c r="I4092" t="inlineStr">
        <is>
          <t>SQM</t>
        </is>
      </c>
    </row>
    <row r="4093">
      <c r="A4093" t="inlineStr">
        <is>
          <t>MP17-052</t>
        </is>
      </c>
      <c r="B4093" t="inlineStr">
        <is>
          <t>Profundidad del agua subterránea bajo el nivel de terreno</t>
        </is>
      </c>
      <c r="C4093" t="n">
        <v>2</v>
      </c>
      <c r="D4093" t="n">
        <v>1.168</v>
      </c>
      <c r="E4093" t="inlineStr">
        <is>
          <t>22-11-2025 11:41:00</t>
        </is>
      </c>
      <c r="F4093" t="inlineStr">
        <is>
          <t>mbnt</t>
        </is>
      </c>
      <c r="G4093" t="inlineStr">
        <is>
          <t>No aplica</t>
        </is>
      </c>
      <c r="H4093" t="inlineStr"/>
      <c r="I4093" t="inlineStr">
        <is>
          <t>SQM</t>
        </is>
      </c>
    </row>
    <row r="4094">
      <c r="A4094" t="inlineStr">
        <is>
          <t>MP17-052</t>
        </is>
      </c>
      <c r="B4094" t="inlineStr">
        <is>
          <t>Cota del agua subterránea</t>
        </is>
      </c>
      <c r="C4094" t="n">
        <v>3</v>
      </c>
      <c r="D4094" t="inlineStr">
        <is>
          <t>2299.137</t>
        </is>
      </c>
      <c r="E4094" t="inlineStr">
        <is>
          <t>25-11-2025 11:06:00</t>
        </is>
      </c>
      <c r="F4094" t="inlineStr">
        <is>
          <t>msnm</t>
        </is>
      </c>
      <c r="G4094" t="inlineStr">
        <is>
          <t>No aplica</t>
        </is>
      </c>
      <c r="H4094" t="inlineStr"/>
      <c r="I4094" t="inlineStr">
        <is>
          <t>SQM</t>
        </is>
      </c>
    </row>
    <row r="4095">
      <c r="A4095" t="inlineStr">
        <is>
          <t>MP17-052</t>
        </is>
      </c>
      <c r="B4095" t="inlineStr">
        <is>
          <t>Profundidad del agua subterránea bajo el punto de referencia</t>
        </is>
      </c>
      <c r="C4095" t="n">
        <v>1</v>
      </c>
      <c r="D4095" t="inlineStr">
        <is>
          <t>1.580</t>
        </is>
      </c>
      <c r="E4095" t="inlineStr">
        <is>
          <t>25-11-2025 11:06:00</t>
        </is>
      </c>
      <c r="F4095" t="inlineStr">
        <is>
          <t>mbpr</t>
        </is>
      </c>
      <c r="G4095" t="inlineStr">
        <is>
          <t>No aplica</t>
        </is>
      </c>
      <c r="H4095" t="inlineStr"/>
      <c r="I4095" t="inlineStr">
        <is>
          <t>SQM</t>
        </is>
      </c>
    </row>
    <row r="4096">
      <c r="A4096" t="inlineStr">
        <is>
          <t>MP17-052</t>
        </is>
      </c>
      <c r="B4096" t="inlineStr">
        <is>
          <t>Profundidad del agua subterránea bajo el nivel de terreno</t>
        </is>
      </c>
      <c r="C4096" t="n">
        <v>2</v>
      </c>
      <c r="D4096" t="n">
        <v>1.17</v>
      </c>
      <c r="E4096" t="inlineStr">
        <is>
          <t>25-11-2025 11:06:00</t>
        </is>
      </c>
      <c r="F4096" t="inlineStr">
        <is>
          <t>mbnt</t>
        </is>
      </c>
      <c r="G4096" t="inlineStr">
        <is>
          <t>No aplica</t>
        </is>
      </c>
      <c r="H4096" t="inlineStr"/>
      <c r="I4096" t="inlineStr">
        <is>
          <t>SQM</t>
        </is>
      </c>
    </row>
    <row r="4097">
      <c r="A4097" t="inlineStr">
        <is>
          <t>MP17-052</t>
        </is>
      </c>
      <c r="B4097" t="inlineStr">
        <is>
          <t>Cota del agua subterránea</t>
        </is>
      </c>
      <c r="C4097" t="n">
        <v>3</v>
      </c>
      <c r="D4097" t="inlineStr">
        <is>
          <t>2299.137</t>
        </is>
      </c>
      <c r="E4097" t="inlineStr">
        <is>
          <t>27-11-2025 11:15:00</t>
        </is>
      </c>
      <c r="F4097" t="inlineStr">
        <is>
          <t>msnm</t>
        </is>
      </c>
      <c r="G4097" t="inlineStr">
        <is>
          <t>No aplica</t>
        </is>
      </c>
      <c r="H4097" t="inlineStr"/>
      <c r="I4097" t="inlineStr">
        <is>
          <t>SQM</t>
        </is>
      </c>
    </row>
    <row r="4098">
      <c r="A4098" t="inlineStr">
        <is>
          <t>MP17-052</t>
        </is>
      </c>
      <c r="B4098" t="inlineStr">
        <is>
          <t>Profundidad del agua subterránea bajo el punto de referencia</t>
        </is>
      </c>
      <c r="C4098" t="n">
        <v>1</v>
      </c>
      <c r="D4098" t="inlineStr">
        <is>
          <t>1.580</t>
        </is>
      </c>
      <c r="E4098" t="inlineStr">
        <is>
          <t>27-11-2025 11:15:00</t>
        </is>
      </c>
      <c r="F4098" t="inlineStr">
        <is>
          <t>mbpr</t>
        </is>
      </c>
      <c r="G4098" t="inlineStr">
        <is>
          <t>No aplica</t>
        </is>
      </c>
      <c r="H4098" t="inlineStr"/>
      <c r="I4098" t="inlineStr">
        <is>
          <t>SQM</t>
        </is>
      </c>
    </row>
    <row r="4099">
      <c r="A4099" t="inlineStr">
        <is>
          <t>MP17-052</t>
        </is>
      </c>
      <c r="B4099" t="inlineStr">
        <is>
          <t>Profundidad del agua subterránea bajo el nivel de terreno</t>
        </is>
      </c>
      <c r="C4099" t="n">
        <v>2</v>
      </c>
      <c r="D4099" t="n">
        <v>1.17</v>
      </c>
      <c r="E4099" t="inlineStr">
        <is>
          <t>27-11-2025 11:15:00</t>
        </is>
      </c>
      <c r="F4099" t="inlineStr">
        <is>
          <t>mbnt</t>
        </is>
      </c>
      <c r="G4099" t="inlineStr">
        <is>
          <t>No aplica</t>
        </is>
      </c>
      <c r="H4099" t="inlineStr"/>
      <c r="I4099" t="inlineStr">
        <is>
          <t>SQM</t>
        </is>
      </c>
    </row>
    <row r="4100">
      <c r="A4100" t="inlineStr">
        <is>
          <t>MP17-052</t>
        </is>
      </c>
      <c r="B4100" t="inlineStr">
        <is>
          <t>Cota del agua subterránea</t>
        </is>
      </c>
      <c r="C4100" t="n">
        <v>3</v>
      </c>
      <c r="D4100" t="inlineStr">
        <is>
          <t>2299.134</t>
        </is>
      </c>
      <c r="E4100" t="inlineStr">
        <is>
          <t>29-11-2025 10:14:00</t>
        </is>
      </c>
      <c r="F4100" t="inlineStr">
        <is>
          <t>msnm</t>
        </is>
      </c>
      <c r="G4100" t="inlineStr">
        <is>
          <t>No aplica</t>
        </is>
      </c>
      <c r="H4100" t="inlineStr"/>
      <c r="I4100" t="inlineStr">
        <is>
          <t>SQM</t>
        </is>
      </c>
    </row>
    <row r="4101">
      <c r="A4101" t="inlineStr">
        <is>
          <t>MP17-052</t>
        </is>
      </c>
      <c r="B4101" t="inlineStr">
        <is>
          <t>Profundidad del agua subterránea bajo el punto de referencia</t>
        </is>
      </c>
      <c r="C4101" t="n">
        <v>1</v>
      </c>
      <c r="D4101" t="inlineStr">
        <is>
          <t>1.583</t>
        </is>
      </c>
      <c r="E4101" t="inlineStr">
        <is>
          <t>29-11-2025 10:14:00</t>
        </is>
      </c>
      <c r="F4101" t="inlineStr">
        <is>
          <t>mbpr</t>
        </is>
      </c>
      <c r="G4101" t="inlineStr">
        <is>
          <t>No aplica</t>
        </is>
      </c>
      <c r="H4101" t="inlineStr"/>
      <c r="I4101" t="inlineStr">
        <is>
          <t>SQM</t>
        </is>
      </c>
    </row>
    <row r="4102">
      <c r="A4102" t="inlineStr">
        <is>
          <t>MP17-052</t>
        </is>
      </c>
      <c r="B4102" t="inlineStr">
        <is>
          <t>Profundidad del agua subterránea bajo el nivel de terreno</t>
        </is>
      </c>
      <c r="C4102" t="n">
        <v>2</v>
      </c>
      <c r="D4102" t="n">
        <v>1.173</v>
      </c>
      <c r="E4102" t="inlineStr">
        <is>
          <t>29-11-2025 10:14:00</t>
        </is>
      </c>
      <c r="F4102" t="inlineStr">
        <is>
          <t>mbnt</t>
        </is>
      </c>
      <c r="G4102" t="inlineStr">
        <is>
          <t>No aplica</t>
        </is>
      </c>
      <c r="H4102" t="inlineStr"/>
      <c r="I4102" t="inlineStr">
        <is>
          <t>SQM</t>
        </is>
      </c>
    </row>
    <row r="4103">
      <c r="A4103" t="inlineStr">
        <is>
          <t>MP17-052</t>
        </is>
      </c>
      <c r="B4103" t="inlineStr">
        <is>
          <t>Cota del agua subterránea</t>
        </is>
      </c>
      <c r="C4103" t="n">
        <v>3</v>
      </c>
      <c r="D4103" t="inlineStr">
        <is>
          <t>2299.130</t>
        </is>
      </c>
      <c r="E4103" t="inlineStr">
        <is>
          <t>02-12-2025 09:41:00</t>
        </is>
      </c>
      <c r="F4103" t="inlineStr">
        <is>
          <t>msnm</t>
        </is>
      </c>
      <c r="G4103" t="inlineStr">
        <is>
          <t>No aplica</t>
        </is>
      </c>
      <c r="H4103" t="inlineStr"/>
      <c r="I4103" t="inlineStr">
        <is>
          <t>SQM</t>
        </is>
      </c>
    </row>
    <row r="4104">
      <c r="A4104" t="inlineStr">
        <is>
          <t>MP17-052</t>
        </is>
      </c>
      <c r="B4104" t="inlineStr">
        <is>
          <t>Profundidad del agua subterránea bajo el punto de referencia</t>
        </is>
      </c>
      <c r="C4104" t="n">
        <v>1</v>
      </c>
      <c r="D4104" t="inlineStr">
        <is>
          <t>1.587</t>
        </is>
      </c>
      <c r="E4104" t="inlineStr">
        <is>
          <t>02-12-2025 09:41:00</t>
        </is>
      </c>
      <c r="F4104" t="inlineStr">
        <is>
          <t>mbpr</t>
        </is>
      </c>
      <c r="G4104" t="inlineStr">
        <is>
          <t>No aplica</t>
        </is>
      </c>
      <c r="H4104" t="inlineStr"/>
      <c r="I4104" t="inlineStr">
        <is>
          <t>SQM</t>
        </is>
      </c>
    </row>
    <row r="4105">
      <c r="A4105" t="inlineStr">
        <is>
          <t>MP17-052</t>
        </is>
      </c>
      <c r="B4105" t="inlineStr">
        <is>
          <t>Profundidad del agua subterránea bajo el nivel de terreno</t>
        </is>
      </c>
      <c r="C4105" t="n">
        <v>2</v>
      </c>
      <c r="D4105" t="n">
        <v>1.177</v>
      </c>
      <c r="E4105" t="inlineStr">
        <is>
          <t>02-12-2025 09:41:00</t>
        </is>
      </c>
      <c r="F4105" t="inlineStr">
        <is>
          <t>mbnt</t>
        </is>
      </c>
      <c r="G4105" t="inlineStr">
        <is>
          <t>No aplica</t>
        </is>
      </c>
      <c r="H4105" t="inlineStr"/>
      <c r="I4105" t="inlineStr">
        <is>
          <t>SQM</t>
        </is>
      </c>
    </row>
    <row r="4106">
      <c r="A4106" t="inlineStr">
        <is>
          <t>MP17-053</t>
        </is>
      </c>
      <c r="B4106" t="inlineStr">
        <is>
          <t>Cota del agua subterránea</t>
        </is>
      </c>
      <c r="C4106" t="n">
        <v>3</v>
      </c>
      <c r="D4106" t="inlineStr">
        <is>
          <t>2299.193</t>
        </is>
      </c>
      <c r="E4106" t="inlineStr">
        <is>
          <t>22-07-2025 11:23:00</t>
        </is>
      </c>
      <c r="F4106" t="inlineStr">
        <is>
          <t>msnm</t>
        </is>
      </c>
      <c r="G4106" t="inlineStr">
        <is>
          <t>No aplica</t>
        </is>
      </c>
      <c r="H4106" t="inlineStr"/>
      <c r="I4106" t="inlineStr">
        <is>
          <t>SQM</t>
        </is>
      </c>
    </row>
    <row r="4107">
      <c r="A4107" t="inlineStr">
        <is>
          <t>MP17-053</t>
        </is>
      </c>
      <c r="B4107" t="inlineStr">
        <is>
          <t>Profundidad del agua subterránea bajo el punto de referencia</t>
        </is>
      </c>
      <c r="C4107" t="n">
        <v>1</v>
      </c>
      <c r="D4107" t="inlineStr">
        <is>
          <t>1.528</t>
        </is>
      </c>
      <c r="E4107" t="inlineStr">
        <is>
          <t>22-07-2025 11:23:00</t>
        </is>
      </c>
      <c r="F4107" t="inlineStr">
        <is>
          <t>mbpr</t>
        </is>
      </c>
      <c r="G4107" t="inlineStr">
        <is>
          <t>No aplica</t>
        </is>
      </c>
      <c r="H4107" t="inlineStr"/>
      <c r="I4107" t="inlineStr">
        <is>
          <t>SQM</t>
        </is>
      </c>
    </row>
    <row r="4108">
      <c r="A4108" t="inlineStr">
        <is>
          <t>MP17-053</t>
        </is>
      </c>
      <c r="B4108" t="inlineStr">
        <is>
          <t>Profundidad del agua subterránea bajo el nivel de terreno</t>
        </is>
      </c>
      <c r="C4108" t="n">
        <v>2</v>
      </c>
      <c r="D4108" t="n">
        <v>0.891</v>
      </c>
      <c r="E4108" t="inlineStr">
        <is>
          <t>22-07-2025 11:23:00</t>
        </is>
      </c>
      <c r="F4108" t="inlineStr">
        <is>
          <t>mbnt</t>
        </is>
      </c>
      <c r="G4108" t="inlineStr">
        <is>
          <t>No aplica</t>
        </is>
      </c>
      <c r="H4108" t="inlineStr"/>
      <c r="I4108" t="inlineStr">
        <is>
          <t>SQM</t>
        </is>
      </c>
    </row>
    <row r="4109">
      <c r="A4109" t="inlineStr">
        <is>
          <t>MP17-053</t>
        </is>
      </c>
      <c r="B4109" t="inlineStr">
        <is>
          <t>Cota del agua subterránea</t>
        </is>
      </c>
      <c r="C4109" t="n">
        <v>3</v>
      </c>
      <c r="D4109" t="inlineStr">
        <is>
          <t>2299.192</t>
        </is>
      </c>
      <c r="E4109" t="inlineStr">
        <is>
          <t>19-08-2025 11:54:00</t>
        </is>
      </c>
      <c r="F4109" t="inlineStr">
        <is>
          <t>msnm</t>
        </is>
      </c>
      <c r="G4109" t="inlineStr">
        <is>
          <t>No aplica</t>
        </is>
      </c>
      <c r="H4109" t="inlineStr"/>
      <c r="I4109" t="inlineStr">
        <is>
          <t>SQM</t>
        </is>
      </c>
    </row>
    <row r="4110">
      <c r="A4110" t="inlineStr">
        <is>
          <t>MP17-053</t>
        </is>
      </c>
      <c r="B4110" t="inlineStr">
        <is>
          <t>Profundidad del agua subterránea bajo el punto de referencia</t>
        </is>
      </c>
      <c r="C4110" t="n">
        <v>1</v>
      </c>
      <c r="D4110" t="inlineStr">
        <is>
          <t>1.529</t>
        </is>
      </c>
      <c r="E4110" t="inlineStr">
        <is>
          <t>19-08-2025 11:54:00</t>
        </is>
      </c>
      <c r="F4110" t="inlineStr">
        <is>
          <t>mbpr</t>
        </is>
      </c>
      <c r="G4110" t="inlineStr">
        <is>
          <t>No aplica</t>
        </is>
      </c>
      <c r="H4110" t="inlineStr"/>
      <c r="I4110" t="inlineStr">
        <is>
          <t>SQM</t>
        </is>
      </c>
    </row>
    <row r="4111">
      <c r="A4111" t="inlineStr">
        <is>
          <t>MP17-053</t>
        </is>
      </c>
      <c r="B4111" t="inlineStr">
        <is>
          <t>Profundidad del agua subterránea bajo el nivel de terreno</t>
        </is>
      </c>
      <c r="C4111" t="n">
        <v>2</v>
      </c>
      <c r="D4111" t="n">
        <v>0.892</v>
      </c>
      <c r="E4111" t="inlineStr">
        <is>
          <t>19-08-2025 11:54:00</t>
        </is>
      </c>
      <c r="F4111" t="inlineStr">
        <is>
          <t>mbnt</t>
        </is>
      </c>
      <c r="G4111" t="inlineStr">
        <is>
          <t>No aplica</t>
        </is>
      </c>
      <c r="H4111" t="inlineStr"/>
      <c r="I4111" t="inlineStr">
        <is>
          <t>SQM</t>
        </is>
      </c>
    </row>
    <row r="4112">
      <c r="A4112" t="inlineStr">
        <is>
          <t>MP17-053</t>
        </is>
      </c>
      <c r="B4112" t="inlineStr">
        <is>
          <t>Cota del agua subterránea</t>
        </is>
      </c>
      <c r="C4112" t="n">
        <v>3</v>
      </c>
      <c r="D4112" t="inlineStr">
        <is>
          <t>2299.182</t>
        </is>
      </c>
      <c r="E4112" t="inlineStr">
        <is>
          <t>22-09-2025 10:03:00</t>
        </is>
      </c>
      <c r="F4112" t="inlineStr">
        <is>
          <t>msnm</t>
        </is>
      </c>
      <c r="G4112" t="inlineStr">
        <is>
          <t>No aplica</t>
        </is>
      </c>
      <c r="H4112" t="inlineStr"/>
      <c r="I4112" t="inlineStr">
        <is>
          <t>SQM</t>
        </is>
      </c>
    </row>
    <row r="4113">
      <c r="A4113" t="inlineStr">
        <is>
          <t>MP17-053</t>
        </is>
      </c>
      <c r="B4113" t="inlineStr">
        <is>
          <t>Profundidad del agua subterránea bajo el punto de referencia</t>
        </is>
      </c>
      <c r="C4113" t="n">
        <v>1</v>
      </c>
      <c r="D4113" t="inlineStr">
        <is>
          <t>1.539</t>
        </is>
      </c>
      <c r="E4113" t="inlineStr">
        <is>
          <t>22-09-2025 10:03:00</t>
        </is>
      </c>
      <c r="F4113" t="inlineStr">
        <is>
          <t>mbpr</t>
        </is>
      </c>
      <c r="G4113" t="inlineStr">
        <is>
          <t>No aplica</t>
        </is>
      </c>
      <c r="H4113" t="inlineStr"/>
      <c r="I4113" t="inlineStr">
        <is>
          <t>SQM</t>
        </is>
      </c>
    </row>
    <row r="4114">
      <c r="A4114" t="inlineStr">
        <is>
          <t>MP17-053</t>
        </is>
      </c>
      <c r="B4114" t="inlineStr">
        <is>
          <t>Profundidad del agua subterránea bajo el nivel de terreno</t>
        </is>
      </c>
      <c r="C4114" t="n">
        <v>2</v>
      </c>
      <c r="D4114" t="n">
        <v>0.902</v>
      </c>
      <c r="E4114" t="inlineStr">
        <is>
          <t>22-09-2025 10:03:00</t>
        </is>
      </c>
      <c r="F4114" t="inlineStr">
        <is>
          <t>mbnt</t>
        </is>
      </c>
      <c r="G4114" t="inlineStr">
        <is>
          <t>No aplica</t>
        </is>
      </c>
      <c r="H4114" t="inlineStr"/>
      <c r="I4114" t="inlineStr">
        <is>
          <t>SQM</t>
        </is>
      </c>
    </row>
    <row r="4115">
      <c r="A4115" t="inlineStr">
        <is>
          <t>MP17-053</t>
        </is>
      </c>
      <c r="B4115" t="inlineStr">
        <is>
          <t>Cota del agua subterránea</t>
        </is>
      </c>
      <c r="C4115" t="n">
        <v>3</v>
      </c>
      <c r="D4115" t="inlineStr">
        <is>
          <t>2299.187</t>
        </is>
      </c>
      <c r="E4115" t="inlineStr">
        <is>
          <t>15-10-2025 14:23:00</t>
        </is>
      </c>
      <c r="F4115" t="inlineStr">
        <is>
          <t>msnm</t>
        </is>
      </c>
      <c r="G4115" t="inlineStr">
        <is>
          <t>No aplica</t>
        </is>
      </c>
      <c r="H4115" t="inlineStr"/>
      <c r="I4115" t="inlineStr">
        <is>
          <t>SQM</t>
        </is>
      </c>
    </row>
    <row r="4116">
      <c r="A4116" t="inlineStr">
        <is>
          <t>MP17-053</t>
        </is>
      </c>
      <c r="B4116" t="inlineStr">
        <is>
          <t>Profundidad del agua subterránea bajo el punto de referencia</t>
        </is>
      </c>
      <c r="C4116" t="n">
        <v>1</v>
      </c>
      <c r="D4116" t="inlineStr">
        <is>
          <t>1.534</t>
        </is>
      </c>
      <c r="E4116" t="inlineStr">
        <is>
          <t>15-10-2025 14:23:00</t>
        </is>
      </c>
      <c r="F4116" t="inlineStr">
        <is>
          <t>mbpr</t>
        </is>
      </c>
      <c r="G4116" t="inlineStr">
        <is>
          <t>No aplica</t>
        </is>
      </c>
      <c r="H4116" t="inlineStr"/>
      <c r="I4116" t="inlineStr">
        <is>
          <t>SQM</t>
        </is>
      </c>
    </row>
    <row r="4117">
      <c r="A4117" t="inlineStr">
        <is>
          <t>MP17-053</t>
        </is>
      </c>
      <c r="B4117" t="inlineStr">
        <is>
          <t>Profundidad del agua subterránea bajo el nivel de terreno</t>
        </is>
      </c>
      <c r="C4117" t="n">
        <v>2</v>
      </c>
      <c r="D4117" t="n">
        <v>0.897</v>
      </c>
      <c r="E4117" t="inlineStr">
        <is>
          <t>15-10-2025 14:23:00</t>
        </is>
      </c>
      <c r="F4117" t="inlineStr">
        <is>
          <t>mbnt</t>
        </is>
      </c>
      <c r="G4117" t="inlineStr">
        <is>
          <t>No aplica</t>
        </is>
      </c>
      <c r="H4117" t="inlineStr"/>
      <c r="I4117" t="inlineStr">
        <is>
          <t>SQM</t>
        </is>
      </c>
    </row>
    <row r="4118">
      <c r="A4118" t="inlineStr">
        <is>
          <t>MP17-053</t>
        </is>
      </c>
      <c r="B4118" t="inlineStr">
        <is>
          <t>Cota del agua subterránea</t>
        </is>
      </c>
      <c r="C4118" t="n">
        <v>3</v>
      </c>
      <c r="D4118" t="inlineStr">
        <is>
          <t>2299.183</t>
        </is>
      </c>
      <c r="E4118" t="inlineStr">
        <is>
          <t>04-11-2025 10:10:00</t>
        </is>
      </c>
      <c r="F4118" t="inlineStr">
        <is>
          <t>msnm</t>
        </is>
      </c>
      <c r="G4118" t="inlineStr">
        <is>
          <t>No aplica</t>
        </is>
      </c>
      <c r="H4118" t="inlineStr"/>
      <c r="I4118" t="inlineStr">
        <is>
          <t>SQM</t>
        </is>
      </c>
    </row>
    <row r="4119">
      <c r="A4119" t="inlineStr">
        <is>
          <t>MP17-053</t>
        </is>
      </c>
      <c r="B4119" t="inlineStr">
        <is>
          <t>Profundidad del agua subterránea bajo el punto de referencia</t>
        </is>
      </c>
      <c r="C4119" t="n">
        <v>1</v>
      </c>
      <c r="D4119" t="inlineStr">
        <is>
          <t>1.538</t>
        </is>
      </c>
      <c r="E4119" t="inlineStr">
        <is>
          <t>04-11-2025 10:10:00</t>
        </is>
      </c>
      <c r="F4119" t="inlineStr">
        <is>
          <t>mbpr</t>
        </is>
      </c>
      <c r="G4119" t="inlineStr">
        <is>
          <t>No aplica</t>
        </is>
      </c>
      <c r="H4119" t="inlineStr"/>
      <c r="I4119" t="inlineStr">
        <is>
          <t>SQM</t>
        </is>
      </c>
    </row>
    <row r="4120">
      <c r="A4120" t="inlineStr">
        <is>
          <t>MP17-053</t>
        </is>
      </c>
      <c r="B4120" t="inlineStr">
        <is>
          <t>Profundidad del agua subterránea bajo el nivel de terreno</t>
        </is>
      </c>
      <c r="C4120" t="n">
        <v>2</v>
      </c>
      <c r="D4120" t="n">
        <v>0.901</v>
      </c>
      <c r="E4120" t="inlineStr">
        <is>
          <t>04-11-2025 10:10:00</t>
        </is>
      </c>
      <c r="F4120" t="inlineStr">
        <is>
          <t>mbnt</t>
        </is>
      </c>
      <c r="G4120" t="inlineStr">
        <is>
          <t>No aplica</t>
        </is>
      </c>
      <c r="H4120" t="inlineStr"/>
      <c r="I4120" t="inlineStr">
        <is>
          <t>SQM</t>
        </is>
      </c>
    </row>
    <row r="4121">
      <c r="A4121" t="inlineStr">
        <is>
          <t>MP17-053</t>
        </is>
      </c>
      <c r="B4121" t="inlineStr">
        <is>
          <t>Cota del agua subterránea</t>
        </is>
      </c>
      <c r="C4121" t="n">
        <v>3</v>
      </c>
      <c r="D4121" t="inlineStr">
        <is>
          <t>2299.186</t>
        </is>
      </c>
      <c r="E4121" t="inlineStr">
        <is>
          <t>06-11-2025 11:50:00</t>
        </is>
      </c>
      <c r="F4121" t="inlineStr">
        <is>
          <t>msnm</t>
        </is>
      </c>
      <c r="G4121" t="inlineStr">
        <is>
          <t>No aplica</t>
        </is>
      </c>
      <c r="H4121" t="inlineStr"/>
      <c r="I4121" t="inlineStr">
        <is>
          <t>SQM</t>
        </is>
      </c>
    </row>
    <row r="4122">
      <c r="A4122" t="inlineStr">
        <is>
          <t>MP17-053</t>
        </is>
      </c>
      <c r="B4122" t="inlineStr">
        <is>
          <t>Profundidad del agua subterránea bajo el punto de referencia</t>
        </is>
      </c>
      <c r="C4122" t="n">
        <v>1</v>
      </c>
      <c r="D4122" t="inlineStr">
        <is>
          <t>1.535</t>
        </is>
      </c>
      <c r="E4122" t="inlineStr">
        <is>
          <t>06-11-2025 11:50:00</t>
        </is>
      </c>
      <c r="F4122" t="inlineStr">
        <is>
          <t>mbpr</t>
        </is>
      </c>
      <c r="G4122" t="inlineStr">
        <is>
          <t>No aplica</t>
        </is>
      </c>
      <c r="H4122" t="inlineStr"/>
      <c r="I4122" t="inlineStr">
        <is>
          <t>SQM</t>
        </is>
      </c>
    </row>
    <row r="4123">
      <c r="A4123" t="inlineStr">
        <is>
          <t>MP17-053</t>
        </is>
      </c>
      <c r="B4123" t="inlineStr">
        <is>
          <t>Profundidad del agua subterránea bajo el nivel de terreno</t>
        </is>
      </c>
      <c r="C4123" t="n">
        <v>2</v>
      </c>
      <c r="D4123" t="n">
        <v>0.898</v>
      </c>
      <c r="E4123" t="inlineStr">
        <is>
          <t>06-11-2025 11:50:00</t>
        </is>
      </c>
      <c r="F4123" t="inlineStr">
        <is>
          <t>mbnt</t>
        </is>
      </c>
      <c r="G4123" t="inlineStr">
        <is>
          <t>No aplica</t>
        </is>
      </c>
      <c r="H4123" t="inlineStr"/>
      <c r="I4123" t="inlineStr">
        <is>
          <t>SQM</t>
        </is>
      </c>
    </row>
    <row r="4124">
      <c r="A4124" t="inlineStr">
        <is>
          <t>MP17-053</t>
        </is>
      </c>
      <c r="B4124" t="inlineStr">
        <is>
          <t>Cota del agua subterránea</t>
        </is>
      </c>
      <c r="C4124" t="n">
        <v>3</v>
      </c>
      <c r="D4124" t="inlineStr">
        <is>
          <t>2299.184</t>
        </is>
      </c>
      <c r="E4124" t="inlineStr">
        <is>
          <t>08-11-2025 11:21:00</t>
        </is>
      </c>
      <c r="F4124" t="inlineStr">
        <is>
          <t>msnm</t>
        </is>
      </c>
      <c r="G4124" t="inlineStr">
        <is>
          <t>No aplica</t>
        </is>
      </c>
      <c r="H4124" t="inlineStr"/>
      <c r="I4124" t="inlineStr">
        <is>
          <t>SQM</t>
        </is>
      </c>
    </row>
    <row r="4125">
      <c r="A4125" t="inlineStr">
        <is>
          <t>MP17-053</t>
        </is>
      </c>
      <c r="B4125" t="inlineStr">
        <is>
          <t>Profundidad del agua subterránea bajo el punto de referencia</t>
        </is>
      </c>
      <c r="C4125" t="n">
        <v>1</v>
      </c>
      <c r="D4125" t="inlineStr">
        <is>
          <t>1.537</t>
        </is>
      </c>
      <c r="E4125" t="inlineStr">
        <is>
          <t>08-11-2025 11:21:00</t>
        </is>
      </c>
      <c r="F4125" t="inlineStr">
        <is>
          <t>mbpr</t>
        </is>
      </c>
      <c r="G4125" t="inlineStr">
        <is>
          <t>No aplica</t>
        </is>
      </c>
      <c r="H4125" t="inlineStr"/>
      <c r="I4125" t="inlineStr">
        <is>
          <t>SQM</t>
        </is>
      </c>
    </row>
    <row r="4126">
      <c r="A4126" t="inlineStr">
        <is>
          <t>MP17-053</t>
        </is>
      </c>
      <c r="B4126" t="inlineStr">
        <is>
          <t>Profundidad del agua subterránea bajo el nivel de terreno</t>
        </is>
      </c>
      <c r="C4126" t="n">
        <v>2</v>
      </c>
      <c r="D4126" t="n">
        <v>0.9</v>
      </c>
      <c r="E4126" t="inlineStr">
        <is>
          <t>08-11-2025 11:21:00</t>
        </is>
      </c>
      <c r="F4126" t="inlineStr">
        <is>
          <t>mbnt</t>
        </is>
      </c>
      <c r="G4126" t="inlineStr">
        <is>
          <t>No aplica</t>
        </is>
      </c>
      <c r="H4126" t="inlineStr"/>
      <c r="I4126" t="inlineStr">
        <is>
          <t>SQM</t>
        </is>
      </c>
    </row>
    <row r="4127">
      <c r="A4127" t="inlineStr">
        <is>
          <t>MP17-053</t>
        </is>
      </c>
      <c r="B4127" t="inlineStr">
        <is>
          <t>Cota del agua subterránea</t>
        </is>
      </c>
      <c r="C4127" t="n">
        <v>3</v>
      </c>
      <c r="D4127" t="inlineStr">
        <is>
          <t>2299.184</t>
        </is>
      </c>
      <c r="E4127" t="inlineStr">
        <is>
          <t>11-11-2025 10:48:00</t>
        </is>
      </c>
      <c r="F4127" t="inlineStr">
        <is>
          <t>msnm</t>
        </is>
      </c>
      <c r="G4127" t="inlineStr">
        <is>
          <t>No aplica</t>
        </is>
      </c>
      <c r="H4127" t="inlineStr"/>
      <c r="I4127" t="inlineStr">
        <is>
          <t>SQM</t>
        </is>
      </c>
    </row>
    <row r="4128">
      <c r="A4128" t="inlineStr">
        <is>
          <t>MP17-053</t>
        </is>
      </c>
      <c r="B4128" t="inlineStr">
        <is>
          <t>Profundidad del agua subterránea bajo el punto de referencia</t>
        </is>
      </c>
      <c r="C4128" t="n">
        <v>1</v>
      </c>
      <c r="D4128" t="inlineStr">
        <is>
          <t>1.537</t>
        </is>
      </c>
      <c r="E4128" t="inlineStr">
        <is>
          <t>11-11-2025 10:48:00</t>
        </is>
      </c>
      <c r="F4128" t="inlineStr">
        <is>
          <t>mbpr</t>
        </is>
      </c>
      <c r="G4128" t="inlineStr">
        <is>
          <t>No aplica</t>
        </is>
      </c>
      <c r="H4128" t="inlineStr"/>
      <c r="I4128" t="inlineStr">
        <is>
          <t>SQM</t>
        </is>
      </c>
    </row>
    <row r="4129">
      <c r="A4129" t="inlineStr">
        <is>
          <t>MP17-053</t>
        </is>
      </c>
      <c r="B4129" t="inlineStr">
        <is>
          <t>Profundidad del agua subterránea bajo el nivel de terreno</t>
        </is>
      </c>
      <c r="C4129" t="n">
        <v>2</v>
      </c>
      <c r="D4129" t="n">
        <v>0.9</v>
      </c>
      <c r="E4129" t="inlineStr">
        <is>
          <t>11-11-2025 10:48:00</t>
        </is>
      </c>
      <c r="F4129" t="inlineStr">
        <is>
          <t>mbnt</t>
        </is>
      </c>
      <c r="G4129" t="inlineStr">
        <is>
          <t>No aplica</t>
        </is>
      </c>
      <c r="H4129" t="inlineStr"/>
      <c r="I4129" t="inlineStr">
        <is>
          <t>SQM</t>
        </is>
      </c>
    </row>
    <row r="4130">
      <c r="A4130" t="inlineStr">
        <is>
          <t>MP17-053</t>
        </is>
      </c>
      <c r="B4130" t="inlineStr">
        <is>
          <t>Cota del agua subterránea</t>
        </is>
      </c>
      <c r="C4130" t="n">
        <v>3</v>
      </c>
      <c r="D4130" t="inlineStr">
        <is>
          <t>2299.182</t>
        </is>
      </c>
      <c r="E4130" t="inlineStr">
        <is>
          <t>13-11-2025 09:19:00</t>
        </is>
      </c>
      <c r="F4130" t="inlineStr">
        <is>
          <t>msnm</t>
        </is>
      </c>
      <c r="G4130" t="inlineStr">
        <is>
          <t>No aplica</t>
        </is>
      </c>
      <c r="H4130" t="inlineStr"/>
      <c r="I4130" t="inlineStr">
        <is>
          <t>SQM</t>
        </is>
      </c>
    </row>
    <row r="4131">
      <c r="A4131" t="inlineStr">
        <is>
          <t>MP17-053</t>
        </is>
      </c>
      <c r="B4131" t="inlineStr">
        <is>
          <t>Profundidad del agua subterránea bajo el punto de referencia</t>
        </is>
      </c>
      <c r="C4131" t="n">
        <v>1</v>
      </c>
      <c r="D4131" t="inlineStr">
        <is>
          <t>1.539</t>
        </is>
      </c>
      <c r="E4131" t="inlineStr">
        <is>
          <t>13-11-2025 09:19:00</t>
        </is>
      </c>
      <c r="F4131" t="inlineStr">
        <is>
          <t>mbpr</t>
        </is>
      </c>
      <c r="G4131" t="inlineStr">
        <is>
          <t>No aplica</t>
        </is>
      </c>
      <c r="H4131" t="inlineStr"/>
      <c r="I4131" t="inlineStr">
        <is>
          <t>SQM</t>
        </is>
      </c>
    </row>
    <row r="4132">
      <c r="A4132" t="inlineStr">
        <is>
          <t>MP17-053</t>
        </is>
      </c>
      <c r="B4132" t="inlineStr">
        <is>
          <t>Profundidad del agua subterránea bajo el nivel de terreno</t>
        </is>
      </c>
      <c r="C4132" t="n">
        <v>2</v>
      </c>
      <c r="D4132" t="n">
        <v>0.902</v>
      </c>
      <c r="E4132" t="inlineStr">
        <is>
          <t>13-11-2025 09:19:00</t>
        </is>
      </c>
      <c r="F4132" t="inlineStr">
        <is>
          <t>mbnt</t>
        </is>
      </c>
      <c r="G4132" t="inlineStr">
        <is>
          <t>No aplica</t>
        </is>
      </c>
      <c r="H4132" t="inlineStr"/>
      <c r="I4132" t="inlineStr">
        <is>
          <t>SQM</t>
        </is>
      </c>
    </row>
    <row r="4133">
      <c r="A4133" t="inlineStr">
        <is>
          <t>MP17-053</t>
        </is>
      </c>
      <c r="B4133" t="inlineStr">
        <is>
          <t>Cota del agua subterránea</t>
        </is>
      </c>
      <c r="C4133" t="n">
        <v>3</v>
      </c>
      <c r="D4133" t="inlineStr">
        <is>
          <t>2299.182</t>
        </is>
      </c>
      <c r="E4133" t="inlineStr">
        <is>
          <t>18-11-2025 09:59:00</t>
        </is>
      </c>
      <c r="F4133" t="inlineStr">
        <is>
          <t>msnm</t>
        </is>
      </c>
      <c r="G4133" t="inlineStr">
        <is>
          <t>No aplica</t>
        </is>
      </c>
      <c r="H4133" t="inlineStr"/>
      <c r="I4133" t="inlineStr">
        <is>
          <t>SQM</t>
        </is>
      </c>
    </row>
    <row r="4134">
      <c r="A4134" t="inlineStr">
        <is>
          <t>MP17-053</t>
        </is>
      </c>
      <c r="B4134" t="inlineStr">
        <is>
          <t>Profundidad del agua subterránea bajo el punto de referencia</t>
        </is>
      </c>
      <c r="C4134" t="n">
        <v>1</v>
      </c>
      <c r="D4134" t="inlineStr">
        <is>
          <t>1.539</t>
        </is>
      </c>
      <c r="E4134" t="inlineStr">
        <is>
          <t>18-11-2025 09:59:00</t>
        </is>
      </c>
      <c r="F4134" t="inlineStr">
        <is>
          <t>mbpr</t>
        </is>
      </c>
      <c r="G4134" t="inlineStr">
        <is>
          <t>No aplica</t>
        </is>
      </c>
      <c r="H4134" t="inlineStr"/>
      <c r="I4134" t="inlineStr">
        <is>
          <t>SQM</t>
        </is>
      </c>
    </row>
    <row r="4135">
      <c r="A4135" t="inlineStr">
        <is>
          <t>MP17-053</t>
        </is>
      </c>
      <c r="B4135" t="inlineStr">
        <is>
          <t>Profundidad del agua subterránea bajo el nivel de terreno</t>
        </is>
      </c>
      <c r="C4135" t="n">
        <v>2</v>
      </c>
      <c r="D4135" t="n">
        <v>0.902</v>
      </c>
      <c r="E4135" t="inlineStr">
        <is>
          <t>18-11-2025 09:59:00</t>
        </is>
      </c>
      <c r="F4135" t="inlineStr">
        <is>
          <t>mbnt</t>
        </is>
      </c>
      <c r="G4135" t="inlineStr">
        <is>
          <t>No aplica</t>
        </is>
      </c>
      <c r="H4135" t="inlineStr"/>
      <c r="I4135" t="inlineStr">
        <is>
          <t>SQM</t>
        </is>
      </c>
    </row>
    <row r="4136">
      <c r="A4136" t="inlineStr">
        <is>
          <t>MP17-053</t>
        </is>
      </c>
      <c r="B4136" t="inlineStr">
        <is>
          <t>Cota del agua subterránea</t>
        </is>
      </c>
      <c r="C4136" t="n">
        <v>3</v>
      </c>
      <c r="D4136" t="inlineStr">
        <is>
          <t>2299.181</t>
        </is>
      </c>
      <c r="E4136" t="inlineStr">
        <is>
          <t>20-11-2025 10:04:00</t>
        </is>
      </c>
      <c r="F4136" t="inlineStr">
        <is>
          <t>msnm</t>
        </is>
      </c>
      <c r="G4136" t="inlineStr">
        <is>
          <t>No aplica</t>
        </is>
      </c>
      <c r="H4136" t="inlineStr"/>
      <c r="I4136" t="inlineStr">
        <is>
          <t>SQM</t>
        </is>
      </c>
    </row>
    <row r="4137">
      <c r="A4137" t="inlineStr">
        <is>
          <t>MP17-053</t>
        </is>
      </c>
      <c r="B4137" t="inlineStr">
        <is>
          <t>Profundidad del agua subterránea bajo el punto de referencia</t>
        </is>
      </c>
      <c r="C4137" t="n">
        <v>1</v>
      </c>
      <c r="D4137" t="inlineStr">
        <is>
          <t>1.540</t>
        </is>
      </c>
      <c r="E4137" t="inlineStr">
        <is>
          <t>20-11-2025 10:04:00</t>
        </is>
      </c>
      <c r="F4137" t="inlineStr">
        <is>
          <t>mbpr</t>
        </is>
      </c>
      <c r="G4137" t="inlineStr">
        <is>
          <t>No aplica</t>
        </is>
      </c>
      <c r="H4137" t="inlineStr"/>
      <c r="I4137" t="inlineStr">
        <is>
          <t>SQM</t>
        </is>
      </c>
    </row>
    <row r="4138">
      <c r="A4138" t="inlineStr">
        <is>
          <t>MP17-053</t>
        </is>
      </c>
      <c r="B4138" t="inlineStr">
        <is>
          <t>Profundidad del agua subterránea bajo el nivel de terreno</t>
        </is>
      </c>
      <c r="C4138" t="n">
        <v>2</v>
      </c>
      <c r="D4138" t="n">
        <v>0.903</v>
      </c>
      <c r="E4138" t="inlineStr">
        <is>
          <t>20-11-2025 10:04:00</t>
        </is>
      </c>
      <c r="F4138" t="inlineStr">
        <is>
          <t>mbnt</t>
        </is>
      </c>
      <c r="G4138" t="inlineStr">
        <is>
          <t>No aplica</t>
        </is>
      </c>
      <c r="H4138" t="inlineStr"/>
      <c r="I4138" t="inlineStr">
        <is>
          <t>SQM</t>
        </is>
      </c>
    </row>
    <row r="4139">
      <c r="A4139" t="inlineStr">
        <is>
          <t>MP17-053</t>
        </is>
      </c>
      <c r="B4139" t="inlineStr">
        <is>
          <t>Cota del agua subterránea</t>
        </is>
      </c>
      <c r="C4139" t="n">
        <v>3</v>
      </c>
      <c r="D4139" t="inlineStr">
        <is>
          <t>2299.181</t>
        </is>
      </c>
      <c r="E4139" t="inlineStr">
        <is>
          <t>22-11-2025 11:29:00</t>
        </is>
      </c>
      <c r="F4139" t="inlineStr">
        <is>
          <t>msnm</t>
        </is>
      </c>
      <c r="G4139" t="inlineStr">
        <is>
          <t>No aplica</t>
        </is>
      </c>
      <c r="H4139" t="inlineStr"/>
      <c r="I4139" t="inlineStr">
        <is>
          <t>SQM</t>
        </is>
      </c>
    </row>
    <row r="4140">
      <c r="A4140" t="inlineStr">
        <is>
          <t>MP17-053</t>
        </is>
      </c>
      <c r="B4140" t="inlineStr">
        <is>
          <t>Profundidad del agua subterránea bajo el punto de referencia</t>
        </is>
      </c>
      <c r="C4140" t="n">
        <v>1</v>
      </c>
      <c r="D4140" t="inlineStr">
        <is>
          <t>1.540</t>
        </is>
      </c>
      <c r="E4140" t="inlineStr">
        <is>
          <t>22-11-2025 11:29:00</t>
        </is>
      </c>
      <c r="F4140" t="inlineStr">
        <is>
          <t>mbpr</t>
        </is>
      </c>
      <c r="G4140" t="inlineStr">
        <is>
          <t>No aplica</t>
        </is>
      </c>
      <c r="H4140" t="inlineStr"/>
      <c r="I4140" t="inlineStr">
        <is>
          <t>SQM</t>
        </is>
      </c>
    </row>
    <row r="4141">
      <c r="A4141" t="inlineStr">
        <is>
          <t>MP17-053</t>
        </is>
      </c>
      <c r="B4141" t="inlineStr">
        <is>
          <t>Profundidad del agua subterránea bajo el nivel de terreno</t>
        </is>
      </c>
      <c r="C4141" t="n">
        <v>2</v>
      </c>
      <c r="D4141" t="n">
        <v>0.903</v>
      </c>
      <c r="E4141" t="inlineStr">
        <is>
          <t>22-11-2025 11:29:00</t>
        </is>
      </c>
      <c r="F4141" t="inlineStr">
        <is>
          <t>mbnt</t>
        </is>
      </c>
      <c r="G4141" t="inlineStr">
        <is>
          <t>No aplica</t>
        </is>
      </c>
      <c r="H4141" t="inlineStr"/>
      <c r="I4141" t="inlineStr">
        <is>
          <t>SQM</t>
        </is>
      </c>
    </row>
    <row r="4142">
      <c r="A4142" t="inlineStr">
        <is>
          <t>MP17-053</t>
        </is>
      </c>
      <c r="B4142" t="inlineStr">
        <is>
          <t>Cota del agua subterránea</t>
        </is>
      </c>
      <c r="C4142" t="n">
        <v>3</v>
      </c>
      <c r="D4142" t="inlineStr">
        <is>
          <t>2299.181</t>
        </is>
      </c>
      <c r="E4142" t="inlineStr">
        <is>
          <t>25-11-2025 11:08:00</t>
        </is>
      </c>
      <c r="F4142" t="inlineStr">
        <is>
          <t>msnm</t>
        </is>
      </c>
      <c r="G4142" t="inlineStr">
        <is>
          <t>No aplica</t>
        </is>
      </c>
      <c r="H4142" t="inlineStr"/>
      <c r="I4142" t="inlineStr">
        <is>
          <t>SQM</t>
        </is>
      </c>
    </row>
    <row r="4143">
      <c r="A4143" t="inlineStr">
        <is>
          <t>MP17-053</t>
        </is>
      </c>
      <c r="B4143" t="inlineStr">
        <is>
          <t>Profundidad del agua subterránea bajo el punto de referencia</t>
        </is>
      </c>
      <c r="C4143" t="n">
        <v>1</v>
      </c>
      <c r="D4143" t="inlineStr">
        <is>
          <t>1.540</t>
        </is>
      </c>
      <c r="E4143" t="inlineStr">
        <is>
          <t>25-11-2025 11:08:00</t>
        </is>
      </c>
      <c r="F4143" t="inlineStr">
        <is>
          <t>mbpr</t>
        </is>
      </c>
      <c r="G4143" t="inlineStr">
        <is>
          <t>No aplica</t>
        </is>
      </c>
      <c r="H4143" t="inlineStr"/>
      <c r="I4143" t="inlineStr">
        <is>
          <t>SQM</t>
        </is>
      </c>
    </row>
    <row r="4144">
      <c r="A4144" t="inlineStr">
        <is>
          <t>MP17-053</t>
        </is>
      </c>
      <c r="B4144" t="inlineStr">
        <is>
          <t>Profundidad del agua subterránea bajo el nivel de terreno</t>
        </is>
      </c>
      <c r="C4144" t="n">
        <v>2</v>
      </c>
      <c r="D4144" t="n">
        <v>0.903</v>
      </c>
      <c r="E4144" t="inlineStr">
        <is>
          <t>25-11-2025 11:08:00</t>
        </is>
      </c>
      <c r="F4144" t="inlineStr">
        <is>
          <t>mbnt</t>
        </is>
      </c>
      <c r="G4144" t="inlineStr">
        <is>
          <t>No aplica</t>
        </is>
      </c>
      <c r="H4144" t="inlineStr"/>
      <c r="I4144" t="inlineStr">
        <is>
          <t>SQM</t>
        </is>
      </c>
    </row>
    <row r="4145">
      <c r="A4145" t="inlineStr">
        <is>
          <t>MP17-053</t>
        </is>
      </c>
      <c r="B4145" t="inlineStr">
        <is>
          <t>Cota del agua subterránea</t>
        </is>
      </c>
      <c r="C4145" t="n">
        <v>3</v>
      </c>
      <c r="D4145" t="inlineStr">
        <is>
          <t>2299.181</t>
        </is>
      </c>
      <c r="E4145" t="inlineStr">
        <is>
          <t>27-11-2025 11:13:00</t>
        </is>
      </c>
      <c r="F4145" t="inlineStr">
        <is>
          <t>msnm</t>
        </is>
      </c>
      <c r="G4145" t="inlineStr">
        <is>
          <t>No aplica</t>
        </is>
      </c>
      <c r="H4145" t="inlineStr"/>
      <c r="I4145" t="inlineStr">
        <is>
          <t>SQM</t>
        </is>
      </c>
    </row>
    <row r="4146">
      <c r="A4146" t="inlineStr">
        <is>
          <t>MP17-053</t>
        </is>
      </c>
      <c r="B4146" t="inlineStr">
        <is>
          <t>Profundidad del agua subterránea bajo el punto de referencia</t>
        </is>
      </c>
      <c r="C4146" t="n">
        <v>1</v>
      </c>
      <c r="D4146" t="inlineStr">
        <is>
          <t>1.540</t>
        </is>
      </c>
      <c r="E4146" t="inlineStr">
        <is>
          <t>27-11-2025 11:13:00</t>
        </is>
      </c>
      <c r="F4146" t="inlineStr">
        <is>
          <t>mbpr</t>
        </is>
      </c>
      <c r="G4146" t="inlineStr">
        <is>
          <t>No aplica</t>
        </is>
      </c>
      <c r="H4146" t="inlineStr"/>
      <c r="I4146" t="inlineStr">
        <is>
          <t>SQM</t>
        </is>
      </c>
    </row>
    <row r="4147">
      <c r="A4147" t="inlineStr">
        <is>
          <t>MP17-053</t>
        </is>
      </c>
      <c r="B4147" t="inlineStr">
        <is>
          <t>Profundidad del agua subterránea bajo el nivel de terreno</t>
        </is>
      </c>
      <c r="C4147" t="n">
        <v>2</v>
      </c>
      <c r="D4147" t="n">
        <v>0.903</v>
      </c>
      <c r="E4147" t="inlineStr">
        <is>
          <t>27-11-2025 11:13:00</t>
        </is>
      </c>
      <c r="F4147" t="inlineStr">
        <is>
          <t>mbnt</t>
        </is>
      </c>
      <c r="G4147" t="inlineStr">
        <is>
          <t>No aplica</t>
        </is>
      </c>
      <c r="H4147" t="inlineStr"/>
      <c r="I4147" t="inlineStr">
        <is>
          <t>SQM</t>
        </is>
      </c>
    </row>
    <row r="4148">
      <c r="A4148" t="inlineStr">
        <is>
          <t>MP17-053</t>
        </is>
      </c>
      <c r="B4148" t="inlineStr">
        <is>
          <t>Cota del agua subterránea</t>
        </is>
      </c>
      <c r="C4148" t="n">
        <v>3</v>
      </c>
      <c r="D4148" t="inlineStr">
        <is>
          <t>2299.180</t>
        </is>
      </c>
      <c r="E4148" t="inlineStr">
        <is>
          <t>29-11-2025 10:12:00</t>
        </is>
      </c>
      <c r="F4148" t="inlineStr">
        <is>
          <t>msnm</t>
        </is>
      </c>
      <c r="G4148" t="inlineStr">
        <is>
          <t>No aplica</t>
        </is>
      </c>
      <c r="H4148" t="inlineStr"/>
      <c r="I4148" t="inlineStr">
        <is>
          <t>SQM</t>
        </is>
      </c>
    </row>
    <row r="4149">
      <c r="A4149" t="inlineStr">
        <is>
          <t>MP17-053</t>
        </is>
      </c>
      <c r="B4149" t="inlineStr">
        <is>
          <t>Profundidad del agua subterránea bajo el punto de referencia</t>
        </is>
      </c>
      <c r="C4149" t="n">
        <v>1</v>
      </c>
      <c r="D4149" t="inlineStr">
        <is>
          <t>1.541</t>
        </is>
      </c>
      <c r="E4149" t="inlineStr">
        <is>
          <t>29-11-2025 10:12:00</t>
        </is>
      </c>
      <c r="F4149" t="inlineStr">
        <is>
          <t>mbpr</t>
        </is>
      </c>
      <c r="G4149" t="inlineStr">
        <is>
          <t>No aplica</t>
        </is>
      </c>
      <c r="H4149" t="inlineStr"/>
      <c r="I4149" t="inlineStr">
        <is>
          <t>SQM</t>
        </is>
      </c>
    </row>
    <row r="4150">
      <c r="A4150" t="inlineStr">
        <is>
          <t>MP17-053</t>
        </is>
      </c>
      <c r="B4150" t="inlineStr">
        <is>
          <t>Profundidad del agua subterránea bajo el nivel de terreno</t>
        </is>
      </c>
      <c r="C4150" t="n">
        <v>2</v>
      </c>
      <c r="D4150" t="n">
        <v>0.904</v>
      </c>
      <c r="E4150" t="inlineStr">
        <is>
          <t>29-11-2025 10:12:00</t>
        </is>
      </c>
      <c r="F4150" t="inlineStr">
        <is>
          <t>mbnt</t>
        </is>
      </c>
      <c r="G4150" t="inlineStr">
        <is>
          <t>No aplica</t>
        </is>
      </c>
      <c r="H4150" t="inlineStr"/>
      <c r="I4150" t="inlineStr">
        <is>
          <t>SQM</t>
        </is>
      </c>
    </row>
    <row r="4151">
      <c r="A4151" t="inlineStr">
        <is>
          <t>MP17-053</t>
        </is>
      </c>
      <c r="B4151" t="inlineStr">
        <is>
          <t>Cota del agua subterránea</t>
        </is>
      </c>
      <c r="C4151" t="n">
        <v>3</v>
      </c>
      <c r="D4151" t="inlineStr">
        <is>
          <t>2299.179</t>
        </is>
      </c>
      <c r="E4151" t="inlineStr">
        <is>
          <t>02-12-2025 09:43:00</t>
        </is>
      </c>
      <c r="F4151" t="inlineStr">
        <is>
          <t>msnm</t>
        </is>
      </c>
      <c r="G4151" t="inlineStr">
        <is>
          <t>No aplica</t>
        </is>
      </c>
      <c r="H4151" t="inlineStr"/>
      <c r="I4151" t="inlineStr">
        <is>
          <t>SQM</t>
        </is>
      </c>
    </row>
    <row r="4152">
      <c r="A4152" t="inlineStr">
        <is>
          <t>MP17-053</t>
        </is>
      </c>
      <c r="B4152" t="inlineStr">
        <is>
          <t>Profundidad del agua subterránea bajo el punto de referencia</t>
        </is>
      </c>
      <c r="C4152" t="n">
        <v>1</v>
      </c>
      <c r="D4152" t="inlineStr">
        <is>
          <t>1.542</t>
        </is>
      </c>
      <c r="E4152" t="inlineStr">
        <is>
          <t>02-12-2025 09:43:00</t>
        </is>
      </c>
      <c r="F4152" t="inlineStr">
        <is>
          <t>mbpr</t>
        </is>
      </c>
      <c r="G4152" t="inlineStr">
        <is>
          <t>No aplica</t>
        </is>
      </c>
      <c r="H4152" t="inlineStr"/>
      <c r="I4152" t="inlineStr">
        <is>
          <t>SQM</t>
        </is>
      </c>
    </row>
    <row r="4153">
      <c r="A4153" t="inlineStr">
        <is>
          <t>MP17-053</t>
        </is>
      </c>
      <c r="B4153" t="inlineStr">
        <is>
          <t>Profundidad del agua subterránea bajo el nivel de terreno</t>
        </is>
      </c>
      <c r="C4153" t="n">
        <v>2</v>
      </c>
      <c r="D4153" t="n">
        <v>0.905</v>
      </c>
      <c r="E4153" t="inlineStr">
        <is>
          <t>02-12-2025 09:43:00</t>
        </is>
      </c>
      <c r="F4153" t="inlineStr">
        <is>
          <t>mbnt</t>
        </is>
      </c>
      <c r="G4153" t="inlineStr">
        <is>
          <t>No aplica</t>
        </is>
      </c>
      <c r="H4153" t="inlineStr"/>
      <c r="I4153" t="inlineStr">
        <is>
          <t>SQM</t>
        </is>
      </c>
    </row>
    <row r="4154">
      <c r="A4154" t="inlineStr">
        <is>
          <t>MP17-071</t>
        </is>
      </c>
      <c r="B4154" t="inlineStr">
        <is>
          <t>Cota del agua subterránea</t>
        </is>
      </c>
      <c r="C4154" t="n">
        <v>3</v>
      </c>
      <c r="D4154" t="inlineStr">
        <is>
          <t>2298.541</t>
        </is>
      </c>
      <c r="E4154" t="inlineStr">
        <is>
          <t>07-07-2025 11:22:00</t>
        </is>
      </c>
      <c r="F4154" t="inlineStr">
        <is>
          <t>msnm</t>
        </is>
      </c>
      <c r="G4154" t="inlineStr">
        <is>
          <t>No aplica</t>
        </is>
      </c>
      <c r="H4154" t="inlineStr"/>
      <c r="I4154" t="inlineStr">
        <is>
          <t>SQM</t>
        </is>
      </c>
    </row>
    <row r="4155">
      <c r="A4155" t="inlineStr">
        <is>
          <t>MP17-071</t>
        </is>
      </c>
      <c r="B4155" t="inlineStr">
        <is>
          <t>Profundidad del agua subterránea bajo el punto de referencia</t>
        </is>
      </c>
      <c r="C4155" t="n">
        <v>1</v>
      </c>
      <c r="D4155" t="inlineStr">
        <is>
          <t>10.279</t>
        </is>
      </c>
      <c r="E4155" t="inlineStr">
        <is>
          <t>07-07-2025 11:22:00</t>
        </is>
      </c>
      <c r="F4155" t="inlineStr">
        <is>
          <t>mbpr</t>
        </is>
      </c>
      <c r="G4155" t="inlineStr">
        <is>
          <t>No aplica</t>
        </is>
      </c>
      <c r="H4155" t="inlineStr"/>
      <c r="I4155" t="inlineStr">
        <is>
          <t>SQM</t>
        </is>
      </c>
    </row>
    <row r="4156">
      <c r="A4156" t="inlineStr">
        <is>
          <t>MP17-071</t>
        </is>
      </c>
      <c r="B4156" t="inlineStr">
        <is>
          <t>Profundidad del agua subterránea bajo el nivel de terreno</t>
        </is>
      </c>
      <c r="C4156" t="n">
        <v>2</v>
      </c>
      <c r="D4156" t="n">
        <v>9.634</v>
      </c>
      <c r="E4156" t="inlineStr">
        <is>
          <t>07-07-2025 11:22:00</t>
        </is>
      </c>
      <c r="F4156" t="inlineStr">
        <is>
          <t>mbnt</t>
        </is>
      </c>
      <c r="G4156" t="inlineStr">
        <is>
          <t>No aplica</t>
        </is>
      </c>
      <c r="H4156" t="inlineStr"/>
      <c r="I4156" t="inlineStr">
        <is>
          <t>SQM</t>
        </is>
      </c>
    </row>
    <row r="4157">
      <c r="A4157" t="inlineStr">
        <is>
          <t>MP17-071</t>
        </is>
      </c>
      <c r="B4157" t="inlineStr">
        <is>
          <t>Cota del agua subterránea</t>
        </is>
      </c>
      <c r="C4157" t="n">
        <v>3</v>
      </c>
      <c r="D4157" t="inlineStr">
        <is>
          <t>2298.553</t>
        </is>
      </c>
      <c r="E4157" t="inlineStr">
        <is>
          <t>08-08-2025 10:27:00</t>
        </is>
      </c>
      <c r="F4157" t="inlineStr">
        <is>
          <t>msnm</t>
        </is>
      </c>
      <c r="G4157" t="inlineStr">
        <is>
          <t>No aplica</t>
        </is>
      </c>
      <c r="H4157" t="inlineStr"/>
      <c r="I4157" t="inlineStr">
        <is>
          <t>SQM</t>
        </is>
      </c>
    </row>
    <row r="4158">
      <c r="A4158" t="inlineStr">
        <is>
          <t>MP17-071</t>
        </is>
      </c>
      <c r="B4158" t="inlineStr">
        <is>
          <t>Profundidad del agua subterránea bajo el punto de referencia</t>
        </is>
      </c>
      <c r="C4158" t="n">
        <v>1</v>
      </c>
      <c r="D4158" t="inlineStr">
        <is>
          <t>10.267</t>
        </is>
      </c>
      <c r="E4158" t="inlineStr">
        <is>
          <t>08-08-2025 10:27:00</t>
        </is>
      </c>
      <c r="F4158" t="inlineStr">
        <is>
          <t>mbpr</t>
        </is>
      </c>
      <c r="G4158" t="inlineStr">
        <is>
          <t>No aplica</t>
        </is>
      </c>
      <c r="H4158" t="inlineStr"/>
      <c r="I4158" t="inlineStr">
        <is>
          <t>SQM</t>
        </is>
      </c>
    </row>
    <row r="4159">
      <c r="A4159" t="inlineStr">
        <is>
          <t>MP17-071</t>
        </is>
      </c>
      <c r="B4159" t="inlineStr">
        <is>
          <t>Profundidad del agua subterránea bajo el nivel de terreno</t>
        </is>
      </c>
      <c r="C4159" t="n">
        <v>2</v>
      </c>
      <c r="D4159" t="n">
        <v>9.622</v>
      </c>
      <c r="E4159" t="inlineStr">
        <is>
          <t>08-08-2025 10:27:00</t>
        </is>
      </c>
      <c r="F4159" t="inlineStr">
        <is>
          <t>mbnt</t>
        </is>
      </c>
      <c r="G4159" t="inlineStr">
        <is>
          <t>No aplica</t>
        </is>
      </c>
      <c r="H4159" t="inlineStr"/>
      <c r="I4159" t="inlineStr">
        <is>
          <t>SQM</t>
        </is>
      </c>
    </row>
    <row r="4160">
      <c r="A4160" t="inlineStr">
        <is>
          <t>MP17-071</t>
        </is>
      </c>
      <c r="B4160" t="inlineStr">
        <is>
          <t>Cota del agua subterránea</t>
        </is>
      </c>
      <c r="C4160" t="n">
        <v>3</v>
      </c>
      <c r="D4160" t="inlineStr">
        <is>
          <t>2298.548</t>
        </is>
      </c>
      <c r="E4160" t="inlineStr">
        <is>
          <t>08-09-2025 14:10:00</t>
        </is>
      </c>
      <c r="F4160" t="inlineStr">
        <is>
          <t>msnm</t>
        </is>
      </c>
      <c r="G4160" t="inlineStr">
        <is>
          <t>No aplica</t>
        </is>
      </c>
      <c r="H4160" t="inlineStr"/>
      <c r="I4160" t="inlineStr">
        <is>
          <t>SQM</t>
        </is>
      </c>
    </row>
    <row r="4161">
      <c r="A4161" t="inlineStr">
        <is>
          <t>MP17-071</t>
        </is>
      </c>
      <c r="B4161" t="inlineStr">
        <is>
          <t>Profundidad del agua subterránea bajo el punto de referencia</t>
        </is>
      </c>
      <c r="C4161" t="n">
        <v>1</v>
      </c>
      <c r="D4161" t="inlineStr">
        <is>
          <t>10.272</t>
        </is>
      </c>
      <c r="E4161" t="inlineStr">
        <is>
          <t>08-09-2025 14:10:00</t>
        </is>
      </c>
      <c r="F4161" t="inlineStr">
        <is>
          <t>mbpr</t>
        </is>
      </c>
      <c r="G4161" t="inlineStr">
        <is>
          <t>No aplica</t>
        </is>
      </c>
      <c r="H4161" t="inlineStr"/>
      <c r="I4161" t="inlineStr">
        <is>
          <t>SQM</t>
        </is>
      </c>
    </row>
    <row r="4162">
      <c r="A4162" t="inlineStr">
        <is>
          <t>MP17-071</t>
        </is>
      </c>
      <c r="B4162" t="inlineStr">
        <is>
          <t>Profundidad del agua subterránea bajo el nivel de terreno</t>
        </is>
      </c>
      <c r="C4162" t="n">
        <v>2</v>
      </c>
      <c r="D4162" t="n">
        <v>9.627000000000001</v>
      </c>
      <c r="E4162" t="inlineStr">
        <is>
          <t>08-09-2025 14:10:00</t>
        </is>
      </c>
      <c r="F4162" t="inlineStr">
        <is>
          <t>mbnt</t>
        </is>
      </c>
      <c r="G4162" t="inlineStr">
        <is>
          <t>No aplica</t>
        </is>
      </c>
      <c r="H4162" t="inlineStr"/>
      <c r="I4162" t="inlineStr">
        <is>
          <t>SQM</t>
        </is>
      </c>
    </row>
    <row r="4163">
      <c r="A4163" t="inlineStr">
        <is>
          <t>MP17-071</t>
        </is>
      </c>
      <c r="B4163" t="inlineStr">
        <is>
          <t>Cota del agua subterránea</t>
        </is>
      </c>
      <c r="C4163" t="n">
        <v>3</v>
      </c>
      <c r="D4163" t="inlineStr">
        <is>
          <t>2298.563</t>
        </is>
      </c>
      <c r="E4163" t="inlineStr">
        <is>
          <t>26-09-2025 13:27:00</t>
        </is>
      </c>
      <c r="F4163" t="inlineStr">
        <is>
          <t>msnm</t>
        </is>
      </c>
      <c r="G4163" t="inlineStr">
        <is>
          <t>No aplica</t>
        </is>
      </c>
      <c r="H4163" t="inlineStr"/>
      <c r="I4163" t="inlineStr">
        <is>
          <t>SQM</t>
        </is>
      </c>
    </row>
    <row r="4164">
      <c r="A4164" t="inlineStr">
        <is>
          <t>MP17-071</t>
        </is>
      </c>
      <c r="B4164" t="inlineStr">
        <is>
          <t>Profundidad del agua subterránea bajo el punto de referencia</t>
        </is>
      </c>
      <c r="C4164" t="n">
        <v>1</v>
      </c>
      <c r="D4164" t="inlineStr">
        <is>
          <t>10.257</t>
        </is>
      </c>
      <c r="E4164" t="inlineStr">
        <is>
          <t>26-09-2025 13:27:00</t>
        </is>
      </c>
      <c r="F4164" t="inlineStr">
        <is>
          <t>mbpr</t>
        </is>
      </c>
      <c r="G4164" t="inlineStr">
        <is>
          <t>No aplica</t>
        </is>
      </c>
      <c r="H4164" t="inlineStr"/>
      <c r="I4164" t="inlineStr">
        <is>
          <t>SQM</t>
        </is>
      </c>
    </row>
    <row r="4165">
      <c r="A4165" t="inlineStr">
        <is>
          <t>MP17-071</t>
        </is>
      </c>
      <c r="B4165" t="inlineStr">
        <is>
          <t>Profundidad del agua subterránea bajo el nivel de terreno</t>
        </is>
      </c>
      <c r="C4165" t="n">
        <v>2</v>
      </c>
      <c r="D4165" t="n">
        <v>9.612</v>
      </c>
      <c r="E4165" t="inlineStr">
        <is>
          <t>26-09-2025 13:27:00</t>
        </is>
      </c>
      <c r="F4165" t="inlineStr">
        <is>
          <t>mbnt</t>
        </is>
      </c>
      <c r="G4165" t="inlineStr">
        <is>
          <t>No aplica</t>
        </is>
      </c>
      <c r="H4165" t="inlineStr"/>
      <c r="I4165" t="inlineStr">
        <is>
          <t>SQM</t>
        </is>
      </c>
    </row>
    <row r="4166">
      <c r="A4166" t="inlineStr">
        <is>
          <t>MP17-071</t>
        </is>
      </c>
      <c r="B4166" t="inlineStr">
        <is>
          <t>Cota del agua subterránea</t>
        </is>
      </c>
      <c r="C4166" t="n">
        <v>3</v>
      </c>
      <c r="D4166" t="inlineStr">
        <is>
          <t>2298.519</t>
        </is>
      </c>
      <c r="E4166" t="inlineStr">
        <is>
          <t>03-10-2025 12:58:00</t>
        </is>
      </c>
      <c r="F4166" t="inlineStr">
        <is>
          <t>msnm</t>
        </is>
      </c>
      <c r="G4166" t="inlineStr">
        <is>
          <t>No aplica</t>
        </is>
      </c>
      <c r="H4166" t="inlineStr"/>
      <c r="I4166" t="inlineStr">
        <is>
          <t>SQM</t>
        </is>
      </c>
    </row>
    <row r="4167">
      <c r="A4167" t="inlineStr">
        <is>
          <t>MP17-071</t>
        </is>
      </c>
      <c r="B4167" t="inlineStr">
        <is>
          <t>Profundidad del agua subterránea bajo el punto de referencia</t>
        </is>
      </c>
      <c r="C4167" t="n">
        <v>1</v>
      </c>
      <c r="D4167" t="inlineStr">
        <is>
          <t>10.301</t>
        </is>
      </c>
      <c r="E4167" t="inlineStr">
        <is>
          <t>03-10-2025 12:58:00</t>
        </is>
      </c>
      <c r="F4167" t="inlineStr">
        <is>
          <t>mbpr</t>
        </is>
      </c>
      <c r="G4167" t="inlineStr">
        <is>
          <t>No aplica</t>
        </is>
      </c>
      <c r="H4167" t="inlineStr"/>
      <c r="I4167" t="inlineStr">
        <is>
          <t>SQM</t>
        </is>
      </c>
    </row>
    <row r="4168">
      <c r="A4168" t="inlineStr">
        <is>
          <t>MP17-071</t>
        </is>
      </c>
      <c r="B4168" t="inlineStr">
        <is>
          <t>Profundidad del agua subterránea bajo el nivel de terreno</t>
        </is>
      </c>
      <c r="C4168" t="n">
        <v>2</v>
      </c>
      <c r="D4168" t="n">
        <v>9.656000000000001</v>
      </c>
      <c r="E4168" t="inlineStr">
        <is>
          <t>03-10-2025 12:58:00</t>
        </is>
      </c>
      <c r="F4168" t="inlineStr">
        <is>
          <t>mbnt</t>
        </is>
      </c>
      <c r="G4168" t="inlineStr">
        <is>
          <t>No aplica</t>
        </is>
      </c>
      <c r="H4168" t="inlineStr"/>
      <c r="I4168" t="inlineStr">
        <is>
          <t>SQM</t>
        </is>
      </c>
    </row>
    <row r="4169">
      <c r="A4169" t="inlineStr">
        <is>
          <t>MP17-071</t>
        </is>
      </c>
      <c r="B4169" t="inlineStr">
        <is>
          <t>Cota del agua subterránea</t>
        </is>
      </c>
      <c r="C4169" t="n">
        <v>3</v>
      </c>
      <c r="D4169" t="inlineStr">
        <is>
          <t>2298.518</t>
        </is>
      </c>
      <c r="E4169" t="inlineStr">
        <is>
          <t>03-11-2025 15:29:00</t>
        </is>
      </c>
      <c r="F4169" t="inlineStr">
        <is>
          <t>msnm</t>
        </is>
      </c>
      <c r="G4169" t="inlineStr">
        <is>
          <t>No aplica</t>
        </is>
      </c>
      <c r="H4169" t="inlineStr"/>
      <c r="I4169" t="inlineStr">
        <is>
          <t>SQM</t>
        </is>
      </c>
    </row>
    <row r="4170">
      <c r="A4170" t="inlineStr">
        <is>
          <t>MP17-071</t>
        </is>
      </c>
      <c r="B4170" t="inlineStr">
        <is>
          <t>Profundidad del agua subterránea bajo el punto de referencia</t>
        </is>
      </c>
      <c r="C4170" t="n">
        <v>1</v>
      </c>
      <c r="D4170" t="inlineStr">
        <is>
          <t>10.302</t>
        </is>
      </c>
      <c r="E4170" t="inlineStr">
        <is>
          <t>03-11-2025 15:29:00</t>
        </is>
      </c>
      <c r="F4170" t="inlineStr">
        <is>
          <t>mbpr</t>
        </is>
      </c>
      <c r="G4170" t="inlineStr">
        <is>
          <t>No aplica</t>
        </is>
      </c>
      <c r="H4170" t="inlineStr"/>
      <c r="I4170" t="inlineStr">
        <is>
          <t>SQM</t>
        </is>
      </c>
    </row>
    <row r="4171">
      <c r="A4171" t="inlineStr">
        <is>
          <t>MP17-071</t>
        </is>
      </c>
      <c r="B4171" t="inlineStr">
        <is>
          <t>Profundidad del agua subterránea bajo el nivel de terreno</t>
        </is>
      </c>
      <c r="C4171" t="n">
        <v>2</v>
      </c>
      <c r="D4171" t="n">
        <v>9.657</v>
      </c>
      <c r="E4171" t="inlineStr">
        <is>
          <t>03-11-2025 15:29:00</t>
        </is>
      </c>
      <c r="F4171" t="inlineStr">
        <is>
          <t>mbnt</t>
        </is>
      </c>
      <c r="G4171" t="inlineStr">
        <is>
          <t>No aplica</t>
        </is>
      </c>
      <c r="H4171" t="inlineStr"/>
      <c r="I4171" t="inlineStr">
        <is>
          <t>SQM</t>
        </is>
      </c>
    </row>
    <row r="4172">
      <c r="A4172" t="inlineStr">
        <is>
          <t>MP17-071</t>
        </is>
      </c>
      <c r="B4172" t="inlineStr">
        <is>
          <t>Cota del agua subterránea</t>
        </is>
      </c>
      <c r="C4172" t="n">
        <v>3</v>
      </c>
      <c r="D4172" t="inlineStr">
        <is>
          <t>2298.513</t>
        </is>
      </c>
      <c r="E4172" t="inlineStr">
        <is>
          <t>05-11-2025 11:34:00</t>
        </is>
      </c>
      <c r="F4172" t="inlineStr">
        <is>
          <t>msnm</t>
        </is>
      </c>
      <c r="G4172" t="inlineStr">
        <is>
          <t>No aplica</t>
        </is>
      </c>
      <c r="H4172" t="inlineStr"/>
      <c r="I4172" t="inlineStr">
        <is>
          <t>SQM</t>
        </is>
      </c>
    </row>
    <row r="4173">
      <c r="A4173" t="inlineStr">
        <is>
          <t>MP17-071</t>
        </is>
      </c>
      <c r="B4173" t="inlineStr">
        <is>
          <t>Profundidad del agua subterránea bajo el punto de referencia</t>
        </is>
      </c>
      <c r="C4173" t="n">
        <v>1</v>
      </c>
      <c r="D4173" t="inlineStr">
        <is>
          <t>10.307</t>
        </is>
      </c>
      <c r="E4173" t="inlineStr">
        <is>
          <t>05-11-2025 11:34:00</t>
        </is>
      </c>
      <c r="F4173" t="inlineStr">
        <is>
          <t>mbpr</t>
        </is>
      </c>
      <c r="G4173" t="inlineStr">
        <is>
          <t>No aplica</t>
        </is>
      </c>
      <c r="H4173" t="inlineStr"/>
      <c r="I4173" t="inlineStr">
        <is>
          <t>SQM</t>
        </is>
      </c>
    </row>
    <row r="4174">
      <c r="A4174" t="inlineStr">
        <is>
          <t>MP17-071</t>
        </is>
      </c>
      <c r="B4174" t="inlineStr">
        <is>
          <t>Profundidad del agua subterránea bajo el nivel de terreno</t>
        </is>
      </c>
      <c r="C4174" t="n">
        <v>2</v>
      </c>
      <c r="D4174" t="n">
        <v>9.662000000000001</v>
      </c>
      <c r="E4174" t="inlineStr">
        <is>
          <t>05-11-2025 11:34:00</t>
        </is>
      </c>
      <c r="F4174" t="inlineStr">
        <is>
          <t>mbnt</t>
        </is>
      </c>
      <c r="G4174" t="inlineStr">
        <is>
          <t>No aplica</t>
        </is>
      </c>
      <c r="H4174" t="inlineStr"/>
      <c r="I4174" t="inlineStr">
        <is>
          <t>SQM</t>
        </is>
      </c>
    </row>
    <row r="4175">
      <c r="A4175" t="inlineStr">
        <is>
          <t>MP17-071</t>
        </is>
      </c>
      <c r="B4175" t="inlineStr">
        <is>
          <t>Cota del agua subterránea</t>
        </is>
      </c>
      <c r="C4175" t="n">
        <v>3</v>
      </c>
      <c r="D4175" t="inlineStr">
        <is>
          <t>2298.522</t>
        </is>
      </c>
      <c r="E4175" t="inlineStr">
        <is>
          <t>10-11-2025 15:37:00</t>
        </is>
      </c>
      <c r="F4175" t="inlineStr">
        <is>
          <t>msnm</t>
        </is>
      </c>
      <c r="G4175" t="inlineStr">
        <is>
          <t>No aplica</t>
        </is>
      </c>
      <c r="H4175" t="inlineStr"/>
      <c r="I4175" t="inlineStr">
        <is>
          <t>SQM</t>
        </is>
      </c>
    </row>
    <row r="4176">
      <c r="A4176" t="inlineStr">
        <is>
          <t>MP17-071</t>
        </is>
      </c>
      <c r="B4176" t="inlineStr">
        <is>
          <t>Profundidad del agua subterránea bajo el punto de referencia</t>
        </is>
      </c>
      <c r="C4176" t="n">
        <v>1</v>
      </c>
      <c r="D4176" t="inlineStr">
        <is>
          <t>10.298</t>
        </is>
      </c>
      <c r="E4176" t="inlineStr">
        <is>
          <t>10-11-2025 15:37:00</t>
        </is>
      </c>
      <c r="F4176" t="inlineStr">
        <is>
          <t>mbpr</t>
        </is>
      </c>
      <c r="G4176" t="inlineStr">
        <is>
          <t>No aplica</t>
        </is>
      </c>
      <c r="H4176" t="inlineStr"/>
      <c r="I4176" t="inlineStr">
        <is>
          <t>SQM</t>
        </is>
      </c>
    </row>
    <row r="4177">
      <c r="A4177" t="inlineStr">
        <is>
          <t>MP17-071</t>
        </is>
      </c>
      <c r="B4177" t="inlineStr">
        <is>
          <t>Profundidad del agua subterránea bajo el nivel de terreno</t>
        </is>
      </c>
      <c r="C4177" t="n">
        <v>2</v>
      </c>
      <c r="D4177" t="n">
        <v>9.653</v>
      </c>
      <c r="E4177" t="inlineStr">
        <is>
          <t>10-11-2025 15:37:00</t>
        </is>
      </c>
      <c r="F4177" t="inlineStr">
        <is>
          <t>mbnt</t>
        </is>
      </c>
      <c r="G4177" t="inlineStr">
        <is>
          <t>No aplica</t>
        </is>
      </c>
      <c r="H4177" t="inlineStr"/>
      <c r="I4177" t="inlineStr">
        <is>
          <t>SQM</t>
        </is>
      </c>
    </row>
    <row r="4178">
      <c r="A4178" t="inlineStr">
        <is>
          <t>MP17-071</t>
        </is>
      </c>
      <c r="B4178" t="inlineStr">
        <is>
          <t>Cota del agua subterránea</t>
        </is>
      </c>
      <c r="C4178" t="n">
        <v>3</v>
      </c>
      <c r="D4178" t="inlineStr">
        <is>
          <t>2298.511</t>
        </is>
      </c>
      <c r="E4178" t="inlineStr">
        <is>
          <t>14-11-2025 10:51:00</t>
        </is>
      </c>
      <c r="F4178" t="inlineStr">
        <is>
          <t>msnm</t>
        </is>
      </c>
      <c r="G4178" t="inlineStr">
        <is>
          <t>No aplica</t>
        </is>
      </c>
      <c r="H4178" t="inlineStr"/>
      <c r="I4178" t="inlineStr">
        <is>
          <t>SQM</t>
        </is>
      </c>
    </row>
    <row r="4179">
      <c r="A4179" t="inlineStr">
        <is>
          <t>MP17-071</t>
        </is>
      </c>
      <c r="B4179" t="inlineStr">
        <is>
          <t>Profundidad del agua subterránea bajo el punto de referencia</t>
        </is>
      </c>
      <c r="C4179" t="n">
        <v>1</v>
      </c>
      <c r="D4179" t="inlineStr">
        <is>
          <t>10.309</t>
        </is>
      </c>
      <c r="E4179" t="inlineStr">
        <is>
          <t>14-11-2025 10:51:00</t>
        </is>
      </c>
      <c r="F4179" t="inlineStr">
        <is>
          <t>mbpr</t>
        </is>
      </c>
      <c r="G4179" t="inlineStr">
        <is>
          <t>No aplica</t>
        </is>
      </c>
      <c r="H4179" t="inlineStr"/>
      <c r="I4179" t="inlineStr">
        <is>
          <t>SQM</t>
        </is>
      </c>
    </row>
    <row r="4180">
      <c r="A4180" t="inlineStr">
        <is>
          <t>MP17-071</t>
        </is>
      </c>
      <c r="B4180" t="inlineStr">
        <is>
          <t>Profundidad del agua subterránea bajo el nivel de terreno</t>
        </is>
      </c>
      <c r="C4180" t="n">
        <v>2</v>
      </c>
      <c r="D4180" t="n">
        <v>9.664</v>
      </c>
      <c r="E4180" t="inlineStr">
        <is>
          <t>14-11-2025 10:51:00</t>
        </is>
      </c>
      <c r="F4180" t="inlineStr">
        <is>
          <t>mbnt</t>
        </is>
      </c>
      <c r="G4180" t="inlineStr">
        <is>
          <t>No aplica</t>
        </is>
      </c>
      <c r="H4180" t="inlineStr"/>
      <c r="I4180" t="inlineStr">
        <is>
          <t>SQM</t>
        </is>
      </c>
    </row>
    <row r="4181">
      <c r="A4181" t="inlineStr">
        <is>
          <t>MP17-071</t>
        </is>
      </c>
      <c r="B4181" t="inlineStr">
        <is>
          <t>Cota del agua subterránea</t>
        </is>
      </c>
      <c r="C4181" t="n">
        <v>3</v>
      </c>
      <c r="D4181" t="inlineStr">
        <is>
          <t>2298.506</t>
        </is>
      </c>
      <c r="E4181" t="inlineStr">
        <is>
          <t>17-11-2025 10:23:00</t>
        </is>
      </c>
      <c r="F4181" t="inlineStr">
        <is>
          <t>msnm</t>
        </is>
      </c>
      <c r="G4181" t="inlineStr">
        <is>
          <t>No aplica</t>
        </is>
      </c>
      <c r="H4181" t="inlineStr"/>
      <c r="I4181" t="inlineStr">
        <is>
          <t>SQM</t>
        </is>
      </c>
    </row>
    <row r="4182">
      <c r="A4182" t="inlineStr">
        <is>
          <t>MP17-071</t>
        </is>
      </c>
      <c r="B4182" t="inlineStr">
        <is>
          <t>Profundidad del agua subterránea bajo el punto de referencia</t>
        </is>
      </c>
      <c r="C4182" t="n">
        <v>1</v>
      </c>
      <c r="D4182" t="inlineStr">
        <is>
          <t>10.314</t>
        </is>
      </c>
      <c r="E4182" t="inlineStr">
        <is>
          <t>17-11-2025 10:23:00</t>
        </is>
      </c>
      <c r="F4182" t="inlineStr">
        <is>
          <t>mbpr</t>
        </is>
      </c>
      <c r="G4182" t="inlineStr">
        <is>
          <t>No aplica</t>
        </is>
      </c>
      <c r="H4182" t="inlineStr"/>
      <c r="I4182" t="inlineStr">
        <is>
          <t>SQM</t>
        </is>
      </c>
    </row>
    <row r="4183">
      <c r="A4183" t="inlineStr">
        <is>
          <t>MP17-071</t>
        </is>
      </c>
      <c r="B4183" t="inlineStr">
        <is>
          <t>Profundidad del agua subterránea bajo el nivel de terreno</t>
        </is>
      </c>
      <c r="C4183" t="n">
        <v>2</v>
      </c>
      <c r="D4183" t="n">
        <v>9.669</v>
      </c>
      <c r="E4183" t="inlineStr">
        <is>
          <t>17-11-2025 10:23:00</t>
        </is>
      </c>
      <c r="F4183" t="inlineStr">
        <is>
          <t>mbnt</t>
        </is>
      </c>
      <c r="G4183" t="inlineStr">
        <is>
          <t>No aplica</t>
        </is>
      </c>
      <c r="H4183" t="inlineStr"/>
      <c r="I4183" t="inlineStr">
        <is>
          <t>SQM</t>
        </is>
      </c>
    </row>
    <row r="4184">
      <c r="A4184" t="inlineStr">
        <is>
          <t>MP17-071</t>
        </is>
      </c>
      <c r="B4184" t="inlineStr">
        <is>
          <t>Cota del agua subterránea</t>
        </is>
      </c>
      <c r="C4184" t="n">
        <v>3</v>
      </c>
      <c r="D4184" t="inlineStr">
        <is>
          <t>2298.511</t>
        </is>
      </c>
      <c r="E4184" t="inlineStr">
        <is>
          <t>26-11-2025 11:25:00</t>
        </is>
      </c>
      <c r="F4184" t="inlineStr">
        <is>
          <t>msnm</t>
        </is>
      </c>
      <c r="G4184" t="inlineStr">
        <is>
          <t>No aplica</t>
        </is>
      </c>
      <c r="H4184" t="inlineStr"/>
      <c r="I4184" t="inlineStr">
        <is>
          <t>SQM</t>
        </is>
      </c>
    </row>
    <row r="4185">
      <c r="A4185" t="inlineStr">
        <is>
          <t>MP17-071</t>
        </is>
      </c>
      <c r="B4185" t="inlineStr">
        <is>
          <t>Profundidad del agua subterránea bajo el punto de referencia</t>
        </is>
      </c>
      <c r="C4185" t="n">
        <v>1</v>
      </c>
      <c r="D4185" t="inlineStr">
        <is>
          <t>10.309</t>
        </is>
      </c>
      <c r="E4185" t="inlineStr">
        <is>
          <t>26-11-2025 11:25:00</t>
        </is>
      </c>
      <c r="F4185" t="inlineStr">
        <is>
          <t>mbpr</t>
        </is>
      </c>
      <c r="G4185" t="inlineStr">
        <is>
          <t>No aplica</t>
        </is>
      </c>
      <c r="H4185" t="inlineStr"/>
      <c r="I4185" t="inlineStr">
        <is>
          <t>SQM</t>
        </is>
      </c>
    </row>
    <row r="4186">
      <c r="A4186" t="inlineStr">
        <is>
          <t>MP17-071</t>
        </is>
      </c>
      <c r="B4186" t="inlineStr">
        <is>
          <t>Profundidad del agua subterránea bajo el nivel de terreno</t>
        </is>
      </c>
      <c r="C4186" t="n">
        <v>2</v>
      </c>
      <c r="D4186" t="n">
        <v>9.664</v>
      </c>
      <c r="E4186" t="inlineStr">
        <is>
          <t>26-11-2025 11:25:00</t>
        </is>
      </c>
      <c r="F4186" t="inlineStr">
        <is>
          <t>mbnt</t>
        </is>
      </c>
      <c r="G4186" t="inlineStr">
        <is>
          <t>No aplica</t>
        </is>
      </c>
      <c r="H4186" t="inlineStr"/>
      <c r="I4186" t="inlineStr">
        <is>
          <t>SQM</t>
        </is>
      </c>
    </row>
    <row r="4187">
      <c r="A4187" t="inlineStr">
        <is>
          <t>MP17-071</t>
        </is>
      </c>
      <c r="B4187" t="inlineStr">
        <is>
          <t>Cota del agua subterránea</t>
        </is>
      </c>
      <c r="C4187" t="n">
        <v>3</v>
      </c>
      <c r="D4187" t="inlineStr">
        <is>
          <t>2298.508</t>
        </is>
      </c>
      <c r="E4187" t="inlineStr">
        <is>
          <t>28-11-2025 10:47:00</t>
        </is>
      </c>
      <c r="F4187" t="inlineStr">
        <is>
          <t>msnm</t>
        </is>
      </c>
      <c r="G4187" t="inlineStr">
        <is>
          <t>No aplica</t>
        </is>
      </c>
      <c r="H4187" t="inlineStr"/>
      <c r="I4187" t="inlineStr">
        <is>
          <t>SQM</t>
        </is>
      </c>
    </row>
    <row r="4188">
      <c r="A4188" t="inlineStr">
        <is>
          <t>MP17-071</t>
        </is>
      </c>
      <c r="B4188" t="inlineStr">
        <is>
          <t>Profundidad del agua subterránea bajo el punto de referencia</t>
        </is>
      </c>
      <c r="C4188" t="n">
        <v>1</v>
      </c>
      <c r="D4188" t="inlineStr">
        <is>
          <t>10.312</t>
        </is>
      </c>
      <c r="E4188" t="inlineStr">
        <is>
          <t>28-11-2025 10:47:00</t>
        </is>
      </c>
      <c r="F4188" t="inlineStr">
        <is>
          <t>mbpr</t>
        </is>
      </c>
      <c r="G4188" t="inlineStr">
        <is>
          <t>No aplica</t>
        </is>
      </c>
      <c r="H4188" t="inlineStr"/>
      <c r="I4188" t="inlineStr">
        <is>
          <t>SQM</t>
        </is>
      </c>
    </row>
    <row r="4189">
      <c r="A4189" t="inlineStr">
        <is>
          <t>MP17-071</t>
        </is>
      </c>
      <c r="B4189" t="inlineStr">
        <is>
          <t>Profundidad del agua subterránea bajo el nivel de terreno</t>
        </is>
      </c>
      <c r="C4189" t="n">
        <v>2</v>
      </c>
      <c r="D4189" t="n">
        <v>9.667</v>
      </c>
      <c r="E4189" t="inlineStr">
        <is>
          <t>28-11-2025 10:47:00</t>
        </is>
      </c>
      <c r="F4189" t="inlineStr">
        <is>
          <t>mbnt</t>
        </is>
      </c>
      <c r="G4189" t="inlineStr">
        <is>
          <t>No aplica</t>
        </is>
      </c>
      <c r="H4189" t="inlineStr"/>
      <c r="I4189" t="inlineStr">
        <is>
          <t>SQM</t>
        </is>
      </c>
    </row>
    <row r="4190">
      <c r="A4190" t="inlineStr">
        <is>
          <t>MP17-071</t>
        </is>
      </c>
      <c r="B4190" t="inlineStr">
        <is>
          <t>Cota del agua subterránea</t>
        </is>
      </c>
      <c r="C4190" t="n">
        <v>3</v>
      </c>
      <c r="D4190" t="inlineStr">
        <is>
          <t>2298.505</t>
        </is>
      </c>
      <c r="E4190" t="inlineStr">
        <is>
          <t>01-12-2025 10:02:00</t>
        </is>
      </c>
      <c r="F4190" t="inlineStr">
        <is>
          <t>msnm</t>
        </is>
      </c>
      <c r="G4190" t="inlineStr">
        <is>
          <t>No aplica</t>
        </is>
      </c>
      <c r="H4190" t="inlineStr"/>
      <c r="I4190" t="inlineStr">
        <is>
          <t>SQM</t>
        </is>
      </c>
    </row>
    <row r="4191">
      <c r="A4191" t="inlineStr">
        <is>
          <t>MP17-071</t>
        </is>
      </c>
      <c r="B4191" t="inlineStr">
        <is>
          <t>Profundidad del agua subterránea bajo el punto de referencia</t>
        </is>
      </c>
      <c r="C4191" t="n">
        <v>1</v>
      </c>
      <c r="D4191" t="inlineStr">
        <is>
          <t>10.315</t>
        </is>
      </c>
      <c r="E4191" t="inlineStr">
        <is>
          <t>01-12-2025 10:02:00</t>
        </is>
      </c>
      <c r="F4191" t="inlineStr">
        <is>
          <t>mbpr</t>
        </is>
      </c>
      <c r="G4191" t="inlineStr">
        <is>
          <t>No aplica</t>
        </is>
      </c>
      <c r="H4191" t="inlineStr"/>
      <c r="I4191" t="inlineStr">
        <is>
          <t>SQM</t>
        </is>
      </c>
    </row>
    <row r="4192">
      <c r="A4192" t="inlineStr">
        <is>
          <t>MP17-071</t>
        </is>
      </c>
      <c r="B4192" t="inlineStr">
        <is>
          <t>Profundidad del agua subterránea bajo el nivel de terreno</t>
        </is>
      </c>
      <c r="C4192" t="n">
        <v>2</v>
      </c>
      <c r="D4192" t="n">
        <v>9.67</v>
      </c>
      <c r="E4192" t="inlineStr">
        <is>
          <t>01-12-2025 10:02:00</t>
        </is>
      </c>
      <c r="F4192" t="inlineStr">
        <is>
          <t>mbnt</t>
        </is>
      </c>
      <c r="G4192" t="inlineStr">
        <is>
          <t>No aplica</t>
        </is>
      </c>
      <c r="H4192" t="inlineStr"/>
      <c r="I4192" t="inlineStr">
        <is>
          <t>SQM</t>
        </is>
      </c>
    </row>
    <row r="4193">
      <c r="A4193" t="inlineStr">
        <is>
          <t>MP17-071</t>
        </is>
      </c>
      <c r="B4193" t="inlineStr">
        <is>
          <t>Cota del agua subterránea</t>
        </is>
      </c>
      <c r="C4193" t="n">
        <v>3</v>
      </c>
      <c r="D4193" t="inlineStr">
        <is>
          <t>2298.506</t>
        </is>
      </c>
      <c r="E4193" t="inlineStr">
        <is>
          <t>10-12-2025 11:14:00</t>
        </is>
      </c>
      <c r="F4193" t="inlineStr">
        <is>
          <t>msnm</t>
        </is>
      </c>
      <c r="G4193" t="inlineStr">
        <is>
          <t>No aplica</t>
        </is>
      </c>
      <c r="H4193" t="inlineStr"/>
      <c r="I4193" t="inlineStr">
        <is>
          <t>SQM</t>
        </is>
      </c>
    </row>
    <row r="4194">
      <c r="A4194" t="inlineStr">
        <is>
          <t>MP17-071</t>
        </is>
      </c>
      <c r="B4194" t="inlineStr">
        <is>
          <t>Profundidad del agua subterránea bajo el punto de referencia</t>
        </is>
      </c>
      <c r="C4194" t="n">
        <v>1</v>
      </c>
      <c r="D4194" t="inlineStr">
        <is>
          <t>10.314</t>
        </is>
      </c>
      <c r="E4194" t="inlineStr">
        <is>
          <t>10-12-2025 11:14:00</t>
        </is>
      </c>
      <c r="F4194" t="inlineStr">
        <is>
          <t>mbpr</t>
        </is>
      </c>
      <c r="G4194" t="inlineStr">
        <is>
          <t>No aplica</t>
        </is>
      </c>
      <c r="H4194" t="inlineStr"/>
      <c r="I4194" t="inlineStr">
        <is>
          <t>SQM</t>
        </is>
      </c>
    </row>
    <row r="4195">
      <c r="A4195" t="inlineStr">
        <is>
          <t>MP17-071</t>
        </is>
      </c>
      <c r="B4195" t="inlineStr">
        <is>
          <t>Profundidad del agua subterránea bajo el nivel de terreno</t>
        </is>
      </c>
      <c r="C4195" t="n">
        <v>2</v>
      </c>
      <c r="D4195" t="n">
        <v>9.669</v>
      </c>
      <c r="E4195" t="inlineStr">
        <is>
          <t>10-12-2025 11:14:00</t>
        </is>
      </c>
      <c r="F4195" t="inlineStr">
        <is>
          <t>mbnt</t>
        </is>
      </c>
      <c r="G4195" t="inlineStr">
        <is>
          <t>No aplica</t>
        </is>
      </c>
      <c r="H4195" t="inlineStr"/>
      <c r="I4195" t="inlineStr">
        <is>
          <t>SQM</t>
        </is>
      </c>
    </row>
    <row r="4196">
      <c r="A4196" t="inlineStr">
        <is>
          <t>MP17-071</t>
        </is>
      </c>
      <c r="B4196" t="inlineStr">
        <is>
          <t>Cota del agua subterránea</t>
        </is>
      </c>
      <c r="C4196" t="n">
        <v>3</v>
      </c>
      <c r="D4196" t="inlineStr">
        <is>
          <t>2298.508</t>
        </is>
      </c>
      <c r="E4196" t="inlineStr">
        <is>
          <t>11-12-2025 12:28:00</t>
        </is>
      </c>
      <c r="F4196" t="inlineStr">
        <is>
          <t>msnm</t>
        </is>
      </c>
      <c r="G4196" t="inlineStr">
        <is>
          <t>No aplica</t>
        </is>
      </c>
      <c r="H4196" t="inlineStr"/>
      <c r="I4196" t="inlineStr">
        <is>
          <t>SQM</t>
        </is>
      </c>
    </row>
    <row r="4197">
      <c r="A4197" t="inlineStr">
        <is>
          <t>MP17-071</t>
        </is>
      </c>
      <c r="B4197" t="inlineStr">
        <is>
          <t>Profundidad del agua subterránea bajo el punto de referencia</t>
        </is>
      </c>
      <c r="C4197" t="n">
        <v>1</v>
      </c>
      <c r="D4197" t="inlineStr">
        <is>
          <t>10.312</t>
        </is>
      </c>
      <c r="E4197" t="inlineStr">
        <is>
          <t>11-12-2025 12:28:00</t>
        </is>
      </c>
      <c r="F4197" t="inlineStr">
        <is>
          <t>mbpr</t>
        </is>
      </c>
      <c r="G4197" t="inlineStr">
        <is>
          <t>No aplica</t>
        </is>
      </c>
      <c r="H4197" t="inlineStr"/>
      <c r="I4197" t="inlineStr">
        <is>
          <t>SQM</t>
        </is>
      </c>
    </row>
    <row r="4198">
      <c r="A4198" t="inlineStr">
        <is>
          <t>MP17-071</t>
        </is>
      </c>
      <c r="B4198" t="inlineStr">
        <is>
          <t>Profundidad del agua subterránea bajo el nivel de terreno</t>
        </is>
      </c>
      <c r="C4198" t="n">
        <v>2</v>
      </c>
      <c r="D4198" t="n">
        <v>9.667</v>
      </c>
      <c r="E4198" t="inlineStr">
        <is>
          <t>11-12-2025 12:28:00</t>
        </is>
      </c>
      <c r="F4198" t="inlineStr">
        <is>
          <t>mbnt</t>
        </is>
      </c>
      <c r="G4198" t="inlineStr">
        <is>
          <t>No aplica</t>
        </is>
      </c>
      <c r="H4198" t="inlineStr"/>
      <c r="I4198" t="inlineStr">
        <is>
          <t>SQM</t>
        </is>
      </c>
    </row>
    <row r="4199">
      <c r="A4199" t="inlineStr">
        <is>
          <t>MP17-071</t>
        </is>
      </c>
      <c r="B4199" t="inlineStr">
        <is>
          <t>Cota del agua subterránea</t>
        </is>
      </c>
      <c r="C4199" t="n">
        <v>3</v>
      </c>
      <c r="D4199" t="inlineStr">
        <is>
          <t>2298.495</t>
        </is>
      </c>
      <c r="E4199" t="inlineStr">
        <is>
          <t>29-12-2025 10:02:00</t>
        </is>
      </c>
      <c r="F4199" t="inlineStr">
        <is>
          <t>msnm</t>
        </is>
      </c>
      <c r="G4199" t="inlineStr">
        <is>
          <t>No aplica</t>
        </is>
      </c>
      <c r="H4199" t="inlineStr"/>
      <c r="I4199" t="inlineStr">
        <is>
          <t>SQM</t>
        </is>
      </c>
    </row>
    <row r="4200">
      <c r="A4200" t="inlineStr">
        <is>
          <t>MP17-071</t>
        </is>
      </c>
      <c r="B4200" t="inlineStr">
        <is>
          <t>Profundidad del agua subterránea bajo el punto de referencia</t>
        </is>
      </c>
      <c r="C4200" t="n">
        <v>1</v>
      </c>
      <c r="D4200" t="inlineStr">
        <is>
          <t>10.325</t>
        </is>
      </c>
      <c r="E4200" t="inlineStr">
        <is>
          <t>29-12-2025 10:02:00</t>
        </is>
      </c>
      <c r="F4200" t="inlineStr">
        <is>
          <t>mbpr</t>
        </is>
      </c>
      <c r="G4200" t="inlineStr">
        <is>
          <t>No aplica</t>
        </is>
      </c>
      <c r="H4200" t="inlineStr"/>
      <c r="I4200" t="inlineStr">
        <is>
          <t>SQM</t>
        </is>
      </c>
    </row>
    <row r="4201">
      <c r="A4201" t="inlineStr">
        <is>
          <t>MP17-071</t>
        </is>
      </c>
      <c r="B4201" t="inlineStr">
        <is>
          <t>Profundidad del agua subterránea bajo el nivel de terreno</t>
        </is>
      </c>
      <c r="C4201" t="n">
        <v>2</v>
      </c>
      <c r="D4201" t="n">
        <v>9.68</v>
      </c>
      <c r="E4201" t="inlineStr">
        <is>
          <t>29-12-2025 10:02:00</t>
        </is>
      </c>
      <c r="F4201" t="inlineStr">
        <is>
          <t>mbnt</t>
        </is>
      </c>
      <c r="G4201" t="inlineStr">
        <is>
          <t>No aplica</t>
        </is>
      </c>
      <c r="H4201" t="inlineStr"/>
      <c r="I4201" t="inlineStr">
        <is>
          <t>SQM</t>
        </is>
      </c>
    </row>
    <row r="4202">
      <c r="A4202" t="inlineStr">
        <is>
          <t>MP17-072</t>
        </is>
      </c>
      <c r="B4202" t="inlineStr">
        <is>
          <t>Cota del agua subterránea</t>
        </is>
      </c>
      <c r="C4202" t="n">
        <v>3</v>
      </c>
      <c r="D4202" t="inlineStr">
        <is>
          <t>2298.889</t>
        </is>
      </c>
      <c r="E4202" t="inlineStr">
        <is>
          <t>07-07-2025 11:27:00</t>
        </is>
      </c>
      <c r="F4202" t="inlineStr">
        <is>
          <t>msnm</t>
        </is>
      </c>
      <c r="G4202" t="inlineStr">
        <is>
          <t>No aplica</t>
        </is>
      </c>
      <c r="H4202" t="inlineStr"/>
      <c r="I4202" t="inlineStr">
        <is>
          <t>SQM</t>
        </is>
      </c>
    </row>
    <row r="4203">
      <c r="A4203" t="inlineStr">
        <is>
          <t>MP17-072</t>
        </is>
      </c>
      <c r="B4203" t="inlineStr">
        <is>
          <t>Profundidad del agua subterránea bajo el punto de referencia</t>
        </is>
      </c>
      <c r="C4203" t="n">
        <v>1</v>
      </c>
      <c r="D4203" t="inlineStr">
        <is>
          <t>9.729</t>
        </is>
      </c>
      <c r="E4203" t="inlineStr">
        <is>
          <t>07-07-2025 11:27:00</t>
        </is>
      </c>
      <c r="F4203" t="inlineStr">
        <is>
          <t>mbpr</t>
        </is>
      </c>
      <c r="G4203" t="inlineStr">
        <is>
          <t>No aplica</t>
        </is>
      </c>
      <c r="H4203" t="inlineStr"/>
      <c r="I4203" t="inlineStr">
        <is>
          <t>SQM</t>
        </is>
      </c>
    </row>
    <row r="4204">
      <c r="A4204" t="inlineStr">
        <is>
          <t>MP17-072</t>
        </is>
      </c>
      <c r="B4204" t="inlineStr">
        <is>
          <t>Profundidad del agua subterránea bajo el nivel de terreno</t>
        </is>
      </c>
      <c r="C4204" t="n">
        <v>2</v>
      </c>
      <c r="D4204" t="n">
        <v>9.173999999999999</v>
      </c>
      <c r="E4204" t="inlineStr">
        <is>
          <t>07-07-2025 11:27:00</t>
        </is>
      </c>
      <c r="F4204" t="inlineStr">
        <is>
          <t>mbnt</t>
        </is>
      </c>
      <c r="G4204" t="inlineStr">
        <is>
          <t>No aplica</t>
        </is>
      </c>
      <c r="H4204" t="inlineStr"/>
      <c r="I4204" t="inlineStr">
        <is>
          <t>SQM</t>
        </is>
      </c>
    </row>
    <row r="4205">
      <c r="A4205" t="inlineStr">
        <is>
          <t>MP17-072</t>
        </is>
      </c>
      <c r="B4205" t="inlineStr">
        <is>
          <t>Cota del agua subterránea</t>
        </is>
      </c>
      <c r="C4205" t="n">
        <v>3</v>
      </c>
      <c r="D4205" t="inlineStr">
        <is>
          <t>2298.896</t>
        </is>
      </c>
      <c r="E4205" t="inlineStr">
        <is>
          <t>08-08-2025 10:23:00</t>
        </is>
      </c>
      <c r="F4205" t="inlineStr">
        <is>
          <t>msnm</t>
        </is>
      </c>
      <c r="G4205" t="inlineStr">
        <is>
          <t>No aplica</t>
        </is>
      </c>
      <c r="H4205" t="inlineStr"/>
      <c r="I4205" t="inlineStr">
        <is>
          <t>SQM</t>
        </is>
      </c>
    </row>
    <row r="4206">
      <c r="A4206" t="inlineStr">
        <is>
          <t>MP17-072</t>
        </is>
      </c>
      <c r="B4206" t="inlineStr">
        <is>
          <t>Profundidad del agua subterránea bajo el punto de referencia</t>
        </is>
      </c>
      <c r="C4206" t="n">
        <v>1</v>
      </c>
      <c r="D4206" t="inlineStr">
        <is>
          <t>9.722</t>
        </is>
      </c>
      <c r="E4206" t="inlineStr">
        <is>
          <t>08-08-2025 10:23:00</t>
        </is>
      </c>
      <c r="F4206" t="inlineStr">
        <is>
          <t>mbpr</t>
        </is>
      </c>
      <c r="G4206" t="inlineStr">
        <is>
          <t>No aplica</t>
        </is>
      </c>
      <c r="H4206" t="inlineStr"/>
      <c r="I4206" t="inlineStr">
        <is>
          <t>SQM</t>
        </is>
      </c>
    </row>
    <row r="4207">
      <c r="A4207" t="inlineStr">
        <is>
          <t>MP17-072</t>
        </is>
      </c>
      <c r="B4207" t="inlineStr">
        <is>
          <t>Profundidad del agua subterránea bajo el nivel de terreno</t>
        </is>
      </c>
      <c r="C4207" t="n">
        <v>2</v>
      </c>
      <c r="D4207" t="n">
        <v>9.167</v>
      </c>
      <c r="E4207" t="inlineStr">
        <is>
          <t>08-08-2025 10:23:00</t>
        </is>
      </c>
      <c r="F4207" t="inlineStr">
        <is>
          <t>mbnt</t>
        </is>
      </c>
      <c r="G4207" t="inlineStr">
        <is>
          <t>No aplica</t>
        </is>
      </c>
      <c r="H4207" t="inlineStr"/>
      <c r="I4207" t="inlineStr">
        <is>
          <t>SQM</t>
        </is>
      </c>
    </row>
    <row r="4208">
      <c r="A4208" t="inlineStr">
        <is>
          <t>MP17-072</t>
        </is>
      </c>
      <c r="B4208" t="inlineStr">
        <is>
          <t>Cota del agua subterránea</t>
        </is>
      </c>
      <c r="C4208" t="n">
        <v>3</v>
      </c>
      <c r="D4208" t="inlineStr">
        <is>
          <t>2298.890</t>
        </is>
      </c>
      <c r="E4208" t="inlineStr">
        <is>
          <t>26-09-2025 13:30:00</t>
        </is>
      </c>
      <c r="F4208" t="inlineStr">
        <is>
          <t>msnm</t>
        </is>
      </c>
      <c r="G4208" t="inlineStr">
        <is>
          <t>No aplica</t>
        </is>
      </c>
      <c r="H4208" t="inlineStr"/>
      <c r="I4208" t="inlineStr">
        <is>
          <t>SQM</t>
        </is>
      </c>
    </row>
    <row r="4209">
      <c r="A4209" t="inlineStr">
        <is>
          <t>MP17-072</t>
        </is>
      </c>
      <c r="B4209" t="inlineStr">
        <is>
          <t>Profundidad del agua subterránea bajo el punto de referencia</t>
        </is>
      </c>
      <c r="C4209" t="n">
        <v>1</v>
      </c>
      <c r="D4209" t="inlineStr">
        <is>
          <t>9.728</t>
        </is>
      </c>
      <c r="E4209" t="inlineStr">
        <is>
          <t>26-09-2025 13:30:00</t>
        </is>
      </c>
      <c r="F4209" t="inlineStr">
        <is>
          <t>mbpr</t>
        </is>
      </c>
      <c r="G4209" t="inlineStr">
        <is>
          <t>No aplica</t>
        </is>
      </c>
      <c r="H4209" t="inlineStr"/>
      <c r="I4209" t="inlineStr">
        <is>
          <t>SQM</t>
        </is>
      </c>
    </row>
    <row r="4210">
      <c r="A4210" t="inlineStr">
        <is>
          <t>MP17-072</t>
        </is>
      </c>
      <c r="B4210" t="inlineStr">
        <is>
          <t>Profundidad del agua subterránea bajo el nivel de terreno</t>
        </is>
      </c>
      <c r="C4210" t="n">
        <v>2</v>
      </c>
      <c r="D4210" t="n">
        <v>9.173</v>
      </c>
      <c r="E4210" t="inlineStr">
        <is>
          <t>26-09-2025 13:30:00</t>
        </is>
      </c>
      <c r="F4210" t="inlineStr">
        <is>
          <t>mbnt</t>
        </is>
      </c>
      <c r="G4210" t="inlineStr">
        <is>
          <t>No aplica</t>
        </is>
      </c>
      <c r="H4210" t="inlineStr"/>
      <c r="I4210" t="inlineStr">
        <is>
          <t>SQM</t>
        </is>
      </c>
    </row>
    <row r="4211">
      <c r="A4211" t="inlineStr">
        <is>
          <t>MP17-072</t>
        </is>
      </c>
      <c r="B4211" t="inlineStr">
        <is>
          <t>Cota del agua subterránea</t>
        </is>
      </c>
      <c r="C4211" t="n">
        <v>3</v>
      </c>
      <c r="D4211" t="inlineStr">
        <is>
          <t>2298.893</t>
        </is>
      </c>
      <c r="E4211" t="inlineStr">
        <is>
          <t>03-10-2025 13:01:00</t>
        </is>
      </c>
      <c r="F4211" t="inlineStr">
        <is>
          <t>msnm</t>
        </is>
      </c>
      <c r="G4211" t="inlineStr">
        <is>
          <t>No aplica</t>
        </is>
      </c>
      <c r="H4211" t="inlineStr"/>
      <c r="I4211" t="inlineStr">
        <is>
          <t>SQM</t>
        </is>
      </c>
    </row>
    <row r="4212">
      <c r="A4212" t="inlineStr">
        <is>
          <t>MP17-072</t>
        </is>
      </c>
      <c r="B4212" t="inlineStr">
        <is>
          <t>Profundidad del agua subterránea bajo el punto de referencia</t>
        </is>
      </c>
      <c r="C4212" t="n">
        <v>1</v>
      </c>
      <c r="D4212" t="inlineStr">
        <is>
          <t>9.725</t>
        </is>
      </c>
      <c r="E4212" t="inlineStr">
        <is>
          <t>03-10-2025 13:01:00</t>
        </is>
      </c>
      <c r="F4212" t="inlineStr">
        <is>
          <t>mbpr</t>
        </is>
      </c>
      <c r="G4212" t="inlineStr">
        <is>
          <t>No aplica</t>
        </is>
      </c>
      <c r="H4212" t="inlineStr"/>
      <c r="I4212" t="inlineStr">
        <is>
          <t>SQM</t>
        </is>
      </c>
    </row>
    <row r="4213">
      <c r="A4213" t="inlineStr">
        <is>
          <t>MP17-072</t>
        </is>
      </c>
      <c r="B4213" t="inlineStr">
        <is>
          <t>Profundidad del agua subterránea bajo el nivel de terreno</t>
        </is>
      </c>
      <c r="C4213" t="n">
        <v>2</v>
      </c>
      <c r="D4213" t="n">
        <v>9.17</v>
      </c>
      <c r="E4213" t="inlineStr">
        <is>
          <t>03-10-2025 13:01:00</t>
        </is>
      </c>
      <c r="F4213" t="inlineStr">
        <is>
          <t>mbnt</t>
        </is>
      </c>
      <c r="G4213" t="inlineStr">
        <is>
          <t>No aplica</t>
        </is>
      </c>
      <c r="H4213" t="inlineStr"/>
      <c r="I4213" t="inlineStr">
        <is>
          <t>SQM</t>
        </is>
      </c>
    </row>
    <row r="4214">
      <c r="A4214" t="inlineStr">
        <is>
          <t>MP17-072</t>
        </is>
      </c>
      <c r="B4214" t="inlineStr">
        <is>
          <t>Cota del agua subterránea</t>
        </is>
      </c>
      <c r="C4214" t="n">
        <v>3</v>
      </c>
      <c r="D4214" t="inlineStr">
        <is>
          <t>2298.898</t>
        </is>
      </c>
      <c r="E4214" t="inlineStr">
        <is>
          <t>03-11-2025 14:48:00</t>
        </is>
      </c>
      <c r="F4214" t="inlineStr">
        <is>
          <t>msnm</t>
        </is>
      </c>
      <c r="G4214" t="inlineStr">
        <is>
          <t>No aplica</t>
        </is>
      </c>
      <c r="H4214" t="inlineStr"/>
      <c r="I4214" t="inlineStr">
        <is>
          <t>SQM</t>
        </is>
      </c>
    </row>
    <row r="4215">
      <c r="A4215" t="inlineStr">
        <is>
          <t>MP17-072</t>
        </is>
      </c>
      <c r="B4215" t="inlineStr">
        <is>
          <t>Profundidad del agua subterránea bajo el punto de referencia</t>
        </is>
      </c>
      <c r="C4215" t="n">
        <v>1</v>
      </c>
      <c r="D4215" t="inlineStr">
        <is>
          <t>9.720</t>
        </is>
      </c>
      <c r="E4215" t="inlineStr">
        <is>
          <t>03-11-2025 14:48:00</t>
        </is>
      </c>
      <c r="F4215" t="inlineStr">
        <is>
          <t>mbpr</t>
        </is>
      </c>
      <c r="G4215" t="inlineStr">
        <is>
          <t>No aplica</t>
        </is>
      </c>
      <c r="H4215" t="inlineStr"/>
      <c r="I4215" t="inlineStr">
        <is>
          <t>SQM</t>
        </is>
      </c>
    </row>
    <row r="4216">
      <c r="A4216" t="inlineStr">
        <is>
          <t>MP17-072</t>
        </is>
      </c>
      <c r="B4216" t="inlineStr">
        <is>
          <t>Profundidad del agua subterránea bajo el nivel de terreno</t>
        </is>
      </c>
      <c r="C4216" t="n">
        <v>2</v>
      </c>
      <c r="D4216" t="n">
        <v>9.164999999999999</v>
      </c>
      <c r="E4216" t="inlineStr">
        <is>
          <t>03-11-2025 14:48:00</t>
        </is>
      </c>
      <c r="F4216" t="inlineStr">
        <is>
          <t>mbnt</t>
        </is>
      </c>
      <c r="G4216" t="inlineStr">
        <is>
          <t>No aplica</t>
        </is>
      </c>
      <c r="H4216" t="inlineStr"/>
      <c r="I4216" t="inlineStr">
        <is>
          <t>SQM</t>
        </is>
      </c>
    </row>
    <row r="4217">
      <c r="A4217" t="inlineStr">
        <is>
          <t>MP17-072</t>
        </is>
      </c>
      <c r="B4217" t="inlineStr">
        <is>
          <t>Cota del agua subterránea</t>
        </is>
      </c>
      <c r="C4217" t="n">
        <v>3</v>
      </c>
      <c r="D4217" t="inlineStr">
        <is>
          <t>2298.883</t>
        </is>
      </c>
      <c r="E4217" t="inlineStr">
        <is>
          <t>05-11-2025 11:27:00</t>
        </is>
      </c>
      <c r="F4217" t="inlineStr">
        <is>
          <t>msnm</t>
        </is>
      </c>
      <c r="G4217" t="inlineStr">
        <is>
          <t>No aplica</t>
        </is>
      </c>
      <c r="H4217" t="inlineStr"/>
      <c r="I4217" t="inlineStr">
        <is>
          <t>SQM</t>
        </is>
      </c>
    </row>
    <row r="4218">
      <c r="A4218" t="inlineStr">
        <is>
          <t>MP17-072</t>
        </is>
      </c>
      <c r="B4218" t="inlineStr">
        <is>
          <t>Profundidad del agua subterránea bajo el punto de referencia</t>
        </is>
      </c>
      <c r="C4218" t="n">
        <v>1</v>
      </c>
      <c r="D4218" t="inlineStr">
        <is>
          <t>9.735</t>
        </is>
      </c>
      <c r="E4218" t="inlineStr">
        <is>
          <t>05-11-2025 11:27:00</t>
        </is>
      </c>
      <c r="F4218" t="inlineStr">
        <is>
          <t>mbpr</t>
        </is>
      </c>
      <c r="G4218" t="inlineStr">
        <is>
          <t>No aplica</t>
        </is>
      </c>
      <c r="H4218" t="inlineStr"/>
      <c r="I4218" t="inlineStr">
        <is>
          <t>SQM</t>
        </is>
      </c>
    </row>
    <row r="4219">
      <c r="A4219" t="inlineStr">
        <is>
          <t>MP17-072</t>
        </is>
      </c>
      <c r="B4219" t="inlineStr">
        <is>
          <t>Profundidad del agua subterránea bajo el nivel de terreno</t>
        </is>
      </c>
      <c r="C4219" t="n">
        <v>2</v>
      </c>
      <c r="D4219" t="n">
        <v>9.18</v>
      </c>
      <c r="E4219" t="inlineStr">
        <is>
          <t>05-11-2025 11:27:00</t>
        </is>
      </c>
      <c r="F4219" t="inlineStr">
        <is>
          <t>mbnt</t>
        </is>
      </c>
      <c r="G4219" t="inlineStr">
        <is>
          <t>No aplica</t>
        </is>
      </c>
      <c r="H4219" t="inlineStr"/>
      <c r="I4219" t="inlineStr">
        <is>
          <t>SQM</t>
        </is>
      </c>
    </row>
    <row r="4220">
      <c r="A4220" t="inlineStr">
        <is>
          <t>MP17-072</t>
        </is>
      </c>
      <c r="B4220" t="inlineStr">
        <is>
          <t>Cota del agua subterránea</t>
        </is>
      </c>
      <c r="C4220" t="n">
        <v>3</v>
      </c>
      <c r="D4220" t="inlineStr">
        <is>
          <t>2298.903</t>
        </is>
      </c>
      <c r="E4220" t="inlineStr">
        <is>
          <t>10-11-2025 15:31:00</t>
        </is>
      </c>
      <c r="F4220" t="inlineStr">
        <is>
          <t>msnm</t>
        </is>
      </c>
      <c r="G4220" t="inlineStr">
        <is>
          <t>No aplica</t>
        </is>
      </c>
      <c r="H4220" t="inlineStr"/>
      <c r="I4220" t="inlineStr">
        <is>
          <t>SQM</t>
        </is>
      </c>
    </row>
    <row r="4221">
      <c r="A4221" t="inlineStr">
        <is>
          <t>MP17-072</t>
        </is>
      </c>
      <c r="B4221" t="inlineStr">
        <is>
          <t>Profundidad del agua subterránea bajo el punto de referencia</t>
        </is>
      </c>
      <c r="C4221" t="n">
        <v>1</v>
      </c>
      <c r="D4221" t="inlineStr">
        <is>
          <t>9.715</t>
        </is>
      </c>
      <c r="E4221" t="inlineStr">
        <is>
          <t>10-11-2025 15:31:00</t>
        </is>
      </c>
      <c r="F4221" t="inlineStr">
        <is>
          <t>mbpr</t>
        </is>
      </c>
      <c r="G4221" t="inlineStr">
        <is>
          <t>No aplica</t>
        </is>
      </c>
      <c r="H4221" t="inlineStr"/>
      <c r="I4221" t="inlineStr">
        <is>
          <t>SQM</t>
        </is>
      </c>
    </row>
    <row r="4222">
      <c r="A4222" t="inlineStr">
        <is>
          <t>MP17-072</t>
        </is>
      </c>
      <c r="B4222" t="inlineStr">
        <is>
          <t>Profundidad del agua subterránea bajo el nivel de terreno</t>
        </is>
      </c>
      <c r="C4222" t="n">
        <v>2</v>
      </c>
      <c r="D4222" t="n">
        <v>9.16</v>
      </c>
      <c r="E4222" t="inlineStr">
        <is>
          <t>10-11-2025 15:31:00</t>
        </is>
      </c>
      <c r="F4222" t="inlineStr">
        <is>
          <t>mbnt</t>
        </is>
      </c>
      <c r="G4222" t="inlineStr">
        <is>
          <t>No aplica</t>
        </is>
      </c>
      <c r="H4222" t="inlineStr"/>
      <c r="I4222" t="inlineStr">
        <is>
          <t>SQM</t>
        </is>
      </c>
    </row>
    <row r="4223">
      <c r="A4223" t="inlineStr">
        <is>
          <t>MP17-072</t>
        </is>
      </c>
      <c r="B4223" t="inlineStr">
        <is>
          <t>Cota del agua subterránea</t>
        </is>
      </c>
      <c r="C4223" t="n">
        <v>3</v>
      </c>
      <c r="D4223" t="inlineStr">
        <is>
          <t>2298.888</t>
        </is>
      </c>
      <c r="E4223" t="inlineStr">
        <is>
          <t>14-11-2025 10:47:00</t>
        </is>
      </c>
      <c r="F4223" t="inlineStr">
        <is>
          <t>msnm</t>
        </is>
      </c>
      <c r="G4223" t="inlineStr">
        <is>
          <t>No aplica</t>
        </is>
      </c>
      <c r="H4223" t="inlineStr"/>
      <c r="I4223" t="inlineStr">
        <is>
          <t>SQM</t>
        </is>
      </c>
    </row>
    <row r="4224">
      <c r="A4224" t="inlineStr">
        <is>
          <t>MP17-072</t>
        </is>
      </c>
      <c r="B4224" t="inlineStr">
        <is>
          <t>Profundidad del agua subterránea bajo el punto de referencia</t>
        </is>
      </c>
      <c r="C4224" t="n">
        <v>1</v>
      </c>
      <c r="D4224" t="inlineStr">
        <is>
          <t>9.730</t>
        </is>
      </c>
      <c r="E4224" t="inlineStr">
        <is>
          <t>14-11-2025 10:47:00</t>
        </is>
      </c>
      <c r="F4224" t="inlineStr">
        <is>
          <t>mbpr</t>
        </is>
      </c>
      <c r="G4224" t="inlineStr">
        <is>
          <t>No aplica</t>
        </is>
      </c>
      <c r="H4224" t="inlineStr"/>
      <c r="I4224" t="inlineStr">
        <is>
          <t>SQM</t>
        </is>
      </c>
    </row>
    <row r="4225">
      <c r="A4225" t="inlineStr">
        <is>
          <t>MP17-072</t>
        </is>
      </c>
      <c r="B4225" t="inlineStr">
        <is>
          <t>Profundidad del agua subterránea bajo el nivel de terreno</t>
        </is>
      </c>
      <c r="C4225" t="n">
        <v>2</v>
      </c>
      <c r="D4225" t="n">
        <v>9.175000000000001</v>
      </c>
      <c r="E4225" t="inlineStr">
        <is>
          <t>14-11-2025 10:47:00</t>
        </is>
      </c>
      <c r="F4225" t="inlineStr">
        <is>
          <t>mbnt</t>
        </is>
      </c>
      <c r="G4225" t="inlineStr">
        <is>
          <t>No aplica</t>
        </is>
      </c>
      <c r="H4225" t="inlineStr"/>
      <c r="I4225" t="inlineStr">
        <is>
          <t>SQM</t>
        </is>
      </c>
    </row>
    <row r="4226">
      <c r="A4226" t="inlineStr">
        <is>
          <t>MP17-072</t>
        </is>
      </c>
      <c r="B4226" t="inlineStr">
        <is>
          <t>Cota del agua subterránea</t>
        </is>
      </c>
      <c r="C4226" t="n">
        <v>3</v>
      </c>
      <c r="D4226" t="inlineStr">
        <is>
          <t>2298.884</t>
        </is>
      </c>
      <c r="E4226" t="inlineStr">
        <is>
          <t>17-11-2025 10:18:00</t>
        </is>
      </c>
      <c r="F4226" t="inlineStr">
        <is>
          <t>msnm</t>
        </is>
      </c>
      <c r="G4226" t="inlineStr">
        <is>
          <t>No aplica</t>
        </is>
      </c>
      <c r="H4226" t="inlineStr"/>
      <c r="I4226" t="inlineStr">
        <is>
          <t>SQM</t>
        </is>
      </c>
    </row>
    <row r="4227">
      <c r="A4227" t="inlineStr">
        <is>
          <t>MP17-072</t>
        </is>
      </c>
      <c r="B4227" t="inlineStr">
        <is>
          <t>Profundidad del agua subterránea bajo el punto de referencia</t>
        </is>
      </c>
      <c r="C4227" t="n">
        <v>1</v>
      </c>
      <c r="D4227" t="inlineStr">
        <is>
          <t>9.734</t>
        </is>
      </c>
      <c r="E4227" t="inlineStr">
        <is>
          <t>17-11-2025 10:18:00</t>
        </is>
      </c>
      <c r="F4227" t="inlineStr">
        <is>
          <t>mbpr</t>
        </is>
      </c>
      <c r="G4227" t="inlineStr">
        <is>
          <t>No aplica</t>
        </is>
      </c>
      <c r="H4227" t="inlineStr"/>
      <c r="I4227" t="inlineStr">
        <is>
          <t>SQM</t>
        </is>
      </c>
    </row>
    <row r="4228">
      <c r="A4228" t="inlineStr">
        <is>
          <t>MP17-072</t>
        </is>
      </c>
      <c r="B4228" t="inlineStr">
        <is>
          <t>Profundidad del agua subterránea bajo el nivel de terreno</t>
        </is>
      </c>
      <c r="C4228" t="n">
        <v>2</v>
      </c>
      <c r="D4228" t="n">
        <v>9.179</v>
      </c>
      <c r="E4228" t="inlineStr">
        <is>
          <t>17-11-2025 10:18:00</t>
        </is>
      </c>
      <c r="F4228" t="inlineStr">
        <is>
          <t>mbnt</t>
        </is>
      </c>
      <c r="G4228" t="inlineStr">
        <is>
          <t>No aplica</t>
        </is>
      </c>
      <c r="H4228" t="inlineStr"/>
      <c r="I4228" t="inlineStr">
        <is>
          <t>SQM</t>
        </is>
      </c>
    </row>
    <row r="4229">
      <c r="A4229" t="inlineStr">
        <is>
          <t>MP17-072</t>
        </is>
      </c>
      <c r="B4229" t="inlineStr">
        <is>
          <t>Cota del agua subterránea</t>
        </is>
      </c>
      <c r="C4229" t="n">
        <v>3</v>
      </c>
      <c r="D4229" t="inlineStr">
        <is>
          <t>2298.900</t>
        </is>
      </c>
      <c r="E4229" t="inlineStr">
        <is>
          <t>26-11-2025 11:21:00</t>
        </is>
      </c>
      <c r="F4229" t="inlineStr">
        <is>
          <t>msnm</t>
        </is>
      </c>
      <c r="G4229" t="inlineStr">
        <is>
          <t>No aplica</t>
        </is>
      </c>
      <c r="H4229" t="inlineStr"/>
      <c r="I4229" t="inlineStr">
        <is>
          <t>SQM</t>
        </is>
      </c>
    </row>
    <row r="4230">
      <c r="A4230" t="inlineStr">
        <is>
          <t>MP17-072</t>
        </is>
      </c>
      <c r="B4230" t="inlineStr">
        <is>
          <t>Profundidad del agua subterránea bajo el punto de referencia</t>
        </is>
      </c>
      <c r="C4230" t="n">
        <v>1</v>
      </c>
      <c r="D4230" t="inlineStr">
        <is>
          <t>9.718</t>
        </is>
      </c>
      <c r="E4230" t="inlineStr">
        <is>
          <t>26-11-2025 11:21:00</t>
        </is>
      </c>
      <c r="F4230" t="inlineStr">
        <is>
          <t>mbpr</t>
        </is>
      </c>
      <c r="G4230" t="inlineStr">
        <is>
          <t>No aplica</t>
        </is>
      </c>
      <c r="H4230" t="inlineStr"/>
      <c r="I4230" t="inlineStr">
        <is>
          <t>SQM</t>
        </is>
      </c>
    </row>
    <row r="4231">
      <c r="A4231" t="inlineStr">
        <is>
          <t>MP17-072</t>
        </is>
      </c>
      <c r="B4231" t="inlineStr">
        <is>
          <t>Profundidad del agua subterránea bajo el nivel de terreno</t>
        </is>
      </c>
      <c r="C4231" t="n">
        <v>2</v>
      </c>
      <c r="D4231" t="n">
        <v>9.163</v>
      </c>
      <c r="E4231" t="inlineStr">
        <is>
          <t>26-11-2025 11:21:00</t>
        </is>
      </c>
      <c r="F4231" t="inlineStr">
        <is>
          <t>mbnt</t>
        </is>
      </c>
      <c r="G4231" t="inlineStr">
        <is>
          <t>No aplica</t>
        </is>
      </c>
      <c r="H4231" t="inlineStr"/>
      <c r="I4231" t="inlineStr">
        <is>
          <t>SQM</t>
        </is>
      </c>
    </row>
    <row r="4232">
      <c r="A4232" t="inlineStr">
        <is>
          <t>MP17-072</t>
        </is>
      </c>
      <c r="B4232" t="inlineStr">
        <is>
          <t>Cota del agua subterránea</t>
        </is>
      </c>
      <c r="C4232" t="n">
        <v>3</v>
      </c>
      <c r="D4232" t="inlineStr">
        <is>
          <t>2298.895</t>
        </is>
      </c>
      <c r="E4232" t="inlineStr">
        <is>
          <t>28-11-2025 10:40:00</t>
        </is>
      </c>
      <c r="F4232" t="inlineStr">
        <is>
          <t>msnm</t>
        </is>
      </c>
      <c r="G4232" t="inlineStr">
        <is>
          <t>No aplica</t>
        </is>
      </c>
      <c r="H4232" t="inlineStr"/>
      <c r="I4232" t="inlineStr">
        <is>
          <t>SQM</t>
        </is>
      </c>
    </row>
    <row r="4233">
      <c r="A4233" t="inlineStr">
        <is>
          <t>MP17-072</t>
        </is>
      </c>
      <c r="B4233" t="inlineStr">
        <is>
          <t>Profundidad del agua subterránea bajo el punto de referencia</t>
        </is>
      </c>
      <c r="C4233" t="n">
        <v>1</v>
      </c>
      <c r="D4233" t="inlineStr">
        <is>
          <t>9.723</t>
        </is>
      </c>
      <c r="E4233" t="inlineStr">
        <is>
          <t>28-11-2025 10:40:00</t>
        </is>
      </c>
      <c r="F4233" t="inlineStr">
        <is>
          <t>mbpr</t>
        </is>
      </c>
      <c r="G4233" t="inlineStr">
        <is>
          <t>No aplica</t>
        </is>
      </c>
      <c r="H4233" t="inlineStr"/>
      <c r="I4233" t="inlineStr">
        <is>
          <t>SQM</t>
        </is>
      </c>
    </row>
    <row r="4234">
      <c r="A4234" t="inlineStr">
        <is>
          <t>MP17-072</t>
        </is>
      </c>
      <c r="B4234" t="inlineStr">
        <is>
          <t>Profundidad del agua subterránea bajo el nivel de terreno</t>
        </is>
      </c>
      <c r="C4234" t="n">
        <v>2</v>
      </c>
      <c r="D4234" t="n">
        <v>9.167999999999999</v>
      </c>
      <c r="E4234" t="inlineStr">
        <is>
          <t>28-11-2025 10:40:00</t>
        </is>
      </c>
      <c r="F4234" t="inlineStr">
        <is>
          <t>mbnt</t>
        </is>
      </c>
      <c r="G4234" t="inlineStr">
        <is>
          <t>No aplica</t>
        </is>
      </c>
      <c r="H4234" t="inlineStr"/>
      <c r="I4234" t="inlineStr">
        <is>
          <t>SQM</t>
        </is>
      </c>
    </row>
    <row r="4235">
      <c r="A4235" t="inlineStr">
        <is>
          <t>MP17-072</t>
        </is>
      </c>
      <c r="B4235" t="inlineStr">
        <is>
          <t>Cota del agua subterránea</t>
        </is>
      </c>
      <c r="C4235" t="n">
        <v>3</v>
      </c>
      <c r="D4235" t="inlineStr">
        <is>
          <t>2298.903</t>
        </is>
      </c>
      <c r="E4235" t="inlineStr">
        <is>
          <t>11-12-2025 12:13:00</t>
        </is>
      </c>
      <c r="F4235" t="inlineStr">
        <is>
          <t>msnm</t>
        </is>
      </c>
      <c r="G4235" t="inlineStr">
        <is>
          <t>No aplica</t>
        </is>
      </c>
      <c r="H4235" t="inlineStr"/>
      <c r="I4235" t="inlineStr">
        <is>
          <t>SQM</t>
        </is>
      </c>
    </row>
    <row r="4236">
      <c r="A4236" t="inlineStr">
        <is>
          <t>MP17-072</t>
        </is>
      </c>
      <c r="B4236" t="inlineStr">
        <is>
          <t>Profundidad del agua subterránea bajo el punto de referencia</t>
        </is>
      </c>
      <c r="C4236" t="n">
        <v>1</v>
      </c>
      <c r="D4236" t="inlineStr">
        <is>
          <t>9.715</t>
        </is>
      </c>
      <c r="E4236" t="inlineStr">
        <is>
          <t>11-12-2025 12:13:00</t>
        </is>
      </c>
      <c r="F4236" t="inlineStr">
        <is>
          <t>mbpr</t>
        </is>
      </c>
      <c r="G4236" t="inlineStr">
        <is>
          <t>No aplica</t>
        </is>
      </c>
      <c r="H4236" t="inlineStr"/>
      <c r="I4236" t="inlineStr">
        <is>
          <t>SQM</t>
        </is>
      </c>
    </row>
    <row r="4237">
      <c r="A4237" t="inlineStr">
        <is>
          <t>MP17-072</t>
        </is>
      </c>
      <c r="B4237" t="inlineStr">
        <is>
          <t>Profundidad del agua subterránea bajo el nivel de terreno</t>
        </is>
      </c>
      <c r="C4237" t="n">
        <v>2</v>
      </c>
      <c r="D4237" t="n">
        <v>9.16</v>
      </c>
      <c r="E4237" t="inlineStr">
        <is>
          <t>11-12-2025 12:13:00</t>
        </is>
      </c>
      <c r="F4237" t="inlineStr">
        <is>
          <t>mbnt</t>
        </is>
      </c>
      <c r="G4237" t="inlineStr">
        <is>
          <t>No aplica</t>
        </is>
      </c>
      <c r="H4237" t="inlineStr"/>
      <c r="I4237" t="inlineStr">
        <is>
          <t>SQM</t>
        </is>
      </c>
    </row>
    <row r="4238">
      <c r="A4238" t="inlineStr">
        <is>
          <t>MP17-072</t>
        </is>
      </c>
      <c r="B4238" t="inlineStr">
        <is>
          <t>Cota del agua subterránea</t>
        </is>
      </c>
      <c r="C4238" t="n">
        <v>3</v>
      </c>
      <c r="D4238" t="inlineStr">
        <is>
          <t>2298.887</t>
        </is>
      </c>
      <c r="E4238" t="inlineStr">
        <is>
          <t>29-12-2025 10:04:00</t>
        </is>
      </c>
      <c r="F4238" t="inlineStr">
        <is>
          <t>msnm</t>
        </is>
      </c>
      <c r="G4238" t="inlineStr">
        <is>
          <t>No aplica</t>
        </is>
      </c>
      <c r="H4238" t="inlineStr"/>
      <c r="I4238" t="inlineStr">
        <is>
          <t>SQM</t>
        </is>
      </c>
    </row>
    <row r="4239">
      <c r="A4239" t="inlineStr">
        <is>
          <t>MP17-072</t>
        </is>
      </c>
      <c r="B4239" t="inlineStr">
        <is>
          <t>Profundidad del agua subterránea bajo el punto de referencia</t>
        </is>
      </c>
      <c r="C4239" t="n">
        <v>1</v>
      </c>
      <c r="D4239" t="inlineStr">
        <is>
          <t>9.731</t>
        </is>
      </c>
      <c r="E4239" t="inlineStr">
        <is>
          <t>29-12-2025 10:04:00</t>
        </is>
      </c>
      <c r="F4239" t="inlineStr">
        <is>
          <t>mbpr</t>
        </is>
      </c>
      <c r="G4239" t="inlineStr">
        <is>
          <t>No aplica</t>
        </is>
      </c>
      <c r="H4239" t="inlineStr"/>
      <c r="I4239" t="inlineStr">
        <is>
          <t>SQM</t>
        </is>
      </c>
    </row>
    <row r="4240">
      <c r="A4240" t="inlineStr">
        <is>
          <t>MP17-072</t>
        </is>
      </c>
      <c r="B4240" t="inlineStr">
        <is>
          <t>Profundidad del agua subterránea bajo el nivel de terreno</t>
        </is>
      </c>
      <c r="C4240" t="n">
        <v>2</v>
      </c>
      <c r="D4240" t="n">
        <v>9.176</v>
      </c>
      <c r="E4240" t="inlineStr">
        <is>
          <t>29-12-2025 10:04:00</t>
        </is>
      </c>
      <c r="F4240" t="inlineStr">
        <is>
          <t>mbnt</t>
        </is>
      </c>
      <c r="G4240" t="inlineStr">
        <is>
          <t>No aplica</t>
        </is>
      </c>
      <c r="H4240" t="inlineStr"/>
      <c r="I4240" t="inlineStr">
        <is>
          <t>SQM</t>
        </is>
      </c>
    </row>
    <row r="4241">
      <c r="A4241" t="inlineStr">
        <is>
          <t>MP17-073</t>
        </is>
      </c>
      <c r="B4241" t="inlineStr">
        <is>
          <t>Cota del agua subterránea</t>
        </is>
      </c>
      <c r="C4241" t="n">
        <v>3</v>
      </c>
      <c r="D4241" t="inlineStr">
        <is>
          <t>2306.246</t>
        </is>
      </c>
      <c r="E4241" t="inlineStr">
        <is>
          <t>07-07-2025 11:34:00</t>
        </is>
      </c>
      <c r="F4241" t="inlineStr">
        <is>
          <t>msnm</t>
        </is>
      </c>
      <c r="G4241" t="inlineStr">
        <is>
          <t>No aplica</t>
        </is>
      </c>
      <c r="H4241" t="inlineStr"/>
      <c r="I4241" t="inlineStr">
        <is>
          <t>SQM</t>
        </is>
      </c>
    </row>
    <row r="4242">
      <c r="A4242" t="inlineStr">
        <is>
          <t>MP17-073</t>
        </is>
      </c>
      <c r="B4242" t="inlineStr">
        <is>
          <t>Profundidad del agua subterránea bajo el punto de referencia</t>
        </is>
      </c>
      <c r="C4242" t="n">
        <v>1</v>
      </c>
      <c r="D4242" t="inlineStr">
        <is>
          <t>2.315</t>
        </is>
      </c>
      <c r="E4242" t="inlineStr">
        <is>
          <t>07-07-2025 11:34:00</t>
        </is>
      </c>
      <c r="F4242" t="inlineStr">
        <is>
          <t>mbpr</t>
        </is>
      </c>
      <c r="G4242" t="inlineStr">
        <is>
          <t>No aplica</t>
        </is>
      </c>
      <c r="H4242" t="inlineStr"/>
      <c r="I4242" t="inlineStr">
        <is>
          <t>SQM</t>
        </is>
      </c>
    </row>
    <row r="4243">
      <c r="A4243" t="inlineStr">
        <is>
          <t>MP17-073</t>
        </is>
      </c>
      <c r="B4243" t="inlineStr">
        <is>
          <t>Profundidad del agua subterránea bajo el nivel de terreno</t>
        </is>
      </c>
      <c r="C4243" t="n">
        <v>2</v>
      </c>
      <c r="D4243" t="n">
        <v>1.902</v>
      </c>
      <c r="E4243" t="inlineStr">
        <is>
          <t>07-07-2025 11:34:00</t>
        </is>
      </c>
      <c r="F4243" t="inlineStr">
        <is>
          <t>mbnt</t>
        </is>
      </c>
      <c r="G4243" t="inlineStr">
        <is>
          <t>No aplica</t>
        </is>
      </c>
      <c r="H4243" t="inlineStr"/>
      <c r="I4243" t="inlineStr">
        <is>
          <t>SQM</t>
        </is>
      </c>
    </row>
    <row r="4244">
      <c r="A4244" t="inlineStr">
        <is>
          <t>MP17-073</t>
        </is>
      </c>
      <c r="B4244" t="inlineStr">
        <is>
          <t>Cota del agua subterránea</t>
        </is>
      </c>
      <c r="C4244" t="n">
        <v>3</v>
      </c>
      <c r="D4244" t="inlineStr">
        <is>
          <t>2306.250</t>
        </is>
      </c>
      <c r="E4244" t="inlineStr">
        <is>
          <t>08-08-2025 10:16:00</t>
        </is>
      </c>
      <c r="F4244" t="inlineStr">
        <is>
          <t>msnm</t>
        </is>
      </c>
      <c r="G4244" t="inlineStr">
        <is>
          <t>No aplica</t>
        </is>
      </c>
      <c r="H4244" t="inlineStr"/>
      <c r="I4244" t="inlineStr">
        <is>
          <t>SQM</t>
        </is>
      </c>
    </row>
    <row r="4245">
      <c r="A4245" t="inlineStr">
        <is>
          <t>MP17-073</t>
        </is>
      </c>
      <c r="B4245" t="inlineStr">
        <is>
          <t>Profundidad del agua subterránea bajo el punto de referencia</t>
        </is>
      </c>
      <c r="C4245" t="n">
        <v>1</v>
      </c>
      <c r="D4245" t="inlineStr">
        <is>
          <t>2.311</t>
        </is>
      </c>
      <c r="E4245" t="inlineStr">
        <is>
          <t>08-08-2025 10:16:00</t>
        </is>
      </c>
      <c r="F4245" t="inlineStr">
        <is>
          <t>mbpr</t>
        </is>
      </c>
      <c r="G4245" t="inlineStr">
        <is>
          <t>No aplica</t>
        </is>
      </c>
      <c r="H4245" t="inlineStr"/>
      <c r="I4245" t="inlineStr">
        <is>
          <t>SQM</t>
        </is>
      </c>
    </row>
    <row r="4246">
      <c r="A4246" t="inlineStr">
        <is>
          <t>MP17-073</t>
        </is>
      </c>
      <c r="B4246" t="inlineStr">
        <is>
          <t>Profundidad del agua subterránea bajo el nivel de terreno</t>
        </is>
      </c>
      <c r="C4246" t="n">
        <v>2</v>
      </c>
      <c r="D4246" t="n">
        <v>1.898</v>
      </c>
      <c r="E4246" t="inlineStr">
        <is>
          <t>08-08-2025 10:16:00</t>
        </is>
      </c>
      <c r="F4246" t="inlineStr">
        <is>
          <t>mbnt</t>
        </is>
      </c>
      <c r="G4246" t="inlineStr">
        <is>
          <t>No aplica</t>
        </is>
      </c>
      <c r="H4246" t="inlineStr"/>
      <c r="I4246" t="inlineStr">
        <is>
          <t>SQM</t>
        </is>
      </c>
    </row>
    <row r="4247">
      <c r="A4247" t="inlineStr">
        <is>
          <t>MP17-073</t>
        </is>
      </c>
      <c r="B4247" t="inlineStr">
        <is>
          <t>Cota del agua subterránea</t>
        </is>
      </c>
      <c r="C4247" t="n">
        <v>3</v>
      </c>
      <c r="D4247" t="inlineStr">
        <is>
          <t>2306.262</t>
        </is>
      </c>
      <c r="E4247" t="inlineStr">
        <is>
          <t>08-09-2025 13:59:00</t>
        </is>
      </c>
      <c r="F4247" t="inlineStr">
        <is>
          <t>msnm</t>
        </is>
      </c>
      <c r="G4247" t="inlineStr">
        <is>
          <t>No aplica</t>
        </is>
      </c>
      <c r="H4247" t="inlineStr"/>
      <c r="I4247" t="inlineStr">
        <is>
          <t>SQM</t>
        </is>
      </c>
    </row>
    <row r="4248">
      <c r="A4248" t="inlineStr">
        <is>
          <t>MP17-073</t>
        </is>
      </c>
      <c r="B4248" t="inlineStr">
        <is>
          <t>Profundidad del agua subterránea bajo el punto de referencia</t>
        </is>
      </c>
      <c r="C4248" t="n">
        <v>1</v>
      </c>
      <c r="D4248" t="inlineStr">
        <is>
          <t>2.299</t>
        </is>
      </c>
      <c r="E4248" t="inlineStr">
        <is>
          <t>08-09-2025 13:59:00</t>
        </is>
      </c>
      <c r="F4248" t="inlineStr">
        <is>
          <t>mbpr</t>
        </is>
      </c>
      <c r="G4248" t="inlineStr">
        <is>
          <t>No aplica</t>
        </is>
      </c>
      <c r="H4248" t="inlineStr"/>
      <c r="I4248" t="inlineStr">
        <is>
          <t>SQM</t>
        </is>
      </c>
    </row>
    <row r="4249">
      <c r="A4249" t="inlineStr">
        <is>
          <t>MP17-073</t>
        </is>
      </c>
      <c r="B4249" t="inlineStr">
        <is>
          <t>Profundidad del agua subterránea bajo el nivel de terreno</t>
        </is>
      </c>
      <c r="C4249" t="n">
        <v>2</v>
      </c>
      <c r="D4249" t="n">
        <v>1.886</v>
      </c>
      <c r="E4249" t="inlineStr">
        <is>
          <t>08-09-2025 13:59:00</t>
        </is>
      </c>
      <c r="F4249" t="inlineStr">
        <is>
          <t>mbnt</t>
        </is>
      </c>
      <c r="G4249" t="inlineStr">
        <is>
          <t>No aplica</t>
        </is>
      </c>
      <c r="H4249" t="inlineStr"/>
      <c r="I4249" t="inlineStr">
        <is>
          <t>SQM</t>
        </is>
      </c>
    </row>
    <row r="4250">
      <c r="A4250" t="inlineStr">
        <is>
          <t>MP17-073</t>
        </is>
      </c>
      <c r="B4250" t="inlineStr">
        <is>
          <t>Cota del agua subterránea</t>
        </is>
      </c>
      <c r="C4250" t="n">
        <v>3</v>
      </c>
      <c r="D4250" t="inlineStr">
        <is>
          <t>2306.282</t>
        </is>
      </c>
      <c r="E4250" t="inlineStr">
        <is>
          <t>26-09-2025 13:33:00</t>
        </is>
      </c>
      <c r="F4250" t="inlineStr">
        <is>
          <t>msnm</t>
        </is>
      </c>
      <c r="G4250" t="inlineStr">
        <is>
          <t>No aplica</t>
        </is>
      </c>
      <c r="H4250" t="inlineStr"/>
      <c r="I4250" t="inlineStr">
        <is>
          <t>SQM</t>
        </is>
      </c>
    </row>
    <row r="4251">
      <c r="A4251" t="inlineStr">
        <is>
          <t>MP17-073</t>
        </is>
      </c>
      <c r="B4251" t="inlineStr">
        <is>
          <t>Profundidad del agua subterránea bajo el punto de referencia</t>
        </is>
      </c>
      <c r="C4251" t="n">
        <v>1</v>
      </c>
      <c r="D4251" t="inlineStr">
        <is>
          <t>2.279</t>
        </is>
      </c>
      <c r="E4251" t="inlineStr">
        <is>
          <t>26-09-2025 13:33:00</t>
        </is>
      </c>
      <c r="F4251" t="inlineStr">
        <is>
          <t>mbpr</t>
        </is>
      </c>
      <c r="G4251" t="inlineStr">
        <is>
          <t>No aplica</t>
        </is>
      </c>
      <c r="H4251" t="inlineStr"/>
      <c r="I4251" t="inlineStr">
        <is>
          <t>SQM</t>
        </is>
      </c>
    </row>
    <row r="4252">
      <c r="A4252" t="inlineStr">
        <is>
          <t>MP17-073</t>
        </is>
      </c>
      <c r="B4252" t="inlineStr">
        <is>
          <t>Profundidad del agua subterránea bajo el nivel de terreno</t>
        </is>
      </c>
      <c r="C4252" t="n">
        <v>2</v>
      </c>
      <c r="D4252" t="n">
        <v>1.866</v>
      </c>
      <c r="E4252" t="inlineStr">
        <is>
          <t>26-09-2025 13:33:00</t>
        </is>
      </c>
      <c r="F4252" t="inlineStr">
        <is>
          <t>mbnt</t>
        </is>
      </c>
      <c r="G4252" t="inlineStr">
        <is>
          <t>No aplica</t>
        </is>
      </c>
      <c r="H4252" t="inlineStr"/>
      <c r="I4252" t="inlineStr">
        <is>
          <t>SQM</t>
        </is>
      </c>
    </row>
    <row r="4253">
      <c r="A4253" t="inlineStr">
        <is>
          <t>MP17-073</t>
        </is>
      </c>
      <c r="B4253" t="inlineStr">
        <is>
          <t>Cota del agua subterránea</t>
        </is>
      </c>
      <c r="C4253" t="n">
        <v>3</v>
      </c>
      <c r="D4253" t="inlineStr">
        <is>
          <t>2306.281</t>
        </is>
      </c>
      <c r="E4253" t="inlineStr">
        <is>
          <t>03-10-2025 13:09:00</t>
        </is>
      </c>
      <c r="F4253" t="inlineStr">
        <is>
          <t>msnm</t>
        </is>
      </c>
      <c r="G4253" t="inlineStr">
        <is>
          <t>No aplica</t>
        </is>
      </c>
      <c r="H4253" t="inlineStr"/>
      <c r="I4253" t="inlineStr">
        <is>
          <t>SQM</t>
        </is>
      </c>
    </row>
    <row r="4254">
      <c r="A4254" t="inlineStr">
        <is>
          <t>MP17-073</t>
        </is>
      </c>
      <c r="B4254" t="inlineStr">
        <is>
          <t>Profundidad del agua subterránea bajo el punto de referencia</t>
        </is>
      </c>
      <c r="C4254" t="n">
        <v>1</v>
      </c>
      <c r="D4254" t="inlineStr">
        <is>
          <t>2.280</t>
        </is>
      </c>
      <c r="E4254" t="inlineStr">
        <is>
          <t>03-10-2025 13:09:00</t>
        </is>
      </c>
      <c r="F4254" t="inlineStr">
        <is>
          <t>mbpr</t>
        </is>
      </c>
      <c r="G4254" t="inlineStr">
        <is>
          <t>No aplica</t>
        </is>
      </c>
      <c r="H4254" t="inlineStr"/>
      <c r="I4254" t="inlineStr">
        <is>
          <t>SQM</t>
        </is>
      </c>
    </row>
    <row r="4255">
      <c r="A4255" t="inlineStr">
        <is>
          <t>MP17-073</t>
        </is>
      </c>
      <c r="B4255" t="inlineStr">
        <is>
          <t>Profundidad del agua subterránea bajo el nivel de terreno</t>
        </is>
      </c>
      <c r="C4255" t="n">
        <v>2</v>
      </c>
      <c r="D4255" t="n">
        <v>1.867</v>
      </c>
      <c r="E4255" t="inlineStr">
        <is>
          <t>03-10-2025 13:09:00</t>
        </is>
      </c>
      <c r="F4255" t="inlineStr">
        <is>
          <t>mbnt</t>
        </is>
      </c>
      <c r="G4255" t="inlineStr">
        <is>
          <t>No aplica</t>
        </is>
      </c>
      <c r="H4255" t="inlineStr"/>
      <c r="I4255" t="inlineStr">
        <is>
          <t>SQM</t>
        </is>
      </c>
    </row>
    <row r="4256">
      <c r="A4256" t="inlineStr">
        <is>
          <t>MP17-073</t>
        </is>
      </c>
      <c r="B4256" t="inlineStr">
        <is>
          <t>Cota del agua subterránea</t>
        </is>
      </c>
      <c r="C4256" t="n">
        <v>3</v>
      </c>
      <c r="D4256" t="inlineStr">
        <is>
          <t>2306.277</t>
        </is>
      </c>
      <c r="E4256" t="inlineStr">
        <is>
          <t>03-11-2025 15:34:00</t>
        </is>
      </c>
      <c r="F4256" t="inlineStr">
        <is>
          <t>msnm</t>
        </is>
      </c>
      <c r="G4256" t="inlineStr">
        <is>
          <t>No aplica</t>
        </is>
      </c>
      <c r="H4256" t="inlineStr"/>
      <c r="I4256" t="inlineStr">
        <is>
          <t>SQM</t>
        </is>
      </c>
    </row>
    <row r="4257">
      <c r="A4257" t="inlineStr">
        <is>
          <t>MP17-073</t>
        </is>
      </c>
      <c r="B4257" t="inlineStr">
        <is>
          <t>Profundidad del agua subterránea bajo el punto de referencia</t>
        </is>
      </c>
      <c r="C4257" t="n">
        <v>1</v>
      </c>
      <c r="D4257" t="inlineStr">
        <is>
          <t>2.284</t>
        </is>
      </c>
      <c r="E4257" t="inlineStr">
        <is>
          <t>03-11-2025 15:34:00</t>
        </is>
      </c>
      <c r="F4257" t="inlineStr">
        <is>
          <t>mbpr</t>
        </is>
      </c>
      <c r="G4257" t="inlineStr">
        <is>
          <t>No aplica</t>
        </is>
      </c>
      <c r="H4257" t="inlineStr"/>
      <c r="I4257" t="inlineStr">
        <is>
          <t>SQM</t>
        </is>
      </c>
    </row>
    <row r="4258">
      <c r="A4258" t="inlineStr">
        <is>
          <t>MP17-073</t>
        </is>
      </c>
      <c r="B4258" t="inlineStr">
        <is>
          <t>Profundidad del agua subterránea bajo el nivel de terreno</t>
        </is>
      </c>
      <c r="C4258" t="n">
        <v>2</v>
      </c>
      <c r="D4258" t="n">
        <v>1.871</v>
      </c>
      <c r="E4258" t="inlineStr">
        <is>
          <t>03-11-2025 15:34:00</t>
        </is>
      </c>
      <c r="F4258" t="inlineStr">
        <is>
          <t>mbnt</t>
        </is>
      </c>
      <c r="G4258" t="inlineStr">
        <is>
          <t>No aplica</t>
        </is>
      </c>
      <c r="H4258" t="inlineStr"/>
      <c r="I4258" t="inlineStr">
        <is>
          <t>SQM</t>
        </is>
      </c>
    </row>
    <row r="4259">
      <c r="A4259" t="inlineStr">
        <is>
          <t>MP17-073</t>
        </is>
      </c>
      <c r="B4259" t="inlineStr">
        <is>
          <t>Cota del agua subterránea</t>
        </is>
      </c>
      <c r="C4259" t="n">
        <v>3</v>
      </c>
      <c r="D4259" t="inlineStr">
        <is>
          <t>2306.276</t>
        </is>
      </c>
      <c r="E4259" t="inlineStr">
        <is>
          <t>05-11-2025 11:21:00</t>
        </is>
      </c>
      <c r="F4259" t="inlineStr">
        <is>
          <t>msnm</t>
        </is>
      </c>
      <c r="G4259" t="inlineStr">
        <is>
          <t>No aplica</t>
        </is>
      </c>
      <c r="H4259" t="inlineStr"/>
      <c r="I4259" t="inlineStr">
        <is>
          <t>SQM</t>
        </is>
      </c>
    </row>
    <row r="4260">
      <c r="A4260" t="inlineStr">
        <is>
          <t>MP17-073</t>
        </is>
      </c>
      <c r="B4260" t="inlineStr">
        <is>
          <t>Profundidad del agua subterránea bajo el punto de referencia</t>
        </is>
      </c>
      <c r="C4260" t="n">
        <v>1</v>
      </c>
      <c r="D4260" t="inlineStr">
        <is>
          <t>2.285</t>
        </is>
      </c>
      <c r="E4260" t="inlineStr">
        <is>
          <t>05-11-2025 11:21:00</t>
        </is>
      </c>
      <c r="F4260" t="inlineStr">
        <is>
          <t>mbpr</t>
        </is>
      </c>
      <c r="G4260" t="inlineStr">
        <is>
          <t>No aplica</t>
        </is>
      </c>
      <c r="H4260" t="inlineStr"/>
      <c r="I4260" t="inlineStr">
        <is>
          <t>SQM</t>
        </is>
      </c>
    </row>
    <row r="4261">
      <c r="A4261" t="inlineStr">
        <is>
          <t>MP17-073</t>
        </is>
      </c>
      <c r="B4261" t="inlineStr">
        <is>
          <t>Profundidad del agua subterránea bajo el nivel de terreno</t>
        </is>
      </c>
      <c r="C4261" t="n">
        <v>2</v>
      </c>
      <c r="D4261" t="n">
        <v>1.872</v>
      </c>
      <c r="E4261" t="inlineStr">
        <is>
          <t>05-11-2025 11:21:00</t>
        </is>
      </c>
      <c r="F4261" t="inlineStr">
        <is>
          <t>mbnt</t>
        </is>
      </c>
      <c r="G4261" t="inlineStr">
        <is>
          <t>No aplica</t>
        </is>
      </c>
      <c r="H4261" t="inlineStr"/>
      <c r="I4261" t="inlineStr">
        <is>
          <t>SQM</t>
        </is>
      </c>
    </row>
    <row r="4262">
      <c r="A4262" t="inlineStr">
        <is>
          <t>MP17-073</t>
        </is>
      </c>
      <c r="B4262" t="inlineStr">
        <is>
          <t>Cota del agua subterránea</t>
        </is>
      </c>
      <c r="C4262" t="n">
        <v>3</v>
      </c>
      <c r="D4262" t="inlineStr">
        <is>
          <t>2306.273</t>
        </is>
      </c>
      <c r="E4262" t="inlineStr">
        <is>
          <t>10-11-2025 15:22:00</t>
        </is>
      </c>
      <c r="F4262" t="inlineStr">
        <is>
          <t>msnm</t>
        </is>
      </c>
      <c r="G4262" t="inlineStr">
        <is>
          <t>No aplica</t>
        </is>
      </c>
      <c r="H4262" t="inlineStr"/>
      <c r="I4262" t="inlineStr">
        <is>
          <t>SQM</t>
        </is>
      </c>
    </row>
    <row r="4263">
      <c r="A4263" t="inlineStr">
        <is>
          <t>MP17-073</t>
        </is>
      </c>
      <c r="B4263" t="inlineStr">
        <is>
          <t>Profundidad del agua subterránea bajo el punto de referencia</t>
        </is>
      </c>
      <c r="C4263" t="n">
        <v>1</v>
      </c>
      <c r="D4263" t="inlineStr">
        <is>
          <t>2.288</t>
        </is>
      </c>
      <c r="E4263" t="inlineStr">
        <is>
          <t>10-11-2025 15:22:00</t>
        </is>
      </c>
      <c r="F4263" t="inlineStr">
        <is>
          <t>mbpr</t>
        </is>
      </c>
      <c r="G4263" t="inlineStr">
        <is>
          <t>No aplica</t>
        </is>
      </c>
      <c r="H4263" t="inlineStr"/>
      <c r="I4263" t="inlineStr">
        <is>
          <t>SQM</t>
        </is>
      </c>
    </row>
    <row r="4264">
      <c r="A4264" t="inlineStr">
        <is>
          <t>MP17-073</t>
        </is>
      </c>
      <c r="B4264" t="inlineStr">
        <is>
          <t>Profundidad del agua subterránea bajo el nivel de terreno</t>
        </is>
      </c>
      <c r="C4264" t="n">
        <v>2</v>
      </c>
      <c r="D4264" t="n">
        <v>1.875</v>
      </c>
      <c r="E4264" t="inlineStr">
        <is>
          <t>10-11-2025 15:22:00</t>
        </is>
      </c>
      <c r="F4264" t="inlineStr">
        <is>
          <t>mbnt</t>
        </is>
      </c>
      <c r="G4264" t="inlineStr">
        <is>
          <t>No aplica</t>
        </is>
      </c>
      <c r="H4264" t="inlineStr"/>
      <c r="I4264" t="inlineStr">
        <is>
          <t>SQM</t>
        </is>
      </c>
    </row>
    <row r="4265">
      <c r="A4265" t="inlineStr">
        <is>
          <t>MP17-073</t>
        </is>
      </c>
      <c r="B4265" t="inlineStr">
        <is>
          <t>Cota del agua subterránea</t>
        </is>
      </c>
      <c r="C4265" t="n">
        <v>3</v>
      </c>
      <c r="D4265" t="inlineStr">
        <is>
          <t>2306.259</t>
        </is>
      </c>
      <c r="E4265" t="inlineStr">
        <is>
          <t>14-11-2025 10:32:00</t>
        </is>
      </c>
      <c r="F4265" t="inlineStr">
        <is>
          <t>msnm</t>
        </is>
      </c>
      <c r="G4265" t="inlineStr">
        <is>
          <t>No aplica</t>
        </is>
      </c>
      <c r="H4265" t="inlineStr"/>
      <c r="I4265" t="inlineStr">
        <is>
          <t>SQM</t>
        </is>
      </c>
    </row>
    <row r="4266">
      <c r="A4266" t="inlineStr">
        <is>
          <t>MP17-073</t>
        </is>
      </c>
      <c r="B4266" t="inlineStr">
        <is>
          <t>Profundidad del agua subterránea bajo el punto de referencia</t>
        </is>
      </c>
      <c r="C4266" t="n">
        <v>1</v>
      </c>
      <c r="D4266" t="inlineStr">
        <is>
          <t>2.302</t>
        </is>
      </c>
      <c r="E4266" t="inlineStr">
        <is>
          <t>14-11-2025 10:32:00</t>
        </is>
      </c>
      <c r="F4266" t="inlineStr">
        <is>
          <t>mbpr</t>
        </is>
      </c>
      <c r="G4266" t="inlineStr">
        <is>
          <t>No aplica</t>
        </is>
      </c>
      <c r="H4266" t="inlineStr"/>
      <c r="I4266" t="inlineStr">
        <is>
          <t>SQM</t>
        </is>
      </c>
    </row>
    <row r="4267">
      <c r="A4267" t="inlineStr">
        <is>
          <t>MP17-073</t>
        </is>
      </c>
      <c r="B4267" t="inlineStr">
        <is>
          <t>Profundidad del agua subterránea bajo el nivel de terreno</t>
        </is>
      </c>
      <c r="C4267" t="n">
        <v>2</v>
      </c>
      <c r="D4267" t="n">
        <v>1.889</v>
      </c>
      <c r="E4267" t="inlineStr">
        <is>
          <t>14-11-2025 10:32:00</t>
        </is>
      </c>
      <c r="F4267" t="inlineStr">
        <is>
          <t>mbnt</t>
        </is>
      </c>
      <c r="G4267" t="inlineStr">
        <is>
          <t>No aplica</t>
        </is>
      </c>
      <c r="H4267" t="inlineStr"/>
      <c r="I4267" t="inlineStr">
        <is>
          <t>SQM</t>
        </is>
      </c>
    </row>
    <row r="4268">
      <c r="A4268" t="inlineStr">
        <is>
          <t>MP17-073</t>
        </is>
      </c>
      <c r="B4268" t="inlineStr">
        <is>
          <t>Cota del agua subterránea</t>
        </is>
      </c>
      <c r="C4268" t="n">
        <v>3</v>
      </c>
      <c r="D4268" t="inlineStr">
        <is>
          <t>2306.235</t>
        </is>
      </c>
      <c r="E4268" t="inlineStr">
        <is>
          <t>17-11-2025 10:10:00</t>
        </is>
      </c>
      <c r="F4268" t="inlineStr">
        <is>
          <t>msnm</t>
        </is>
      </c>
      <c r="G4268" t="inlineStr">
        <is>
          <t>No aplica</t>
        </is>
      </c>
      <c r="H4268" t="inlineStr"/>
      <c r="I4268" t="inlineStr">
        <is>
          <t>SQM</t>
        </is>
      </c>
    </row>
    <row r="4269">
      <c r="A4269" t="inlineStr">
        <is>
          <t>MP17-073</t>
        </is>
      </c>
      <c r="B4269" t="inlineStr">
        <is>
          <t>Profundidad del agua subterránea bajo el punto de referencia</t>
        </is>
      </c>
      <c r="C4269" t="n">
        <v>1</v>
      </c>
      <c r="D4269" t="inlineStr">
        <is>
          <t>2.326</t>
        </is>
      </c>
      <c r="E4269" t="inlineStr">
        <is>
          <t>17-11-2025 10:10:00</t>
        </is>
      </c>
      <c r="F4269" t="inlineStr">
        <is>
          <t>mbpr</t>
        </is>
      </c>
      <c r="G4269" t="inlineStr">
        <is>
          <t>No aplica</t>
        </is>
      </c>
      <c r="H4269" t="inlineStr"/>
      <c r="I4269" t="inlineStr">
        <is>
          <t>SQM</t>
        </is>
      </c>
    </row>
    <row r="4270">
      <c r="A4270" t="inlineStr">
        <is>
          <t>MP17-073</t>
        </is>
      </c>
      <c r="B4270" t="inlineStr">
        <is>
          <t>Profundidad del agua subterránea bajo el nivel de terreno</t>
        </is>
      </c>
      <c r="C4270" t="n">
        <v>2</v>
      </c>
      <c r="D4270" t="n">
        <v>1.913</v>
      </c>
      <c r="E4270" t="inlineStr">
        <is>
          <t>17-11-2025 10:10:00</t>
        </is>
      </c>
      <c r="F4270" t="inlineStr">
        <is>
          <t>mbnt</t>
        </is>
      </c>
      <c r="G4270" t="inlineStr">
        <is>
          <t>No aplica</t>
        </is>
      </c>
      <c r="H4270" t="inlineStr"/>
      <c r="I4270" t="inlineStr">
        <is>
          <t>SQM</t>
        </is>
      </c>
    </row>
    <row r="4271">
      <c r="A4271" t="inlineStr">
        <is>
          <t>MP17-073</t>
        </is>
      </c>
      <c r="B4271" t="inlineStr">
        <is>
          <t>Cota del agua subterránea</t>
        </is>
      </c>
      <c r="C4271" t="n">
        <v>3</v>
      </c>
      <c r="D4271" t="inlineStr">
        <is>
          <t>2306.231</t>
        </is>
      </c>
      <c r="E4271" t="inlineStr">
        <is>
          <t>26-11-2025 11:15:00</t>
        </is>
      </c>
      <c r="F4271" t="inlineStr">
        <is>
          <t>msnm</t>
        </is>
      </c>
      <c r="G4271" t="inlineStr">
        <is>
          <t>No aplica</t>
        </is>
      </c>
      <c r="H4271" t="inlineStr"/>
      <c r="I4271" t="inlineStr">
        <is>
          <t>SQM</t>
        </is>
      </c>
    </row>
    <row r="4272">
      <c r="A4272" t="inlineStr">
        <is>
          <t>MP17-073</t>
        </is>
      </c>
      <c r="B4272" t="inlineStr">
        <is>
          <t>Profundidad del agua subterránea bajo el punto de referencia</t>
        </is>
      </c>
      <c r="C4272" t="n">
        <v>1</v>
      </c>
      <c r="D4272" t="inlineStr">
        <is>
          <t>2.330</t>
        </is>
      </c>
      <c r="E4272" t="inlineStr">
        <is>
          <t>26-11-2025 11:15:00</t>
        </is>
      </c>
      <c r="F4272" t="inlineStr">
        <is>
          <t>mbpr</t>
        </is>
      </c>
      <c r="G4272" t="inlineStr">
        <is>
          <t>No aplica</t>
        </is>
      </c>
      <c r="H4272" t="inlineStr"/>
      <c r="I4272" t="inlineStr">
        <is>
          <t>SQM</t>
        </is>
      </c>
    </row>
    <row r="4273">
      <c r="A4273" t="inlineStr">
        <is>
          <t>MP17-073</t>
        </is>
      </c>
      <c r="B4273" t="inlineStr">
        <is>
          <t>Profundidad del agua subterránea bajo el nivel de terreno</t>
        </is>
      </c>
      <c r="C4273" t="n">
        <v>2</v>
      </c>
      <c r="D4273" t="n">
        <v>1.917</v>
      </c>
      <c r="E4273" t="inlineStr">
        <is>
          <t>26-11-2025 11:15:00</t>
        </is>
      </c>
      <c r="F4273" t="inlineStr">
        <is>
          <t>mbnt</t>
        </is>
      </c>
      <c r="G4273" t="inlineStr">
        <is>
          <t>No aplica</t>
        </is>
      </c>
      <c r="H4273" t="inlineStr"/>
      <c r="I4273" t="inlineStr">
        <is>
          <t>SQM</t>
        </is>
      </c>
    </row>
    <row r="4274">
      <c r="A4274" t="inlineStr">
        <is>
          <t>MP17-073</t>
        </is>
      </c>
      <c r="B4274" t="inlineStr">
        <is>
          <t>Cota del agua subterránea</t>
        </is>
      </c>
      <c r="C4274" t="n">
        <v>3</v>
      </c>
      <c r="D4274" t="inlineStr">
        <is>
          <t>2306.226</t>
        </is>
      </c>
      <c r="E4274" t="inlineStr">
        <is>
          <t>28-11-2025 10:35:00</t>
        </is>
      </c>
      <c r="F4274" t="inlineStr">
        <is>
          <t>msnm</t>
        </is>
      </c>
      <c r="G4274" t="inlineStr">
        <is>
          <t>No aplica</t>
        </is>
      </c>
      <c r="H4274" t="inlineStr"/>
      <c r="I4274" t="inlineStr">
        <is>
          <t>SQM</t>
        </is>
      </c>
    </row>
    <row r="4275">
      <c r="A4275" t="inlineStr">
        <is>
          <t>MP17-073</t>
        </is>
      </c>
      <c r="B4275" t="inlineStr">
        <is>
          <t>Profundidad del agua subterránea bajo el punto de referencia</t>
        </is>
      </c>
      <c r="C4275" t="n">
        <v>1</v>
      </c>
      <c r="D4275" t="inlineStr">
        <is>
          <t>2.335</t>
        </is>
      </c>
      <c r="E4275" t="inlineStr">
        <is>
          <t>28-11-2025 10:35:00</t>
        </is>
      </c>
      <c r="F4275" t="inlineStr">
        <is>
          <t>mbpr</t>
        </is>
      </c>
      <c r="G4275" t="inlineStr">
        <is>
          <t>No aplica</t>
        </is>
      </c>
      <c r="H4275" t="inlineStr"/>
      <c r="I4275" t="inlineStr">
        <is>
          <t>SQM</t>
        </is>
      </c>
    </row>
    <row r="4276">
      <c r="A4276" t="inlineStr">
        <is>
          <t>MP17-073</t>
        </is>
      </c>
      <c r="B4276" t="inlineStr">
        <is>
          <t>Profundidad del agua subterránea bajo el nivel de terreno</t>
        </is>
      </c>
      <c r="C4276" t="n">
        <v>2</v>
      </c>
      <c r="D4276" t="n">
        <v>1.922</v>
      </c>
      <c r="E4276" t="inlineStr">
        <is>
          <t>28-11-2025 10:35:00</t>
        </is>
      </c>
      <c r="F4276" t="inlineStr">
        <is>
          <t>mbnt</t>
        </is>
      </c>
      <c r="G4276" t="inlineStr">
        <is>
          <t>No aplica</t>
        </is>
      </c>
      <c r="H4276" t="inlineStr"/>
      <c r="I4276" t="inlineStr">
        <is>
          <t>SQM</t>
        </is>
      </c>
    </row>
    <row r="4277">
      <c r="A4277" t="inlineStr">
        <is>
          <t>MP17-073</t>
        </is>
      </c>
      <c r="B4277" t="inlineStr">
        <is>
          <t>Cota del agua subterránea</t>
        </is>
      </c>
      <c r="C4277" t="n">
        <v>3</v>
      </c>
      <c r="D4277" t="inlineStr">
        <is>
          <t>2306.222</t>
        </is>
      </c>
      <c r="E4277" t="inlineStr">
        <is>
          <t>01-12-2025 09:54:00</t>
        </is>
      </c>
      <c r="F4277" t="inlineStr">
        <is>
          <t>msnm</t>
        </is>
      </c>
      <c r="G4277" t="inlineStr">
        <is>
          <t>No aplica</t>
        </is>
      </c>
      <c r="H4277" t="inlineStr"/>
      <c r="I4277" t="inlineStr">
        <is>
          <t>SQM</t>
        </is>
      </c>
    </row>
    <row r="4278">
      <c r="A4278" t="inlineStr">
        <is>
          <t>MP17-073</t>
        </is>
      </c>
      <c r="B4278" t="inlineStr">
        <is>
          <t>Profundidad del agua subterránea bajo el punto de referencia</t>
        </is>
      </c>
      <c r="C4278" t="n">
        <v>1</v>
      </c>
      <c r="D4278" t="inlineStr">
        <is>
          <t>2.339</t>
        </is>
      </c>
      <c r="E4278" t="inlineStr">
        <is>
          <t>01-12-2025 09:54:00</t>
        </is>
      </c>
      <c r="F4278" t="inlineStr">
        <is>
          <t>mbpr</t>
        </is>
      </c>
      <c r="G4278" t="inlineStr">
        <is>
          <t>No aplica</t>
        </is>
      </c>
      <c r="H4278" t="inlineStr"/>
      <c r="I4278" t="inlineStr">
        <is>
          <t>SQM</t>
        </is>
      </c>
    </row>
    <row r="4279">
      <c r="A4279" t="inlineStr">
        <is>
          <t>MP17-073</t>
        </is>
      </c>
      <c r="B4279" t="inlineStr">
        <is>
          <t>Profundidad del agua subterránea bajo el nivel de terreno</t>
        </is>
      </c>
      <c r="C4279" t="n">
        <v>2</v>
      </c>
      <c r="D4279" t="n">
        <v>1.926</v>
      </c>
      <c r="E4279" t="inlineStr">
        <is>
          <t>01-12-2025 09:54:00</t>
        </is>
      </c>
      <c r="F4279" t="inlineStr">
        <is>
          <t>mbnt</t>
        </is>
      </c>
      <c r="G4279" t="inlineStr">
        <is>
          <t>No aplica</t>
        </is>
      </c>
      <c r="H4279" t="inlineStr"/>
      <c r="I4279" t="inlineStr">
        <is>
          <t>SQM</t>
        </is>
      </c>
    </row>
    <row r="4280">
      <c r="A4280" t="inlineStr">
        <is>
          <t>MP17-073</t>
        </is>
      </c>
      <c r="B4280" t="inlineStr">
        <is>
          <t>Cota del agua subterránea</t>
        </is>
      </c>
      <c r="C4280" t="n">
        <v>3</v>
      </c>
      <c r="D4280" t="inlineStr">
        <is>
          <t>2306.228</t>
        </is>
      </c>
      <c r="E4280" t="inlineStr">
        <is>
          <t>10-12-2025 11:20:00</t>
        </is>
      </c>
      <c r="F4280" t="inlineStr">
        <is>
          <t>msnm</t>
        </is>
      </c>
      <c r="G4280" t="inlineStr">
        <is>
          <t>No aplica</t>
        </is>
      </c>
      <c r="H4280" t="inlineStr"/>
      <c r="I4280" t="inlineStr">
        <is>
          <t>SQM</t>
        </is>
      </c>
    </row>
    <row r="4281">
      <c r="A4281" t="inlineStr">
        <is>
          <t>MP17-073</t>
        </is>
      </c>
      <c r="B4281" t="inlineStr">
        <is>
          <t>Profundidad del agua subterránea bajo el punto de referencia</t>
        </is>
      </c>
      <c r="C4281" t="n">
        <v>1</v>
      </c>
      <c r="D4281" t="inlineStr">
        <is>
          <t>2.333</t>
        </is>
      </c>
      <c r="E4281" t="inlineStr">
        <is>
          <t>10-12-2025 11:20:00</t>
        </is>
      </c>
      <c r="F4281" t="inlineStr">
        <is>
          <t>mbpr</t>
        </is>
      </c>
      <c r="G4281" t="inlineStr">
        <is>
          <t>No aplica</t>
        </is>
      </c>
      <c r="H4281" t="inlineStr"/>
      <c r="I4281" t="inlineStr">
        <is>
          <t>SQM</t>
        </is>
      </c>
    </row>
    <row r="4282">
      <c r="A4282" t="inlineStr">
        <is>
          <t>MP17-073</t>
        </is>
      </c>
      <c r="B4282" t="inlineStr">
        <is>
          <t>Profundidad del agua subterránea bajo el nivel de terreno</t>
        </is>
      </c>
      <c r="C4282" t="n">
        <v>2</v>
      </c>
      <c r="D4282" t="n">
        <v>1.92</v>
      </c>
      <c r="E4282" t="inlineStr">
        <is>
          <t>10-12-2025 11:20:00</t>
        </is>
      </c>
      <c r="F4282" t="inlineStr">
        <is>
          <t>mbnt</t>
        </is>
      </c>
      <c r="G4282" t="inlineStr">
        <is>
          <t>No aplica</t>
        </is>
      </c>
      <c r="H4282" t="inlineStr"/>
      <c r="I4282" t="inlineStr">
        <is>
          <t>SQM</t>
        </is>
      </c>
    </row>
    <row r="4283">
      <c r="A4283" t="inlineStr">
        <is>
          <t>MP17-073</t>
        </is>
      </c>
      <c r="B4283" t="inlineStr">
        <is>
          <t>Cota del agua subterránea</t>
        </is>
      </c>
      <c r="C4283" t="n">
        <v>3</v>
      </c>
      <c r="D4283" t="inlineStr">
        <is>
          <t>2306.226</t>
        </is>
      </c>
      <c r="E4283" t="inlineStr">
        <is>
          <t>11-12-2025 12:05:00</t>
        </is>
      </c>
      <c r="F4283" t="inlineStr">
        <is>
          <t>msnm</t>
        </is>
      </c>
      <c r="G4283" t="inlineStr">
        <is>
          <t>No aplica</t>
        </is>
      </c>
      <c r="H4283" t="inlineStr"/>
      <c r="I4283" t="inlineStr">
        <is>
          <t>SQM</t>
        </is>
      </c>
    </row>
    <row r="4284">
      <c r="A4284" t="inlineStr">
        <is>
          <t>MP17-073</t>
        </is>
      </c>
      <c r="B4284" t="inlineStr">
        <is>
          <t>Profundidad del agua subterránea bajo el punto de referencia</t>
        </is>
      </c>
      <c r="C4284" t="n">
        <v>1</v>
      </c>
      <c r="D4284" t="inlineStr">
        <is>
          <t>2.335</t>
        </is>
      </c>
      <c r="E4284" t="inlineStr">
        <is>
          <t>11-12-2025 12:05:00</t>
        </is>
      </c>
      <c r="F4284" t="inlineStr">
        <is>
          <t>mbpr</t>
        </is>
      </c>
      <c r="G4284" t="inlineStr">
        <is>
          <t>No aplica</t>
        </is>
      </c>
      <c r="H4284" t="inlineStr"/>
      <c r="I4284" t="inlineStr">
        <is>
          <t>SQM</t>
        </is>
      </c>
    </row>
    <row r="4285">
      <c r="A4285" t="inlineStr">
        <is>
          <t>MP17-073</t>
        </is>
      </c>
      <c r="B4285" t="inlineStr">
        <is>
          <t>Profundidad del agua subterránea bajo el nivel de terreno</t>
        </is>
      </c>
      <c r="C4285" t="n">
        <v>2</v>
      </c>
      <c r="D4285" t="n">
        <v>1.922</v>
      </c>
      <c r="E4285" t="inlineStr">
        <is>
          <t>11-12-2025 12:05:00</t>
        </is>
      </c>
      <c r="F4285" t="inlineStr">
        <is>
          <t>mbnt</t>
        </is>
      </c>
      <c r="G4285" t="inlineStr">
        <is>
          <t>No aplica</t>
        </is>
      </c>
      <c r="H4285" t="inlineStr"/>
      <c r="I4285" t="inlineStr">
        <is>
          <t>SQM</t>
        </is>
      </c>
    </row>
    <row r="4286">
      <c r="A4286" t="inlineStr">
        <is>
          <t>MP17-073</t>
        </is>
      </c>
      <c r="B4286" t="inlineStr">
        <is>
          <t>Cota del agua subterránea</t>
        </is>
      </c>
      <c r="C4286" t="n">
        <v>3</v>
      </c>
      <c r="D4286" t="inlineStr">
        <is>
          <t>2306.195</t>
        </is>
      </c>
      <c r="E4286" t="inlineStr">
        <is>
          <t>29-12-2025 10:09:00</t>
        </is>
      </c>
      <c r="F4286" t="inlineStr">
        <is>
          <t>msnm</t>
        </is>
      </c>
      <c r="G4286" t="inlineStr">
        <is>
          <t>No aplica</t>
        </is>
      </c>
      <c r="H4286" t="inlineStr"/>
      <c r="I4286" t="inlineStr">
        <is>
          <t>SQM</t>
        </is>
      </c>
    </row>
    <row r="4287">
      <c r="A4287" t="inlineStr">
        <is>
          <t>MP17-073</t>
        </is>
      </c>
      <c r="B4287" t="inlineStr">
        <is>
          <t>Profundidad del agua subterránea bajo el punto de referencia</t>
        </is>
      </c>
      <c r="C4287" t="n">
        <v>1</v>
      </c>
      <c r="D4287" t="inlineStr">
        <is>
          <t>2.366</t>
        </is>
      </c>
      <c r="E4287" t="inlineStr">
        <is>
          <t>29-12-2025 10:09:00</t>
        </is>
      </c>
      <c r="F4287" t="inlineStr">
        <is>
          <t>mbpr</t>
        </is>
      </c>
      <c r="G4287" t="inlineStr">
        <is>
          <t>No aplica</t>
        </is>
      </c>
      <c r="H4287" t="inlineStr"/>
      <c r="I4287" t="inlineStr">
        <is>
          <t>SQM</t>
        </is>
      </c>
    </row>
    <row r="4288">
      <c r="A4288" t="inlineStr">
        <is>
          <t>MP17-073</t>
        </is>
      </c>
      <c r="B4288" t="inlineStr">
        <is>
          <t>Profundidad del agua subterránea bajo el nivel de terreno</t>
        </is>
      </c>
      <c r="C4288" t="n">
        <v>2</v>
      </c>
      <c r="D4288" t="n">
        <v>1.953</v>
      </c>
      <c r="E4288" t="inlineStr">
        <is>
          <t>29-12-2025 10:09:00</t>
        </is>
      </c>
      <c r="F4288" t="inlineStr">
        <is>
          <t>mbnt</t>
        </is>
      </c>
      <c r="G4288" t="inlineStr">
        <is>
          <t>No aplica</t>
        </is>
      </c>
      <c r="H4288" t="inlineStr"/>
      <c r="I4288" t="inlineStr">
        <is>
          <t>SQM</t>
        </is>
      </c>
    </row>
    <row r="4289">
      <c r="A4289" t="inlineStr">
        <is>
          <t>MP17-074</t>
        </is>
      </c>
      <c r="B4289" t="inlineStr">
        <is>
          <t>Cota del agua subterránea</t>
        </is>
      </c>
      <c r="C4289" t="n">
        <v>3</v>
      </c>
      <c r="D4289" t="inlineStr">
        <is>
          <t>2308.402</t>
        </is>
      </c>
      <c r="E4289" t="inlineStr">
        <is>
          <t>07-07-2025 11:30:00</t>
        </is>
      </c>
      <c r="F4289" t="inlineStr">
        <is>
          <t>msnm</t>
        </is>
      </c>
      <c r="G4289" t="inlineStr">
        <is>
          <t>No aplica</t>
        </is>
      </c>
      <c r="H4289" t="inlineStr"/>
      <c r="I4289" t="inlineStr">
        <is>
          <t>SQM</t>
        </is>
      </c>
    </row>
    <row r="4290">
      <c r="A4290" t="inlineStr">
        <is>
          <t>MP17-074</t>
        </is>
      </c>
      <c r="B4290" t="inlineStr">
        <is>
          <t>Profundidad del agua subterránea bajo el punto de referencia</t>
        </is>
      </c>
      <c r="C4290" t="n">
        <v>1</v>
      </c>
      <c r="D4290" t="inlineStr">
        <is>
          <t>0.168</t>
        </is>
      </c>
      <c r="E4290" t="inlineStr">
        <is>
          <t>07-07-2025 11:30:00</t>
        </is>
      </c>
      <c r="F4290" t="inlineStr">
        <is>
          <t>mbpr</t>
        </is>
      </c>
      <c r="G4290" t="inlineStr">
        <is>
          <t>No aplica</t>
        </is>
      </c>
      <c r="H4290" t="inlineStr"/>
      <c r="I4290" t="inlineStr">
        <is>
          <t>SQM</t>
        </is>
      </c>
    </row>
    <row r="4291">
      <c r="A4291" t="inlineStr">
        <is>
          <t>MP17-074</t>
        </is>
      </c>
      <c r="B4291" t="inlineStr">
        <is>
          <t>Profundidad del agua subterránea bajo el nivel de terreno</t>
        </is>
      </c>
      <c r="C4291" t="n">
        <v>2</v>
      </c>
      <c r="D4291" t="n">
        <v>-1.427</v>
      </c>
      <c r="E4291" t="inlineStr">
        <is>
          <t>07-07-2025 11:30:00</t>
        </is>
      </c>
      <c r="F4291" t="inlineStr">
        <is>
          <t>mbnt</t>
        </is>
      </c>
      <c r="G4291" t="inlineStr">
        <is>
          <t>No aplica</t>
        </is>
      </c>
      <c r="H4291" t="inlineStr"/>
      <c r="I4291" t="inlineStr">
        <is>
          <t>SQM</t>
        </is>
      </c>
    </row>
    <row r="4292">
      <c r="A4292" t="inlineStr">
        <is>
          <t>MP17-074</t>
        </is>
      </c>
      <c r="B4292" t="inlineStr">
        <is>
          <t>Cota del agua subterránea</t>
        </is>
      </c>
      <c r="C4292" t="n">
        <v>3</v>
      </c>
      <c r="D4292" t="inlineStr">
        <is>
          <t>2308.417</t>
        </is>
      </c>
      <c r="E4292" t="inlineStr">
        <is>
          <t>08-08-2025 10:20:00</t>
        </is>
      </c>
      <c r="F4292" t="inlineStr">
        <is>
          <t>msnm</t>
        </is>
      </c>
      <c r="G4292" t="inlineStr">
        <is>
          <t>No aplica</t>
        </is>
      </c>
      <c r="H4292" t="inlineStr"/>
      <c r="I4292" t="inlineStr">
        <is>
          <t>SQM</t>
        </is>
      </c>
    </row>
    <row r="4293">
      <c r="A4293" t="inlineStr">
        <is>
          <t>MP17-074</t>
        </is>
      </c>
      <c r="B4293" t="inlineStr">
        <is>
          <t>Profundidad del agua subterránea bajo el punto de referencia</t>
        </is>
      </c>
      <c r="C4293" t="n">
        <v>1</v>
      </c>
      <c r="D4293" t="inlineStr">
        <is>
          <t>0.153</t>
        </is>
      </c>
      <c r="E4293" t="inlineStr">
        <is>
          <t>08-08-2025 10:20:00</t>
        </is>
      </c>
      <c r="F4293" t="inlineStr">
        <is>
          <t>mbpr</t>
        </is>
      </c>
      <c r="G4293" t="inlineStr">
        <is>
          <t>No aplica</t>
        </is>
      </c>
      <c r="H4293" t="inlineStr"/>
      <c r="I4293" t="inlineStr">
        <is>
          <t>SQM</t>
        </is>
      </c>
    </row>
    <row r="4294">
      <c r="A4294" t="inlineStr">
        <is>
          <t>MP17-074</t>
        </is>
      </c>
      <c r="B4294" t="inlineStr">
        <is>
          <t>Profundidad del agua subterránea bajo el nivel de terreno</t>
        </is>
      </c>
      <c r="C4294" t="n">
        <v>2</v>
      </c>
      <c r="D4294" t="n">
        <v>-1.442</v>
      </c>
      <c r="E4294" t="inlineStr">
        <is>
          <t>08-08-2025 10:20:00</t>
        </is>
      </c>
      <c r="F4294" t="inlineStr">
        <is>
          <t>mbnt</t>
        </is>
      </c>
      <c r="G4294" t="inlineStr">
        <is>
          <t>No aplica</t>
        </is>
      </c>
      <c r="H4294" t="inlineStr"/>
      <c r="I4294" t="inlineStr">
        <is>
          <t>SQM</t>
        </is>
      </c>
    </row>
    <row r="4295">
      <c r="A4295" t="inlineStr">
        <is>
          <t>MP17-074</t>
        </is>
      </c>
      <c r="B4295" t="inlineStr">
        <is>
          <t>Cota del agua subterránea</t>
        </is>
      </c>
      <c r="C4295" t="n">
        <v>3</v>
      </c>
      <c r="D4295" t="inlineStr">
        <is>
          <t>2308.421</t>
        </is>
      </c>
      <c r="E4295" t="inlineStr">
        <is>
          <t>08-09-2025 14:02:00</t>
        </is>
      </c>
      <c r="F4295" t="inlineStr">
        <is>
          <t>msnm</t>
        </is>
      </c>
      <c r="G4295" t="inlineStr">
        <is>
          <t>No aplica</t>
        </is>
      </c>
      <c r="H4295" t="inlineStr"/>
      <c r="I4295" t="inlineStr">
        <is>
          <t>SQM</t>
        </is>
      </c>
    </row>
    <row r="4296">
      <c r="A4296" t="inlineStr">
        <is>
          <t>MP17-074</t>
        </is>
      </c>
      <c r="B4296" t="inlineStr">
        <is>
          <t>Profundidad del agua subterránea bajo el punto de referencia</t>
        </is>
      </c>
      <c r="C4296" t="n">
        <v>1</v>
      </c>
      <c r="D4296" t="inlineStr">
        <is>
          <t>0.149</t>
        </is>
      </c>
      <c r="E4296" t="inlineStr">
        <is>
          <t>08-09-2025 14:02:00</t>
        </is>
      </c>
      <c r="F4296" t="inlineStr">
        <is>
          <t>mbpr</t>
        </is>
      </c>
      <c r="G4296" t="inlineStr">
        <is>
          <t>No aplica</t>
        </is>
      </c>
      <c r="H4296" t="inlineStr"/>
      <c r="I4296" t="inlineStr">
        <is>
          <t>SQM</t>
        </is>
      </c>
    </row>
    <row r="4297">
      <c r="A4297" t="inlineStr">
        <is>
          <t>MP17-074</t>
        </is>
      </c>
      <c r="B4297" t="inlineStr">
        <is>
          <t>Profundidad del agua subterránea bajo el nivel de terreno</t>
        </is>
      </c>
      <c r="C4297" t="n">
        <v>2</v>
      </c>
      <c r="D4297" t="n">
        <v>-1.446</v>
      </c>
      <c r="E4297" t="inlineStr">
        <is>
          <t>08-09-2025 14:02:00</t>
        </is>
      </c>
      <c r="F4297" t="inlineStr">
        <is>
          <t>mbnt</t>
        </is>
      </c>
      <c r="G4297" t="inlineStr">
        <is>
          <t>No aplica</t>
        </is>
      </c>
      <c r="H4297" t="inlineStr"/>
      <c r="I4297" t="inlineStr">
        <is>
          <t>SQM</t>
        </is>
      </c>
    </row>
    <row r="4298">
      <c r="A4298" t="inlineStr">
        <is>
          <t>MP17-074</t>
        </is>
      </c>
      <c r="B4298" t="inlineStr">
        <is>
          <t>Cota del agua subterránea</t>
        </is>
      </c>
      <c r="C4298" t="n">
        <v>3</v>
      </c>
      <c r="D4298" t="inlineStr">
        <is>
          <t>2308.427</t>
        </is>
      </c>
      <c r="E4298" t="inlineStr">
        <is>
          <t>26-09-2025 13:31:00</t>
        </is>
      </c>
      <c r="F4298" t="inlineStr">
        <is>
          <t>msnm</t>
        </is>
      </c>
      <c r="G4298" t="inlineStr">
        <is>
          <t>No aplica</t>
        </is>
      </c>
      <c r="H4298" t="inlineStr"/>
      <c r="I4298" t="inlineStr">
        <is>
          <t>SQM</t>
        </is>
      </c>
    </row>
    <row r="4299">
      <c r="A4299" t="inlineStr">
        <is>
          <t>MP17-074</t>
        </is>
      </c>
      <c r="B4299" t="inlineStr">
        <is>
          <t>Profundidad del agua subterránea bajo el punto de referencia</t>
        </is>
      </c>
      <c r="C4299" t="n">
        <v>1</v>
      </c>
      <c r="D4299" t="inlineStr">
        <is>
          <t>0.143</t>
        </is>
      </c>
      <c r="E4299" t="inlineStr">
        <is>
          <t>26-09-2025 13:31:00</t>
        </is>
      </c>
      <c r="F4299" t="inlineStr">
        <is>
          <t>mbpr</t>
        </is>
      </c>
      <c r="G4299" t="inlineStr">
        <is>
          <t>No aplica</t>
        </is>
      </c>
      <c r="H4299" t="inlineStr"/>
      <c r="I4299" t="inlineStr">
        <is>
          <t>SQM</t>
        </is>
      </c>
    </row>
    <row r="4300">
      <c r="A4300" t="inlineStr">
        <is>
          <t>MP17-074</t>
        </is>
      </c>
      <c r="B4300" t="inlineStr">
        <is>
          <t>Profundidad del agua subterránea bajo el nivel de terreno</t>
        </is>
      </c>
      <c r="C4300" t="n">
        <v>2</v>
      </c>
      <c r="D4300" t="n">
        <v>-1.452</v>
      </c>
      <c r="E4300" t="inlineStr">
        <is>
          <t>26-09-2025 13:31:00</t>
        </is>
      </c>
      <c r="F4300" t="inlineStr">
        <is>
          <t>mbnt</t>
        </is>
      </c>
      <c r="G4300" t="inlineStr">
        <is>
          <t>No aplica</t>
        </is>
      </c>
      <c r="H4300" t="inlineStr"/>
      <c r="I4300" t="inlineStr">
        <is>
          <t>SQM</t>
        </is>
      </c>
    </row>
    <row r="4301">
      <c r="A4301" t="inlineStr">
        <is>
          <t>MP17-074</t>
        </is>
      </c>
      <c r="B4301" t="inlineStr">
        <is>
          <t>Cota del agua subterránea</t>
        </is>
      </c>
      <c r="C4301" t="n">
        <v>3</v>
      </c>
      <c r="D4301" t="inlineStr">
        <is>
          <t>2308.430</t>
        </is>
      </c>
      <c r="E4301" t="inlineStr">
        <is>
          <t>03-10-2025 13:07:00</t>
        </is>
      </c>
      <c r="F4301" t="inlineStr">
        <is>
          <t>msnm</t>
        </is>
      </c>
      <c r="G4301" t="inlineStr">
        <is>
          <t>No aplica</t>
        </is>
      </c>
      <c r="H4301" t="inlineStr"/>
      <c r="I4301" t="inlineStr">
        <is>
          <t>SQM</t>
        </is>
      </c>
    </row>
    <row r="4302">
      <c r="A4302" t="inlineStr">
        <is>
          <t>MP17-074</t>
        </is>
      </c>
      <c r="B4302" t="inlineStr">
        <is>
          <t>Profundidad del agua subterránea bajo el punto de referencia</t>
        </is>
      </c>
      <c r="C4302" t="n">
        <v>1</v>
      </c>
      <c r="D4302" t="inlineStr">
        <is>
          <t>0.140</t>
        </is>
      </c>
      <c r="E4302" t="inlineStr">
        <is>
          <t>03-10-2025 13:07:00</t>
        </is>
      </c>
      <c r="F4302" t="inlineStr">
        <is>
          <t>mbpr</t>
        </is>
      </c>
      <c r="G4302" t="inlineStr">
        <is>
          <t>No aplica</t>
        </is>
      </c>
      <c r="H4302" t="inlineStr"/>
      <c r="I4302" t="inlineStr">
        <is>
          <t>SQM</t>
        </is>
      </c>
    </row>
    <row r="4303">
      <c r="A4303" t="inlineStr">
        <is>
          <t>MP17-074</t>
        </is>
      </c>
      <c r="B4303" t="inlineStr">
        <is>
          <t>Profundidad del agua subterránea bajo el nivel de terreno</t>
        </is>
      </c>
      <c r="C4303" t="n">
        <v>2</v>
      </c>
      <c r="D4303" t="n">
        <v>-1.455</v>
      </c>
      <c r="E4303" t="inlineStr">
        <is>
          <t>03-10-2025 13:07:00</t>
        </is>
      </c>
      <c r="F4303" t="inlineStr">
        <is>
          <t>mbnt</t>
        </is>
      </c>
      <c r="G4303" t="inlineStr">
        <is>
          <t>No aplica</t>
        </is>
      </c>
      <c r="H4303" t="inlineStr"/>
      <c r="I4303" t="inlineStr">
        <is>
          <t>SQM</t>
        </is>
      </c>
    </row>
    <row r="4304">
      <c r="A4304" t="inlineStr">
        <is>
          <t>MP17-074</t>
        </is>
      </c>
      <c r="B4304" t="inlineStr">
        <is>
          <t>Cota del agua subterránea</t>
        </is>
      </c>
      <c r="C4304" t="n">
        <v>3</v>
      </c>
      <c r="D4304" t="inlineStr">
        <is>
          <t>2308.428</t>
        </is>
      </c>
      <c r="E4304" t="inlineStr">
        <is>
          <t>03-11-2025 15:32:00</t>
        </is>
      </c>
      <c r="F4304" t="inlineStr">
        <is>
          <t>msnm</t>
        </is>
      </c>
      <c r="G4304" t="inlineStr">
        <is>
          <t>No aplica</t>
        </is>
      </c>
      <c r="H4304" t="inlineStr"/>
      <c r="I4304" t="inlineStr">
        <is>
          <t>SQM</t>
        </is>
      </c>
    </row>
    <row r="4305">
      <c r="A4305" t="inlineStr">
        <is>
          <t>MP17-074</t>
        </is>
      </c>
      <c r="B4305" t="inlineStr">
        <is>
          <t>Profundidad del agua subterránea bajo el punto de referencia</t>
        </is>
      </c>
      <c r="C4305" t="n">
        <v>1</v>
      </c>
      <c r="D4305" t="inlineStr">
        <is>
          <t>0.142</t>
        </is>
      </c>
      <c r="E4305" t="inlineStr">
        <is>
          <t>03-11-2025 15:32:00</t>
        </is>
      </c>
      <c r="F4305" t="inlineStr">
        <is>
          <t>mbpr</t>
        </is>
      </c>
      <c r="G4305" t="inlineStr">
        <is>
          <t>No aplica</t>
        </is>
      </c>
      <c r="H4305" t="inlineStr"/>
      <c r="I4305" t="inlineStr">
        <is>
          <t>SQM</t>
        </is>
      </c>
    </row>
    <row r="4306">
      <c r="A4306" t="inlineStr">
        <is>
          <t>MP17-074</t>
        </is>
      </c>
      <c r="B4306" t="inlineStr">
        <is>
          <t>Profundidad del agua subterránea bajo el nivel de terreno</t>
        </is>
      </c>
      <c r="C4306" t="n">
        <v>2</v>
      </c>
      <c r="D4306" t="n">
        <v>-1.453</v>
      </c>
      <c r="E4306" t="inlineStr">
        <is>
          <t>03-11-2025 15:32:00</t>
        </is>
      </c>
      <c r="F4306" t="inlineStr">
        <is>
          <t>mbnt</t>
        </is>
      </c>
      <c r="G4306" t="inlineStr">
        <is>
          <t>No aplica</t>
        </is>
      </c>
      <c r="H4306" t="inlineStr"/>
      <c r="I4306" t="inlineStr">
        <is>
          <t>SQM</t>
        </is>
      </c>
    </row>
    <row r="4307">
      <c r="A4307" t="inlineStr">
        <is>
          <t>MP17-074</t>
        </is>
      </c>
      <c r="B4307" t="inlineStr">
        <is>
          <t>Cota del agua subterránea</t>
        </is>
      </c>
      <c r="C4307" t="n">
        <v>3</v>
      </c>
      <c r="D4307" t="inlineStr">
        <is>
          <t>2308.420</t>
        </is>
      </c>
      <c r="E4307" t="inlineStr">
        <is>
          <t>05-11-2025 11:23:00</t>
        </is>
      </c>
      <c r="F4307" t="inlineStr">
        <is>
          <t>msnm</t>
        </is>
      </c>
      <c r="G4307" t="inlineStr">
        <is>
          <t>No aplica</t>
        </is>
      </c>
      <c r="H4307" t="inlineStr"/>
      <c r="I4307" t="inlineStr">
        <is>
          <t>SQM</t>
        </is>
      </c>
    </row>
    <row r="4308">
      <c r="A4308" t="inlineStr">
        <is>
          <t>MP17-074</t>
        </is>
      </c>
      <c r="B4308" t="inlineStr">
        <is>
          <t>Profundidad del agua subterránea bajo el punto de referencia</t>
        </is>
      </c>
      <c r="C4308" t="n">
        <v>1</v>
      </c>
      <c r="D4308" t="inlineStr">
        <is>
          <t>0.150</t>
        </is>
      </c>
      <c r="E4308" t="inlineStr">
        <is>
          <t>05-11-2025 11:23:00</t>
        </is>
      </c>
      <c r="F4308" t="inlineStr">
        <is>
          <t>mbpr</t>
        </is>
      </c>
      <c r="G4308" t="inlineStr">
        <is>
          <t>No aplica</t>
        </is>
      </c>
      <c r="H4308" t="inlineStr"/>
      <c r="I4308" t="inlineStr">
        <is>
          <t>SQM</t>
        </is>
      </c>
    </row>
    <row r="4309">
      <c r="A4309" t="inlineStr">
        <is>
          <t>MP17-074</t>
        </is>
      </c>
      <c r="B4309" t="inlineStr">
        <is>
          <t>Profundidad del agua subterránea bajo el nivel de terreno</t>
        </is>
      </c>
      <c r="C4309" t="n">
        <v>2</v>
      </c>
      <c r="D4309" t="n">
        <v>-1.445</v>
      </c>
      <c r="E4309" t="inlineStr">
        <is>
          <t>05-11-2025 11:23:00</t>
        </is>
      </c>
      <c r="F4309" t="inlineStr">
        <is>
          <t>mbnt</t>
        </is>
      </c>
      <c r="G4309" t="inlineStr">
        <is>
          <t>No aplica</t>
        </is>
      </c>
      <c r="H4309" t="inlineStr"/>
      <c r="I4309" t="inlineStr">
        <is>
          <t>SQM</t>
        </is>
      </c>
    </row>
    <row r="4310">
      <c r="A4310" t="inlineStr">
        <is>
          <t>MP17-074</t>
        </is>
      </c>
      <c r="B4310" t="inlineStr">
        <is>
          <t>Cota del agua subterránea</t>
        </is>
      </c>
      <c r="C4310" t="n">
        <v>3</v>
      </c>
      <c r="D4310" t="inlineStr">
        <is>
          <t>2308.420</t>
        </is>
      </c>
      <c r="E4310" t="inlineStr">
        <is>
          <t>10-11-2025 15:26:00</t>
        </is>
      </c>
      <c r="F4310" t="inlineStr">
        <is>
          <t>msnm</t>
        </is>
      </c>
      <c r="G4310" t="inlineStr">
        <is>
          <t>No aplica</t>
        </is>
      </c>
      <c r="H4310" t="inlineStr"/>
      <c r="I4310" t="inlineStr">
        <is>
          <t>SQM</t>
        </is>
      </c>
    </row>
    <row r="4311">
      <c r="A4311" t="inlineStr">
        <is>
          <t>MP17-074</t>
        </is>
      </c>
      <c r="B4311" t="inlineStr">
        <is>
          <t>Profundidad del agua subterránea bajo el punto de referencia</t>
        </is>
      </c>
      <c r="C4311" t="n">
        <v>1</v>
      </c>
      <c r="D4311" t="inlineStr">
        <is>
          <t>0.150</t>
        </is>
      </c>
      <c r="E4311" t="inlineStr">
        <is>
          <t>10-11-2025 15:26:00</t>
        </is>
      </c>
      <c r="F4311" t="inlineStr">
        <is>
          <t>mbpr</t>
        </is>
      </c>
      <c r="G4311" t="inlineStr">
        <is>
          <t>No aplica</t>
        </is>
      </c>
      <c r="H4311" t="inlineStr"/>
      <c r="I4311" t="inlineStr">
        <is>
          <t>SQM</t>
        </is>
      </c>
    </row>
    <row r="4312">
      <c r="A4312" t="inlineStr">
        <is>
          <t>MP17-074</t>
        </is>
      </c>
      <c r="B4312" t="inlineStr">
        <is>
          <t>Profundidad del agua subterránea bajo el nivel de terreno</t>
        </is>
      </c>
      <c r="C4312" t="n">
        <v>2</v>
      </c>
      <c r="D4312" t="n">
        <v>-1.445</v>
      </c>
      <c r="E4312" t="inlineStr">
        <is>
          <t>10-11-2025 15:26:00</t>
        </is>
      </c>
      <c r="F4312" t="inlineStr">
        <is>
          <t>mbnt</t>
        </is>
      </c>
      <c r="G4312" t="inlineStr">
        <is>
          <t>No aplica</t>
        </is>
      </c>
      <c r="H4312" t="inlineStr"/>
      <c r="I4312" t="inlineStr">
        <is>
          <t>SQM</t>
        </is>
      </c>
    </row>
    <row r="4313">
      <c r="A4313" t="inlineStr">
        <is>
          <t>MP17-074</t>
        </is>
      </c>
      <c r="B4313" t="inlineStr">
        <is>
          <t>Cota del agua subterránea</t>
        </is>
      </c>
      <c r="C4313" t="n">
        <v>3</v>
      </c>
      <c r="D4313" t="inlineStr">
        <is>
          <t>2308.420</t>
        </is>
      </c>
      <c r="E4313" t="inlineStr">
        <is>
          <t>14-11-2025 10:40:00</t>
        </is>
      </c>
      <c r="F4313" t="inlineStr">
        <is>
          <t>msnm</t>
        </is>
      </c>
      <c r="G4313" t="inlineStr">
        <is>
          <t>No aplica</t>
        </is>
      </c>
      <c r="H4313" t="inlineStr"/>
      <c r="I4313" t="inlineStr">
        <is>
          <t>SQM</t>
        </is>
      </c>
    </row>
    <row r="4314">
      <c r="A4314" t="inlineStr">
        <is>
          <t>MP17-074</t>
        </is>
      </c>
      <c r="B4314" t="inlineStr">
        <is>
          <t>Profundidad del agua subterránea bajo el punto de referencia</t>
        </is>
      </c>
      <c r="C4314" t="n">
        <v>1</v>
      </c>
      <c r="D4314" t="inlineStr">
        <is>
          <t>0.150</t>
        </is>
      </c>
      <c r="E4314" t="inlineStr">
        <is>
          <t>14-11-2025 10:40:00</t>
        </is>
      </c>
      <c r="F4314" t="inlineStr">
        <is>
          <t>mbpr</t>
        </is>
      </c>
      <c r="G4314" t="inlineStr">
        <is>
          <t>No aplica</t>
        </is>
      </c>
      <c r="H4314" t="inlineStr"/>
      <c r="I4314" t="inlineStr">
        <is>
          <t>SQM</t>
        </is>
      </c>
    </row>
    <row r="4315">
      <c r="A4315" t="inlineStr">
        <is>
          <t>MP17-074</t>
        </is>
      </c>
      <c r="B4315" t="inlineStr">
        <is>
          <t>Profundidad del agua subterránea bajo el nivel de terreno</t>
        </is>
      </c>
      <c r="C4315" t="n">
        <v>2</v>
      </c>
      <c r="D4315" t="n">
        <v>-1.445</v>
      </c>
      <c r="E4315" t="inlineStr">
        <is>
          <t>14-11-2025 10:40:00</t>
        </is>
      </c>
      <c r="F4315" t="inlineStr">
        <is>
          <t>mbnt</t>
        </is>
      </c>
      <c r="G4315" t="inlineStr">
        <is>
          <t>No aplica</t>
        </is>
      </c>
      <c r="H4315" t="inlineStr"/>
      <c r="I4315" t="inlineStr">
        <is>
          <t>SQM</t>
        </is>
      </c>
    </row>
    <row r="4316">
      <c r="A4316" t="inlineStr">
        <is>
          <t>MP17-074</t>
        </is>
      </c>
      <c r="B4316" t="inlineStr">
        <is>
          <t>Cota del agua subterránea</t>
        </is>
      </c>
      <c r="C4316" t="n">
        <v>3</v>
      </c>
      <c r="D4316" t="inlineStr">
        <is>
          <t>2308.417</t>
        </is>
      </c>
      <c r="E4316" t="inlineStr">
        <is>
          <t>17-11-2025 10:14:00</t>
        </is>
      </c>
      <c r="F4316" t="inlineStr">
        <is>
          <t>msnm</t>
        </is>
      </c>
      <c r="G4316" t="inlineStr">
        <is>
          <t>No aplica</t>
        </is>
      </c>
      <c r="H4316" t="inlineStr"/>
      <c r="I4316" t="inlineStr">
        <is>
          <t>SQM</t>
        </is>
      </c>
    </row>
    <row r="4317">
      <c r="A4317" t="inlineStr">
        <is>
          <t>MP17-074</t>
        </is>
      </c>
      <c r="B4317" t="inlineStr">
        <is>
          <t>Profundidad del agua subterránea bajo el punto de referencia</t>
        </is>
      </c>
      <c r="C4317" t="n">
        <v>1</v>
      </c>
      <c r="D4317" t="inlineStr">
        <is>
          <t>0.153</t>
        </is>
      </c>
      <c r="E4317" t="inlineStr">
        <is>
          <t>17-11-2025 10:14:00</t>
        </is>
      </c>
      <c r="F4317" t="inlineStr">
        <is>
          <t>mbpr</t>
        </is>
      </c>
      <c r="G4317" t="inlineStr">
        <is>
          <t>No aplica</t>
        </is>
      </c>
      <c r="H4317" t="inlineStr"/>
      <c r="I4317" t="inlineStr">
        <is>
          <t>SQM</t>
        </is>
      </c>
    </row>
    <row r="4318">
      <c r="A4318" t="inlineStr">
        <is>
          <t>MP17-074</t>
        </is>
      </c>
      <c r="B4318" t="inlineStr">
        <is>
          <t>Profundidad del agua subterránea bajo el nivel de terreno</t>
        </is>
      </c>
      <c r="C4318" t="n">
        <v>2</v>
      </c>
      <c r="D4318" t="n">
        <v>-1.442</v>
      </c>
      <c r="E4318" t="inlineStr">
        <is>
          <t>17-11-2025 10:14:00</t>
        </is>
      </c>
      <c r="F4318" t="inlineStr">
        <is>
          <t>mbnt</t>
        </is>
      </c>
      <c r="G4318" t="inlineStr">
        <is>
          <t>No aplica</t>
        </is>
      </c>
      <c r="H4318" t="inlineStr"/>
      <c r="I4318" t="inlineStr">
        <is>
          <t>SQM</t>
        </is>
      </c>
    </row>
    <row r="4319">
      <c r="A4319" t="inlineStr">
        <is>
          <t>MP17-074</t>
        </is>
      </c>
      <c r="B4319" t="inlineStr">
        <is>
          <t>Cota del agua subterránea</t>
        </is>
      </c>
      <c r="C4319" t="n">
        <v>3</v>
      </c>
      <c r="D4319" t="inlineStr">
        <is>
          <t>2308.422</t>
        </is>
      </c>
      <c r="E4319" t="inlineStr">
        <is>
          <t>26-11-2025 11:18:00</t>
        </is>
      </c>
      <c r="F4319" t="inlineStr">
        <is>
          <t>msnm</t>
        </is>
      </c>
      <c r="G4319" t="inlineStr">
        <is>
          <t>No aplica</t>
        </is>
      </c>
      <c r="H4319" t="inlineStr"/>
      <c r="I4319" t="inlineStr">
        <is>
          <t>SQM</t>
        </is>
      </c>
    </row>
    <row r="4320">
      <c r="A4320" t="inlineStr">
        <is>
          <t>MP17-074</t>
        </is>
      </c>
      <c r="B4320" t="inlineStr">
        <is>
          <t>Profundidad del agua subterránea bajo el punto de referencia</t>
        </is>
      </c>
      <c r="C4320" t="n">
        <v>1</v>
      </c>
      <c r="D4320" t="inlineStr">
        <is>
          <t>0.148</t>
        </is>
      </c>
      <c r="E4320" t="inlineStr">
        <is>
          <t>26-11-2025 11:18:00</t>
        </is>
      </c>
      <c r="F4320" t="inlineStr">
        <is>
          <t>mbpr</t>
        </is>
      </c>
      <c r="G4320" t="inlineStr">
        <is>
          <t>No aplica</t>
        </is>
      </c>
      <c r="H4320" t="inlineStr"/>
      <c r="I4320" t="inlineStr">
        <is>
          <t>SQM</t>
        </is>
      </c>
    </row>
    <row r="4321">
      <c r="A4321" t="inlineStr">
        <is>
          <t>MP17-074</t>
        </is>
      </c>
      <c r="B4321" t="inlineStr">
        <is>
          <t>Profundidad del agua subterránea bajo el nivel de terreno</t>
        </is>
      </c>
      <c r="C4321" t="n">
        <v>2</v>
      </c>
      <c r="D4321" t="n">
        <v>-1.447</v>
      </c>
      <c r="E4321" t="inlineStr">
        <is>
          <t>26-11-2025 11:18:00</t>
        </is>
      </c>
      <c r="F4321" t="inlineStr">
        <is>
          <t>mbnt</t>
        </is>
      </c>
      <c r="G4321" t="inlineStr">
        <is>
          <t>No aplica</t>
        </is>
      </c>
      <c r="H4321" t="inlineStr"/>
      <c r="I4321" t="inlineStr">
        <is>
          <t>SQM</t>
        </is>
      </c>
    </row>
    <row r="4322">
      <c r="A4322" t="inlineStr">
        <is>
          <t>MP17-074</t>
        </is>
      </c>
      <c r="B4322" t="inlineStr">
        <is>
          <t>Cota del agua subterránea</t>
        </is>
      </c>
      <c r="C4322" t="n">
        <v>3</v>
      </c>
      <c r="D4322" t="inlineStr">
        <is>
          <t>2308.416</t>
        </is>
      </c>
      <c r="E4322" t="inlineStr">
        <is>
          <t>28-11-2025 10:37:00</t>
        </is>
      </c>
      <c r="F4322" t="inlineStr">
        <is>
          <t>msnm</t>
        </is>
      </c>
      <c r="G4322" t="inlineStr">
        <is>
          <t>No aplica</t>
        </is>
      </c>
      <c r="H4322" t="inlineStr"/>
      <c r="I4322" t="inlineStr">
        <is>
          <t>SQM</t>
        </is>
      </c>
    </row>
    <row r="4323">
      <c r="A4323" t="inlineStr">
        <is>
          <t>MP17-074</t>
        </is>
      </c>
      <c r="B4323" t="inlineStr">
        <is>
          <t>Profundidad del agua subterránea bajo el punto de referencia</t>
        </is>
      </c>
      <c r="C4323" t="n">
        <v>1</v>
      </c>
      <c r="D4323" t="inlineStr">
        <is>
          <t>0.154</t>
        </is>
      </c>
      <c r="E4323" t="inlineStr">
        <is>
          <t>28-11-2025 10:37:00</t>
        </is>
      </c>
      <c r="F4323" t="inlineStr">
        <is>
          <t>mbpr</t>
        </is>
      </c>
      <c r="G4323" t="inlineStr">
        <is>
          <t>No aplica</t>
        </is>
      </c>
      <c r="H4323" t="inlineStr"/>
      <c r="I4323" t="inlineStr">
        <is>
          <t>SQM</t>
        </is>
      </c>
    </row>
    <row r="4324">
      <c r="A4324" t="inlineStr">
        <is>
          <t>MP17-074</t>
        </is>
      </c>
      <c r="B4324" t="inlineStr">
        <is>
          <t>Profundidad del agua subterránea bajo el nivel de terreno</t>
        </is>
      </c>
      <c r="C4324" t="n">
        <v>2</v>
      </c>
      <c r="D4324" t="n">
        <v>-1.441</v>
      </c>
      <c r="E4324" t="inlineStr">
        <is>
          <t>28-11-2025 10:37:00</t>
        </is>
      </c>
      <c r="F4324" t="inlineStr">
        <is>
          <t>mbnt</t>
        </is>
      </c>
      <c r="G4324" t="inlineStr">
        <is>
          <t>No aplica</t>
        </is>
      </c>
      <c r="H4324" t="inlineStr"/>
      <c r="I4324" t="inlineStr">
        <is>
          <t>SQM</t>
        </is>
      </c>
    </row>
    <row r="4325">
      <c r="A4325" t="inlineStr">
        <is>
          <t>MP17-074</t>
        </is>
      </c>
      <c r="B4325" t="inlineStr">
        <is>
          <t>Cota del agua subterránea</t>
        </is>
      </c>
      <c r="C4325" t="n">
        <v>3</v>
      </c>
      <c r="D4325" t="inlineStr">
        <is>
          <t>2308.412</t>
        </is>
      </c>
      <c r="E4325" t="inlineStr">
        <is>
          <t>01-12-2025 09:56:00</t>
        </is>
      </c>
      <c r="F4325" t="inlineStr">
        <is>
          <t>msnm</t>
        </is>
      </c>
      <c r="G4325" t="inlineStr">
        <is>
          <t>No aplica</t>
        </is>
      </c>
      <c r="H4325" t="inlineStr"/>
      <c r="I4325" t="inlineStr">
        <is>
          <t>SQM</t>
        </is>
      </c>
    </row>
    <row r="4326">
      <c r="A4326" t="inlineStr">
        <is>
          <t>MP17-074</t>
        </is>
      </c>
      <c r="B4326" t="inlineStr">
        <is>
          <t>Profundidad del agua subterránea bajo el punto de referencia</t>
        </is>
      </c>
      <c r="C4326" t="n">
        <v>1</v>
      </c>
      <c r="D4326" t="inlineStr">
        <is>
          <t>0.158</t>
        </is>
      </c>
      <c r="E4326" t="inlineStr">
        <is>
          <t>01-12-2025 09:56:00</t>
        </is>
      </c>
      <c r="F4326" t="inlineStr">
        <is>
          <t>mbpr</t>
        </is>
      </c>
      <c r="G4326" t="inlineStr">
        <is>
          <t>No aplica</t>
        </is>
      </c>
      <c r="H4326" t="inlineStr"/>
      <c r="I4326" t="inlineStr">
        <is>
          <t>SQM</t>
        </is>
      </c>
    </row>
    <row r="4327">
      <c r="A4327" t="inlineStr">
        <is>
          <t>MP17-074</t>
        </is>
      </c>
      <c r="B4327" t="inlineStr">
        <is>
          <t>Profundidad del agua subterránea bajo el nivel de terreno</t>
        </is>
      </c>
      <c r="C4327" t="n">
        <v>2</v>
      </c>
      <c r="D4327" t="n">
        <v>-1.437</v>
      </c>
      <c r="E4327" t="inlineStr">
        <is>
          <t>01-12-2025 09:56:00</t>
        </is>
      </c>
      <c r="F4327" t="inlineStr">
        <is>
          <t>mbnt</t>
        </is>
      </c>
      <c r="G4327" t="inlineStr">
        <is>
          <t>No aplica</t>
        </is>
      </c>
      <c r="H4327" t="inlineStr"/>
      <c r="I4327" t="inlineStr">
        <is>
          <t>SQM</t>
        </is>
      </c>
    </row>
    <row r="4328">
      <c r="A4328" t="inlineStr">
        <is>
          <t>MP17-074</t>
        </is>
      </c>
      <c r="B4328" t="inlineStr">
        <is>
          <t>Cota del agua subterránea</t>
        </is>
      </c>
      <c r="C4328" t="n">
        <v>3</v>
      </c>
      <c r="D4328" t="inlineStr">
        <is>
          <t>2308.412</t>
        </is>
      </c>
      <c r="E4328" t="inlineStr">
        <is>
          <t>10-12-2025 11:23:00</t>
        </is>
      </c>
      <c r="F4328" t="inlineStr">
        <is>
          <t>msnm</t>
        </is>
      </c>
      <c r="G4328" t="inlineStr">
        <is>
          <t>No aplica</t>
        </is>
      </c>
      <c r="H4328" t="inlineStr"/>
      <c r="I4328" t="inlineStr">
        <is>
          <t>SQM</t>
        </is>
      </c>
    </row>
    <row r="4329">
      <c r="A4329" t="inlineStr">
        <is>
          <t>MP17-074</t>
        </is>
      </c>
      <c r="B4329" t="inlineStr">
        <is>
          <t>Profundidad del agua subterránea bajo el punto de referencia</t>
        </is>
      </c>
      <c r="C4329" t="n">
        <v>1</v>
      </c>
      <c r="D4329" t="inlineStr">
        <is>
          <t>0.158</t>
        </is>
      </c>
      <c r="E4329" t="inlineStr">
        <is>
          <t>10-12-2025 11:23:00</t>
        </is>
      </c>
      <c r="F4329" t="inlineStr">
        <is>
          <t>mbpr</t>
        </is>
      </c>
      <c r="G4329" t="inlineStr">
        <is>
          <t>No aplica</t>
        </is>
      </c>
      <c r="H4329" t="inlineStr"/>
      <c r="I4329" t="inlineStr">
        <is>
          <t>SQM</t>
        </is>
      </c>
    </row>
    <row r="4330">
      <c r="A4330" t="inlineStr">
        <is>
          <t>MP17-074</t>
        </is>
      </c>
      <c r="B4330" t="inlineStr">
        <is>
          <t>Profundidad del agua subterránea bajo el nivel de terreno</t>
        </is>
      </c>
      <c r="C4330" t="n">
        <v>2</v>
      </c>
      <c r="D4330" t="n">
        <v>-1.437</v>
      </c>
      <c r="E4330" t="inlineStr">
        <is>
          <t>10-12-2025 11:23:00</t>
        </is>
      </c>
      <c r="F4330" t="inlineStr">
        <is>
          <t>mbnt</t>
        </is>
      </c>
      <c r="G4330" t="inlineStr">
        <is>
          <t>No aplica</t>
        </is>
      </c>
      <c r="H4330" t="inlineStr"/>
      <c r="I4330" t="inlineStr">
        <is>
          <t>SQM</t>
        </is>
      </c>
    </row>
    <row r="4331">
      <c r="A4331" t="inlineStr">
        <is>
          <t>MP17-074</t>
        </is>
      </c>
      <c r="B4331" t="inlineStr">
        <is>
          <t>Cota del agua subterránea</t>
        </is>
      </c>
      <c r="C4331" t="n">
        <v>3</v>
      </c>
      <c r="D4331" t="inlineStr">
        <is>
          <t>2308.412</t>
        </is>
      </c>
      <c r="E4331" t="inlineStr">
        <is>
          <t>10-12-2025 12:23:00</t>
        </is>
      </c>
      <c r="F4331" t="inlineStr">
        <is>
          <t>msnm</t>
        </is>
      </c>
      <c r="G4331" t="inlineStr">
        <is>
          <t>No aplica</t>
        </is>
      </c>
      <c r="H4331" t="inlineStr"/>
      <c r="I4331" t="inlineStr">
        <is>
          <t>SQM</t>
        </is>
      </c>
    </row>
    <row r="4332">
      <c r="A4332" t="inlineStr">
        <is>
          <t>MP17-074</t>
        </is>
      </c>
      <c r="B4332" t="inlineStr">
        <is>
          <t>Profundidad del agua subterránea bajo el punto de referencia</t>
        </is>
      </c>
      <c r="C4332" t="n">
        <v>1</v>
      </c>
      <c r="D4332" t="inlineStr">
        <is>
          <t>0.158</t>
        </is>
      </c>
      <c r="E4332" t="inlineStr">
        <is>
          <t>10-12-2025 12:23:00</t>
        </is>
      </c>
      <c r="F4332" t="inlineStr">
        <is>
          <t>mbpr</t>
        </is>
      </c>
      <c r="G4332" t="inlineStr">
        <is>
          <t>No aplica</t>
        </is>
      </c>
      <c r="H4332" t="inlineStr"/>
      <c r="I4332" t="inlineStr">
        <is>
          <t>SQM</t>
        </is>
      </c>
    </row>
    <row r="4333">
      <c r="A4333" t="inlineStr">
        <is>
          <t>MP17-074</t>
        </is>
      </c>
      <c r="B4333" t="inlineStr">
        <is>
          <t>Profundidad del agua subterránea bajo el nivel de terreno</t>
        </is>
      </c>
      <c r="C4333" t="n">
        <v>2</v>
      </c>
      <c r="D4333" t="n">
        <v>-1.437</v>
      </c>
      <c r="E4333" t="inlineStr">
        <is>
          <t>10-12-2025 12:23:00</t>
        </is>
      </c>
      <c r="F4333" t="inlineStr">
        <is>
          <t>mbnt</t>
        </is>
      </c>
      <c r="G4333" t="inlineStr">
        <is>
          <t>No aplica</t>
        </is>
      </c>
      <c r="H4333" t="inlineStr"/>
      <c r="I4333" t="inlineStr">
        <is>
          <t>SQM</t>
        </is>
      </c>
    </row>
    <row r="4334">
      <c r="A4334" t="inlineStr">
        <is>
          <t>MP17-074</t>
        </is>
      </c>
      <c r="B4334" t="inlineStr">
        <is>
          <t>Cota del agua subterránea</t>
        </is>
      </c>
      <c r="C4334" t="n">
        <v>3</v>
      </c>
      <c r="D4334" t="inlineStr">
        <is>
          <t>2308.415</t>
        </is>
      </c>
      <c r="E4334" t="inlineStr">
        <is>
          <t>11-12-2025 12:08:00</t>
        </is>
      </c>
      <c r="F4334" t="inlineStr">
        <is>
          <t>msnm</t>
        </is>
      </c>
      <c r="G4334" t="inlineStr">
        <is>
          <t>No aplica</t>
        </is>
      </c>
      <c r="H4334" t="inlineStr"/>
      <c r="I4334" t="inlineStr">
        <is>
          <t>SQM</t>
        </is>
      </c>
    </row>
    <row r="4335">
      <c r="A4335" t="inlineStr">
        <is>
          <t>MP17-074</t>
        </is>
      </c>
      <c r="B4335" t="inlineStr">
        <is>
          <t>Profundidad del agua subterránea bajo el punto de referencia</t>
        </is>
      </c>
      <c r="C4335" t="n">
        <v>1</v>
      </c>
      <c r="D4335" t="inlineStr">
        <is>
          <t>0.155</t>
        </is>
      </c>
      <c r="E4335" t="inlineStr">
        <is>
          <t>11-12-2025 12:08:00</t>
        </is>
      </c>
      <c r="F4335" t="inlineStr">
        <is>
          <t>mbpr</t>
        </is>
      </c>
      <c r="G4335" t="inlineStr">
        <is>
          <t>No aplica</t>
        </is>
      </c>
      <c r="H4335" t="inlineStr"/>
      <c r="I4335" t="inlineStr">
        <is>
          <t>SQM</t>
        </is>
      </c>
    </row>
    <row r="4336">
      <c r="A4336" t="inlineStr">
        <is>
          <t>MP17-074</t>
        </is>
      </c>
      <c r="B4336" t="inlineStr">
        <is>
          <t>Profundidad del agua subterránea bajo el nivel de terreno</t>
        </is>
      </c>
      <c r="C4336" t="n">
        <v>2</v>
      </c>
      <c r="D4336" t="n">
        <v>-1.44</v>
      </c>
      <c r="E4336" t="inlineStr">
        <is>
          <t>11-12-2025 12:08:00</t>
        </is>
      </c>
      <c r="F4336" t="inlineStr">
        <is>
          <t>mbnt</t>
        </is>
      </c>
      <c r="G4336" t="inlineStr">
        <is>
          <t>No aplica</t>
        </is>
      </c>
      <c r="H4336" t="inlineStr"/>
      <c r="I4336" t="inlineStr">
        <is>
          <t>SQM</t>
        </is>
      </c>
    </row>
    <row r="4337">
      <c r="A4337" t="inlineStr">
        <is>
          <t>MP17-074</t>
        </is>
      </c>
      <c r="B4337" t="inlineStr">
        <is>
          <t>Cota del agua subterránea</t>
        </is>
      </c>
      <c r="C4337" t="n">
        <v>3</v>
      </c>
      <c r="D4337" t="inlineStr">
        <is>
          <t>2308.397</t>
        </is>
      </c>
      <c r="E4337" t="inlineStr">
        <is>
          <t>29-12-2025 10:06:00</t>
        </is>
      </c>
      <c r="F4337" t="inlineStr">
        <is>
          <t>msnm</t>
        </is>
      </c>
      <c r="G4337" t="inlineStr">
        <is>
          <t>No aplica</t>
        </is>
      </c>
      <c r="H4337" t="inlineStr"/>
      <c r="I4337" t="inlineStr">
        <is>
          <t>SQM</t>
        </is>
      </c>
    </row>
    <row r="4338">
      <c r="A4338" t="inlineStr">
        <is>
          <t>MP17-074</t>
        </is>
      </c>
      <c r="B4338" t="inlineStr">
        <is>
          <t>Profundidad del agua subterránea bajo el punto de referencia</t>
        </is>
      </c>
      <c r="C4338" t="n">
        <v>1</v>
      </c>
      <c r="D4338" t="inlineStr">
        <is>
          <t>0.173</t>
        </is>
      </c>
      <c r="E4338" t="inlineStr">
        <is>
          <t>29-12-2025 10:06:00</t>
        </is>
      </c>
      <c r="F4338" t="inlineStr">
        <is>
          <t>mbpr</t>
        </is>
      </c>
      <c r="G4338" t="inlineStr">
        <is>
          <t>No aplica</t>
        </is>
      </c>
      <c r="H4338" t="inlineStr"/>
      <c r="I4338" t="inlineStr">
        <is>
          <t>SQM</t>
        </is>
      </c>
    </row>
    <row r="4339">
      <c r="A4339" t="inlineStr">
        <is>
          <t>MP17-074</t>
        </is>
      </c>
      <c r="B4339" t="inlineStr">
        <is>
          <t>Profundidad del agua subterránea bajo el nivel de terreno</t>
        </is>
      </c>
      <c r="C4339" t="n">
        <v>2</v>
      </c>
      <c r="D4339" t="n">
        <v>-1.422</v>
      </c>
      <c r="E4339" t="inlineStr">
        <is>
          <t>29-12-2025 10:06:00</t>
        </is>
      </c>
      <c r="F4339" t="inlineStr">
        <is>
          <t>mbnt</t>
        </is>
      </c>
      <c r="G4339" t="inlineStr">
        <is>
          <t>No aplica</t>
        </is>
      </c>
      <c r="H4339" t="inlineStr"/>
      <c r="I4339" t="inlineStr">
        <is>
          <t>SQM</t>
        </is>
      </c>
    </row>
    <row r="4340">
      <c r="A4340" t="inlineStr">
        <is>
          <t>MULLAY-1</t>
        </is>
      </c>
      <c r="B4340" t="inlineStr">
        <is>
          <t>Cota del agua subterránea</t>
        </is>
      </c>
      <c r="C4340" t="n">
        <v>3</v>
      </c>
      <c r="D4340" t="inlineStr">
        <is>
          <t>2328.637</t>
        </is>
      </c>
      <c r="E4340" t="inlineStr">
        <is>
          <t>04-07-2025 10:47:00</t>
        </is>
      </c>
      <c r="F4340" t="inlineStr">
        <is>
          <t>msnm</t>
        </is>
      </c>
      <c r="G4340" t="inlineStr">
        <is>
          <t>No aplica</t>
        </is>
      </c>
      <c r="H4340" t="inlineStr"/>
      <c r="I4340" t="inlineStr">
        <is>
          <t>SQM</t>
        </is>
      </c>
    </row>
    <row r="4341">
      <c r="A4341" t="inlineStr">
        <is>
          <t>MULLAY-1</t>
        </is>
      </c>
      <c r="B4341" t="inlineStr">
        <is>
          <t>Profundidad del agua subterránea bajo el punto de referencia</t>
        </is>
      </c>
      <c r="C4341" t="n">
        <v>1</v>
      </c>
      <c r="D4341" t="inlineStr">
        <is>
          <t>76.100</t>
        </is>
      </c>
      <c r="E4341" t="inlineStr">
        <is>
          <t>04-07-2025 10:47:00</t>
        </is>
      </c>
      <c r="F4341" t="inlineStr">
        <is>
          <t>mbpr</t>
        </is>
      </c>
      <c r="G4341" t="inlineStr">
        <is>
          <t>No aplica</t>
        </is>
      </c>
      <c r="H4341" t="inlineStr"/>
      <c r="I4341" t="inlineStr">
        <is>
          <t>SQM</t>
        </is>
      </c>
    </row>
    <row r="4342">
      <c r="A4342" t="inlineStr">
        <is>
          <t>MULLAY-1</t>
        </is>
      </c>
      <c r="B4342" t="inlineStr">
        <is>
          <t>Profundidad del agua subterránea bajo el nivel de terreno</t>
        </is>
      </c>
      <c r="C4342" t="n">
        <v>2</v>
      </c>
      <c r="D4342" t="n">
        <v>75.524</v>
      </c>
      <c r="E4342" t="inlineStr">
        <is>
          <t>04-07-2025 10:47:00</t>
        </is>
      </c>
      <c r="F4342" t="inlineStr">
        <is>
          <t>mbnt</t>
        </is>
      </c>
      <c r="G4342" t="inlineStr">
        <is>
          <t>No aplica</t>
        </is>
      </c>
      <c r="H4342" t="inlineStr"/>
      <c r="I4342" t="inlineStr">
        <is>
          <t>SQM</t>
        </is>
      </c>
    </row>
    <row r="4343">
      <c r="A4343" t="inlineStr">
        <is>
          <t>MULLAY-1</t>
        </is>
      </c>
      <c r="B4343" t="inlineStr">
        <is>
          <t>Cota del agua subterránea</t>
        </is>
      </c>
      <c r="C4343" t="n">
        <v>3</v>
      </c>
      <c r="D4343" t="inlineStr">
        <is>
          <t>2328.647</t>
        </is>
      </c>
      <c r="E4343" t="inlineStr">
        <is>
          <t>05-07-2025 10:02:00</t>
        </is>
      </c>
      <c r="F4343" t="inlineStr">
        <is>
          <t>msnm</t>
        </is>
      </c>
      <c r="G4343" t="inlineStr">
        <is>
          <t>No aplica</t>
        </is>
      </c>
      <c r="H4343" t="inlineStr"/>
      <c r="I4343" t="inlineStr">
        <is>
          <t>SQM</t>
        </is>
      </c>
    </row>
    <row r="4344">
      <c r="A4344" t="inlineStr">
        <is>
          <t>MULLAY-1</t>
        </is>
      </c>
      <c r="B4344" t="inlineStr">
        <is>
          <t>Profundidad del agua subterránea bajo el punto de referencia</t>
        </is>
      </c>
      <c r="C4344" t="n">
        <v>1</v>
      </c>
      <c r="D4344" t="inlineStr">
        <is>
          <t>76.090</t>
        </is>
      </c>
      <c r="E4344" t="inlineStr">
        <is>
          <t>05-07-2025 10:02:00</t>
        </is>
      </c>
      <c r="F4344" t="inlineStr">
        <is>
          <t>mbpr</t>
        </is>
      </c>
      <c r="G4344" t="inlineStr">
        <is>
          <t>No aplica</t>
        </is>
      </c>
      <c r="H4344" t="inlineStr"/>
      <c r="I4344" t="inlineStr">
        <is>
          <t>SQM</t>
        </is>
      </c>
    </row>
    <row r="4345">
      <c r="A4345" t="inlineStr">
        <is>
          <t>MULLAY-1</t>
        </is>
      </c>
      <c r="B4345" t="inlineStr">
        <is>
          <t>Profundidad del agua subterránea bajo el nivel de terreno</t>
        </is>
      </c>
      <c r="C4345" t="n">
        <v>2</v>
      </c>
      <c r="D4345" t="n">
        <v>75.514</v>
      </c>
      <c r="E4345" t="inlineStr">
        <is>
          <t>05-07-2025 10:02:00</t>
        </is>
      </c>
      <c r="F4345" t="inlineStr">
        <is>
          <t>mbnt</t>
        </is>
      </c>
      <c r="G4345" t="inlineStr">
        <is>
          <t>No aplica</t>
        </is>
      </c>
      <c r="H4345" t="inlineStr"/>
      <c r="I4345" t="inlineStr">
        <is>
          <t>SQM</t>
        </is>
      </c>
    </row>
    <row r="4346">
      <c r="A4346" t="inlineStr">
        <is>
          <t>MULLAY-1</t>
        </is>
      </c>
      <c r="B4346" t="inlineStr">
        <is>
          <t>Cota del agua subterránea</t>
        </is>
      </c>
      <c r="C4346" t="n">
        <v>3</v>
      </c>
      <c r="D4346" t="inlineStr">
        <is>
          <t>2328.632</t>
        </is>
      </c>
      <c r="E4346" t="inlineStr">
        <is>
          <t>02-08-2025 10:10:00</t>
        </is>
      </c>
      <c r="F4346" t="inlineStr">
        <is>
          <t>msnm</t>
        </is>
      </c>
      <c r="G4346" t="inlineStr">
        <is>
          <t>No aplica</t>
        </is>
      </c>
      <c r="H4346" t="inlineStr"/>
      <c r="I4346" t="inlineStr">
        <is>
          <t>SQM</t>
        </is>
      </c>
    </row>
    <row r="4347">
      <c r="A4347" t="inlineStr">
        <is>
          <t>MULLAY-1</t>
        </is>
      </c>
      <c r="B4347" t="inlineStr">
        <is>
          <t>Profundidad del agua subterránea bajo el punto de referencia</t>
        </is>
      </c>
      <c r="C4347" t="n">
        <v>1</v>
      </c>
      <c r="D4347" t="inlineStr">
        <is>
          <t>76.105</t>
        </is>
      </c>
      <c r="E4347" t="inlineStr">
        <is>
          <t>02-08-2025 10:10:00</t>
        </is>
      </c>
      <c r="F4347" t="inlineStr">
        <is>
          <t>mbpr</t>
        </is>
      </c>
      <c r="G4347" t="inlineStr">
        <is>
          <t>No aplica</t>
        </is>
      </c>
      <c r="H4347" t="inlineStr"/>
      <c r="I4347" t="inlineStr">
        <is>
          <t>SQM</t>
        </is>
      </c>
    </row>
    <row r="4348">
      <c r="A4348" t="inlineStr">
        <is>
          <t>MULLAY-1</t>
        </is>
      </c>
      <c r="B4348" t="inlineStr">
        <is>
          <t>Profundidad del agua subterránea bajo el nivel de terreno</t>
        </is>
      </c>
      <c r="C4348" t="n">
        <v>2</v>
      </c>
      <c r="D4348" t="n">
        <v>75.529</v>
      </c>
      <c r="E4348" t="inlineStr">
        <is>
          <t>02-08-2025 10:10:00</t>
        </is>
      </c>
      <c r="F4348" t="inlineStr">
        <is>
          <t>mbnt</t>
        </is>
      </c>
      <c r="G4348" t="inlineStr">
        <is>
          <t>No aplica</t>
        </is>
      </c>
      <c r="H4348" t="inlineStr"/>
      <c r="I4348" t="inlineStr">
        <is>
          <t>SQM</t>
        </is>
      </c>
    </row>
    <row r="4349">
      <c r="A4349" t="inlineStr">
        <is>
          <t>MULLAY-1</t>
        </is>
      </c>
      <c r="B4349" t="inlineStr">
        <is>
          <t>Cota del agua subterránea</t>
        </is>
      </c>
      <c r="C4349" t="n">
        <v>3</v>
      </c>
      <c r="D4349" t="inlineStr">
        <is>
          <t>2328.652</t>
        </is>
      </c>
      <c r="E4349" t="inlineStr">
        <is>
          <t>07-08-2025 10:40:00</t>
        </is>
      </c>
      <c r="F4349" t="inlineStr">
        <is>
          <t>msnm</t>
        </is>
      </c>
      <c r="G4349" t="inlineStr">
        <is>
          <t>No aplica</t>
        </is>
      </c>
      <c r="H4349" t="inlineStr"/>
      <c r="I4349" t="inlineStr">
        <is>
          <t>SQM</t>
        </is>
      </c>
    </row>
    <row r="4350">
      <c r="A4350" t="inlineStr">
        <is>
          <t>MULLAY-1</t>
        </is>
      </c>
      <c r="B4350" t="inlineStr">
        <is>
          <t>Profundidad del agua subterránea bajo el punto de referencia</t>
        </is>
      </c>
      <c r="C4350" t="n">
        <v>1</v>
      </c>
      <c r="D4350" t="inlineStr">
        <is>
          <t>76.085</t>
        </is>
      </c>
      <c r="E4350" t="inlineStr">
        <is>
          <t>07-08-2025 10:40:00</t>
        </is>
      </c>
      <c r="F4350" t="inlineStr">
        <is>
          <t>mbpr</t>
        </is>
      </c>
      <c r="G4350" t="inlineStr">
        <is>
          <t>No aplica</t>
        </is>
      </c>
      <c r="H4350" t="inlineStr"/>
      <c r="I4350" t="inlineStr">
        <is>
          <t>SQM</t>
        </is>
      </c>
    </row>
    <row r="4351">
      <c r="A4351" t="inlineStr">
        <is>
          <t>MULLAY-1</t>
        </is>
      </c>
      <c r="B4351" t="inlineStr">
        <is>
          <t>Profundidad del agua subterránea bajo el nivel de terreno</t>
        </is>
      </c>
      <c r="C4351" t="n">
        <v>2</v>
      </c>
      <c r="D4351" t="n">
        <v>75.509</v>
      </c>
      <c r="E4351" t="inlineStr">
        <is>
          <t>07-08-2025 10:40:00</t>
        </is>
      </c>
      <c r="F4351" t="inlineStr">
        <is>
          <t>mbnt</t>
        </is>
      </c>
      <c r="G4351" t="inlineStr">
        <is>
          <t>No aplica</t>
        </is>
      </c>
      <c r="H4351" t="inlineStr"/>
      <c r="I4351" t="inlineStr">
        <is>
          <t>SQM</t>
        </is>
      </c>
    </row>
    <row r="4352">
      <c r="A4352" t="inlineStr">
        <is>
          <t>MULLAY-1</t>
        </is>
      </c>
      <c r="B4352" t="inlineStr">
        <is>
          <t>Cota del agua subterránea</t>
        </is>
      </c>
      <c r="C4352" t="n">
        <v>3</v>
      </c>
      <c r="D4352" t="inlineStr">
        <is>
          <t>2327.748</t>
        </is>
      </c>
      <c r="E4352" t="inlineStr">
        <is>
          <t>04-09-2025 10:35:00</t>
        </is>
      </c>
      <c r="F4352" t="inlineStr">
        <is>
          <t>msnm</t>
        </is>
      </c>
      <c r="G4352" t="inlineStr">
        <is>
          <t>No aplica</t>
        </is>
      </c>
      <c r="H4352" t="inlineStr"/>
      <c r="I4352" t="inlineStr">
        <is>
          <t>SQM</t>
        </is>
      </c>
    </row>
    <row r="4353">
      <c r="A4353" t="inlineStr">
        <is>
          <t>MULLAY-1</t>
        </is>
      </c>
      <c r="B4353" t="inlineStr">
        <is>
          <t>Profundidad del agua subterránea bajo el punto de referencia</t>
        </is>
      </c>
      <c r="C4353" t="n">
        <v>1</v>
      </c>
      <c r="D4353" t="inlineStr">
        <is>
          <t>76.989</t>
        </is>
      </c>
      <c r="E4353" t="inlineStr">
        <is>
          <t>04-09-2025 10:35:00</t>
        </is>
      </c>
      <c r="F4353" t="inlineStr">
        <is>
          <t>mbpr</t>
        </is>
      </c>
      <c r="G4353" t="inlineStr">
        <is>
          <t>No aplica</t>
        </is>
      </c>
      <c r="H4353" t="inlineStr"/>
      <c r="I4353" t="inlineStr">
        <is>
          <t>SQM</t>
        </is>
      </c>
    </row>
    <row r="4354">
      <c r="A4354" t="inlineStr">
        <is>
          <t>MULLAY-1</t>
        </is>
      </c>
      <c r="B4354" t="inlineStr">
        <is>
          <t>Profundidad del agua subterránea bajo el nivel de terreno</t>
        </is>
      </c>
      <c r="C4354" t="n">
        <v>2</v>
      </c>
      <c r="D4354" t="n">
        <v>76.413</v>
      </c>
      <c r="E4354" t="inlineStr">
        <is>
          <t>04-09-2025 10:35:00</t>
        </is>
      </c>
      <c r="F4354" t="inlineStr">
        <is>
          <t>mbnt</t>
        </is>
      </c>
      <c r="G4354" t="inlineStr">
        <is>
          <t>No aplica</t>
        </is>
      </c>
      <c r="H4354" t="inlineStr"/>
      <c r="I4354" t="inlineStr">
        <is>
          <t>SQM</t>
        </is>
      </c>
    </row>
    <row r="4355">
      <c r="A4355" t="inlineStr">
        <is>
          <t>MULLAY-1</t>
        </is>
      </c>
      <c r="B4355" t="inlineStr">
        <is>
          <t>Cota del agua subterránea</t>
        </is>
      </c>
      <c r="C4355" t="n">
        <v>3</v>
      </c>
      <c r="D4355" t="inlineStr">
        <is>
          <t>2328.687</t>
        </is>
      </c>
      <c r="E4355" t="inlineStr">
        <is>
          <t>09-10-2025 12:16:00</t>
        </is>
      </c>
      <c r="F4355" t="inlineStr">
        <is>
          <t>msnm</t>
        </is>
      </c>
      <c r="G4355" t="inlineStr">
        <is>
          <t>No aplica</t>
        </is>
      </c>
      <c r="H4355" t="inlineStr"/>
      <c r="I4355" t="inlineStr">
        <is>
          <t>SQM</t>
        </is>
      </c>
    </row>
    <row r="4356">
      <c r="A4356" t="inlineStr">
        <is>
          <t>MULLAY-1</t>
        </is>
      </c>
      <c r="B4356" t="inlineStr">
        <is>
          <t>Profundidad del agua subterránea bajo el punto de referencia</t>
        </is>
      </c>
      <c r="C4356" t="n">
        <v>1</v>
      </c>
      <c r="D4356" t="inlineStr">
        <is>
          <t>76.050</t>
        </is>
      </c>
      <c r="E4356" t="inlineStr">
        <is>
          <t>09-10-2025 12:16:00</t>
        </is>
      </c>
      <c r="F4356" t="inlineStr">
        <is>
          <t>mbpr</t>
        </is>
      </c>
      <c r="G4356" t="inlineStr">
        <is>
          <t>No aplica</t>
        </is>
      </c>
      <c r="H4356" t="inlineStr"/>
      <c r="I4356" t="inlineStr">
        <is>
          <t>SQM</t>
        </is>
      </c>
    </row>
    <row r="4357">
      <c r="A4357" t="inlineStr">
        <is>
          <t>MULLAY-1</t>
        </is>
      </c>
      <c r="B4357" t="inlineStr">
        <is>
          <t>Profundidad del agua subterránea bajo el nivel de terreno</t>
        </is>
      </c>
      <c r="C4357" t="n">
        <v>2</v>
      </c>
      <c r="D4357" t="n">
        <v>75.474</v>
      </c>
      <c r="E4357" t="inlineStr">
        <is>
          <t>09-10-2025 12:16:00</t>
        </is>
      </c>
      <c r="F4357" t="inlineStr">
        <is>
          <t>mbnt</t>
        </is>
      </c>
      <c r="G4357" t="inlineStr">
        <is>
          <t>No aplica</t>
        </is>
      </c>
      <c r="H4357" t="inlineStr"/>
      <c r="I4357" t="inlineStr">
        <is>
          <t>SQM</t>
        </is>
      </c>
    </row>
    <row r="4358">
      <c r="A4358" t="inlineStr">
        <is>
          <t>MULLAY-1</t>
        </is>
      </c>
      <c r="B4358" t="inlineStr">
        <is>
          <t>Cota del agua subterránea</t>
        </is>
      </c>
      <c r="C4358" t="n">
        <v>3</v>
      </c>
      <c r="D4358" t="inlineStr">
        <is>
          <t>2328.722</t>
        </is>
      </c>
      <c r="E4358" t="inlineStr">
        <is>
          <t>06-11-2025 10:35:00</t>
        </is>
      </c>
      <c r="F4358" t="inlineStr">
        <is>
          <t>msnm</t>
        </is>
      </c>
      <c r="G4358" t="inlineStr">
        <is>
          <t>No aplica</t>
        </is>
      </c>
      <c r="H4358" t="inlineStr"/>
      <c r="I4358" t="inlineStr">
        <is>
          <t>SQM</t>
        </is>
      </c>
    </row>
    <row r="4359">
      <c r="A4359" t="inlineStr">
        <is>
          <t>MULLAY-1</t>
        </is>
      </c>
      <c r="B4359" t="inlineStr">
        <is>
          <t>Profundidad del agua subterránea bajo el punto de referencia</t>
        </is>
      </c>
      <c r="C4359" t="n">
        <v>1</v>
      </c>
      <c r="D4359" t="inlineStr">
        <is>
          <t>76.015</t>
        </is>
      </c>
      <c r="E4359" t="inlineStr">
        <is>
          <t>06-11-2025 10:35:00</t>
        </is>
      </c>
      <c r="F4359" t="inlineStr">
        <is>
          <t>mbpr</t>
        </is>
      </c>
      <c r="G4359" t="inlineStr">
        <is>
          <t>No aplica</t>
        </is>
      </c>
      <c r="H4359" t="inlineStr"/>
      <c r="I4359" t="inlineStr">
        <is>
          <t>SQM</t>
        </is>
      </c>
    </row>
    <row r="4360">
      <c r="A4360" t="inlineStr">
        <is>
          <t>MULLAY-1</t>
        </is>
      </c>
      <c r="B4360" t="inlineStr">
        <is>
          <t>Profundidad del agua subterránea bajo el nivel de terreno</t>
        </is>
      </c>
      <c r="C4360" t="n">
        <v>2</v>
      </c>
      <c r="D4360" t="n">
        <v>75.43899999999999</v>
      </c>
      <c r="E4360" t="inlineStr">
        <is>
          <t>06-11-2025 10:35:00</t>
        </is>
      </c>
      <c r="F4360" t="inlineStr">
        <is>
          <t>mbnt</t>
        </is>
      </c>
      <c r="G4360" t="inlineStr">
        <is>
          <t>No aplica</t>
        </is>
      </c>
      <c r="H4360" t="inlineStr"/>
      <c r="I4360" t="inlineStr">
        <is>
          <t>SQM</t>
        </is>
      </c>
    </row>
    <row r="4361">
      <c r="A4361" t="inlineStr">
        <is>
          <t>MULLAY-1</t>
        </is>
      </c>
      <c r="B4361" t="inlineStr">
        <is>
          <t>Cota del agua subterránea</t>
        </is>
      </c>
      <c r="C4361" t="n">
        <v>3</v>
      </c>
      <c r="D4361" t="inlineStr">
        <is>
          <t>2327.821</t>
        </is>
      </c>
      <c r="E4361" t="inlineStr">
        <is>
          <t>04-12-2025 09:52:00</t>
        </is>
      </c>
      <c r="F4361" t="inlineStr">
        <is>
          <t>msnm</t>
        </is>
      </c>
      <c r="G4361" t="inlineStr">
        <is>
          <t>No aplica</t>
        </is>
      </c>
      <c r="H4361" t="inlineStr"/>
      <c r="I4361" t="inlineStr">
        <is>
          <t>SQM</t>
        </is>
      </c>
    </row>
    <row r="4362">
      <c r="A4362" t="inlineStr">
        <is>
          <t>MULLAY-1</t>
        </is>
      </c>
      <c r="B4362" t="inlineStr">
        <is>
          <t>Profundidad del agua subterránea bajo el punto de referencia</t>
        </is>
      </c>
      <c r="C4362" t="n">
        <v>1</v>
      </c>
      <c r="D4362" t="inlineStr">
        <is>
          <t>76.916</t>
        </is>
      </c>
      <c r="E4362" t="inlineStr">
        <is>
          <t>04-12-2025 09:52:00</t>
        </is>
      </c>
      <c r="F4362" t="inlineStr">
        <is>
          <t>mbpr</t>
        </is>
      </c>
      <c r="G4362" t="inlineStr">
        <is>
          <t>No aplica</t>
        </is>
      </c>
      <c r="H4362" t="inlineStr"/>
      <c r="I4362" t="inlineStr">
        <is>
          <t>SQM</t>
        </is>
      </c>
    </row>
    <row r="4363">
      <c r="A4363" t="inlineStr">
        <is>
          <t>MULLAY-1</t>
        </is>
      </c>
      <c r="B4363" t="inlineStr">
        <is>
          <t>Profundidad del agua subterránea bajo el nivel de terreno</t>
        </is>
      </c>
      <c r="C4363" t="n">
        <v>2</v>
      </c>
      <c r="D4363" t="n">
        <v>76.34</v>
      </c>
      <c r="E4363" t="inlineStr">
        <is>
          <t>04-12-2025 09:52:00</t>
        </is>
      </c>
      <c r="F4363" t="inlineStr">
        <is>
          <t>mbnt</t>
        </is>
      </c>
      <c r="G4363" t="inlineStr">
        <is>
          <t>No aplica</t>
        </is>
      </c>
      <c r="H4363" t="inlineStr"/>
      <c r="I4363" t="inlineStr">
        <is>
          <t>SQM</t>
        </is>
      </c>
    </row>
    <row r="4364">
      <c r="A4364" t="inlineStr">
        <is>
          <t>P1-1</t>
        </is>
      </c>
      <c r="B4364" t="inlineStr">
        <is>
          <t>Cota del agua subterránea</t>
        </is>
      </c>
      <c r="C4364" t="n">
        <v>3</v>
      </c>
      <c r="D4364" t="inlineStr">
        <is>
          <t>2298.641</t>
        </is>
      </c>
      <c r="E4364" t="inlineStr">
        <is>
          <t>20-07-2025 15:00:00</t>
        </is>
      </c>
      <c r="F4364" t="inlineStr">
        <is>
          <t>msnm</t>
        </is>
      </c>
      <c r="G4364" t="inlineStr">
        <is>
          <t>No aplica</t>
        </is>
      </c>
      <c r="H4364" t="inlineStr"/>
      <c r="I4364" t="inlineStr">
        <is>
          <t>SQM</t>
        </is>
      </c>
    </row>
    <row r="4365">
      <c r="A4365" t="inlineStr">
        <is>
          <t>P1-1</t>
        </is>
      </c>
      <c r="B4365" t="inlineStr">
        <is>
          <t>Profundidad del agua subterránea bajo el punto de referencia</t>
        </is>
      </c>
      <c r="C4365" t="n">
        <v>1</v>
      </c>
      <c r="D4365" t="inlineStr">
        <is>
          <t>2.340</t>
        </is>
      </c>
      <c r="E4365" t="inlineStr">
        <is>
          <t>20-07-2025 15:00:00</t>
        </is>
      </c>
      <c r="F4365" t="inlineStr">
        <is>
          <t>mbpr</t>
        </is>
      </c>
      <c r="G4365" t="inlineStr">
        <is>
          <t>No aplica</t>
        </is>
      </c>
      <c r="H4365" t="inlineStr"/>
      <c r="I4365" t="inlineStr">
        <is>
          <t>SQM</t>
        </is>
      </c>
    </row>
    <row r="4366">
      <c r="A4366" t="inlineStr">
        <is>
          <t>P1-1</t>
        </is>
      </c>
      <c r="B4366" t="inlineStr">
        <is>
          <t>Profundidad del agua subterránea bajo el nivel de terreno</t>
        </is>
      </c>
      <c r="C4366" t="n">
        <v>2</v>
      </c>
      <c r="D4366" t="n">
        <v>1.553</v>
      </c>
      <c r="E4366" t="inlineStr">
        <is>
          <t>20-07-2025 15:00:00</t>
        </is>
      </c>
      <c r="F4366" t="inlineStr">
        <is>
          <t>mbnt</t>
        </is>
      </c>
      <c r="G4366" t="inlineStr">
        <is>
          <t>No aplica</t>
        </is>
      </c>
      <c r="H4366" t="inlineStr"/>
      <c r="I4366" t="inlineStr">
        <is>
          <t>SQM</t>
        </is>
      </c>
    </row>
    <row r="4367">
      <c r="A4367" t="inlineStr">
        <is>
          <t>P1-1</t>
        </is>
      </c>
      <c r="B4367" t="inlineStr">
        <is>
          <t>Cota del agua subterránea</t>
        </is>
      </c>
      <c r="C4367" t="n">
        <v>3</v>
      </c>
      <c r="D4367" t="inlineStr">
        <is>
          <t>2298.633</t>
        </is>
      </c>
      <c r="E4367" t="inlineStr">
        <is>
          <t>16-08-2025 12:32:00</t>
        </is>
      </c>
      <c r="F4367" t="inlineStr">
        <is>
          <t>msnm</t>
        </is>
      </c>
      <c r="G4367" t="inlineStr">
        <is>
          <t>No aplica</t>
        </is>
      </c>
      <c r="H4367" t="inlineStr"/>
      <c r="I4367" t="inlineStr">
        <is>
          <t>SQM</t>
        </is>
      </c>
    </row>
    <row r="4368">
      <c r="A4368" t="inlineStr">
        <is>
          <t>P1-1</t>
        </is>
      </c>
      <c r="B4368" t="inlineStr">
        <is>
          <t>Profundidad del agua subterránea bajo el punto de referencia</t>
        </is>
      </c>
      <c r="C4368" t="n">
        <v>1</v>
      </c>
      <c r="D4368" t="inlineStr">
        <is>
          <t>2.348</t>
        </is>
      </c>
      <c r="E4368" t="inlineStr">
        <is>
          <t>16-08-2025 12:32:00</t>
        </is>
      </c>
      <c r="F4368" t="inlineStr">
        <is>
          <t>mbpr</t>
        </is>
      </c>
      <c r="G4368" t="inlineStr">
        <is>
          <t>No aplica</t>
        </is>
      </c>
      <c r="H4368" t="inlineStr"/>
      <c r="I4368" t="inlineStr">
        <is>
          <t>SQM</t>
        </is>
      </c>
    </row>
    <row r="4369">
      <c r="A4369" t="inlineStr">
        <is>
          <t>P1-1</t>
        </is>
      </c>
      <c r="B4369" t="inlineStr">
        <is>
          <t>Profundidad del agua subterránea bajo el nivel de terreno</t>
        </is>
      </c>
      <c r="C4369" t="n">
        <v>2</v>
      </c>
      <c r="D4369" t="n">
        <v>1.561</v>
      </c>
      <c r="E4369" t="inlineStr">
        <is>
          <t>16-08-2025 12:32:00</t>
        </is>
      </c>
      <c r="F4369" t="inlineStr">
        <is>
          <t>mbnt</t>
        </is>
      </c>
      <c r="G4369" t="inlineStr">
        <is>
          <t>No aplica</t>
        </is>
      </c>
      <c r="H4369" t="inlineStr"/>
      <c r="I4369" t="inlineStr">
        <is>
          <t>SQM</t>
        </is>
      </c>
    </row>
    <row r="4370">
      <c r="A4370" t="inlineStr">
        <is>
          <t>P1-1</t>
        </is>
      </c>
      <c r="B4370" t="inlineStr">
        <is>
          <t>Cota del agua subterránea</t>
        </is>
      </c>
      <c r="C4370" t="n">
        <v>3</v>
      </c>
      <c r="D4370" t="inlineStr">
        <is>
          <t>2298.619</t>
        </is>
      </c>
      <c r="E4370" t="inlineStr">
        <is>
          <t>23-09-2025 12:13:00</t>
        </is>
      </c>
      <c r="F4370" t="inlineStr">
        <is>
          <t>msnm</t>
        </is>
      </c>
      <c r="G4370" t="inlineStr">
        <is>
          <t>No aplica</t>
        </is>
      </c>
      <c r="H4370" t="inlineStr"/>
      <c r="I4370" t="inlineStr">
        <is>
          <t>SQM</t>
        </is>
      </c>
    </row>
    <row r="4371">
      <c r="A4371" t="inlineStr">
        <is>
          <t>P1-1</t>
        </is>
      </c>
      <c r="B4371" t="inlineStr">
        <is>
          <t>Profundidad del agua subterránea bajo el punto de referencia</t>
        </is>
      </c>
      <c r="C4371" t="n">
        <v>1</v>
      </c>
      <c r="D4371" t="inlineStr">
        <is>
          <t>2.362</t>
        </is>
      </c>
      <c r="E4371" t="inlineStr">
        <is>
          <t>23-09-2025 12:13:00</t>
        </is>
      </c>
      <c r="F4371" t="inlineStr">
        <is>
          <t>mbpr</t>
        </is>
      </c>
      <c r="G4371" t="inlineStr">
        <is>
          <t>No aplica</t>
        </is>
      </c>
      <c r="H4371" t="inlineStr"/>
      <c r="I4371" t="inlineStr">
        <is>
          <t>SQM</t>
        </is>
      </c>
    </row>
    <row r="4372">
      <c r="A4372" t="inlineStr">
        <is>
          <t>P1-1</t>
        </is>
      </c>
      <c r="B4372" t="inlineStr">
        <is>
          <t>Profundidad del agua subterránea bajo el nivel de terreno</t>
        </is>
      </c>
      <c r="C4372" t="n">
        <v>2</v>
      </c>
      <c r="D4372" t="n">
        <v>1.575</v>
      </c>
      <c r="E4372" t="inlineStr">
        <is>
          <t>23-09-2025 12:13:00</t>
        </is>
      </c>
      <c r="F4372" t="inlineStr">
        <is>
          <t>mbnt</t>
        </is>
      </c>
      <c r="G4372" t="inlineStr">
        <is>
          <t>No aplica</t>
        </is>
      </c>
      <c r="H4372" t="inlineStr"/>
      <c r="I4372" t="inlineStr">
        <is>
          <t>SQM</t>
        </is>
      </c>
    </row>
    <row r="4373">
      <c r="A4373" t="inlineStr">
        <is>
          <t>P1-1</t>
        </is>
      </c>
      <c r="B4373" t="inlineStr">
        <is>
          <t>Cota del agua subterránea</t>
        </is>
      </c>
      <c r="C4373" t="n">
        <v>3</v>
      </c>
      <c r="D4373" t="inlineStr">
        <is>
          <t>2298.613</t>
        </is>
      </c>
      <c r="E4373" t="inlineStr">
        <is>
          <t>30-10-2025 10:09:00</t>
        </is>
      </c>
      <c r="F4373" t="inlineStr">
        <is>
          <t>msnm</t>
        </is>
      </c>
      <c r="G4373" t="inlineStr">
        <is>
          <t>No aplica</t>
        </is>
      </c>
      <c r="H4373" t="inlineStr"/>
      <c r="I4373" t="inlineStr">
        <is>
          <t>SQM</t>
        </is>
      </c>
    </row>
    <row r="4374">
      <c r="A4374" t="inlineStr">
        <is>
          <t>P1-1</t>
        </is>
      </c>
      <c r="B4374" t="inlineStr">
        <is>
          <t>Profundidad del agua subterránea bajo el punto de referencia</t>
        </is>
      </c>
      <c r="C4374" t="n">
        <v>1</v>
      </c>
      <c r="D4374" t="inlineStr">
        <is>
          <t>2.368</t>
        </is>
      </c>
      <c r="E4374" t="inlineStr">
        <is>
          <t>30-10-2025 10:09:00</t>
        </is>
      </c>
      <c r="F4374" t="inlineStr">
        <is>
          <t>mbpr</t>
        </is>
      </c>
      <c r="G4374" t="inlineStr">
        <is>
          <t>No aplica</t>
        </is>
      </c>
      <c r="H4374" t="inlineStr"/>
      <c r="I4374" t="inlineStr">
        <is>
          <t>SQM</t>
        </is>
      </c>
    </row>
    <row r="4375">
      <c r="A4375" t="inlineStr">
        <is>
          <t>P1-1</t>
        </is>
      </c>
      <c r="B4375" t="inlineStr">
        <is>
          <t>Profundidad del agua subterránea bajo el nivel de terreno</t>
        </is>
      </c>
      <c r="C4375" t="n">
        <v>2</v>
      </c>
      <c r="D4375" t="n">
        <v>1.581</v>
      </c>
      <c r="E4375" t="inlineStr">
        <is>
          <t>30-10-2025 10:09:00</t>
        </is>
      </c>
      <c r="F4375" t="inlineStr">
        <is>
          <t>mbnt</t>
        </is>
      </c>
      <c r="G4375" t="inlineStr">
        <is>
          <t>No aplica</t>
        </is>
      </c>
      <c r="H4375" t="inlineStr"/>
      <c r="I4375" t="inlineStr">
        <is>
          <t>SQM</t>
        </is>
      </c>
    </row>
    <row r="4376">
      <c r="A4376" t="inlineStr">
        <is>
          <t>P1-1</t>
        </is>
      </c>
      <c r="B4376" t="inlineStr">
        <is>
          <t>Cota del agua subterránea</t>
        </is>
      </c>
      <c r="C4376" t="n">
        <v>3</v>
      </c>
      <c r="D4376" t="inlineStr">
        <is>
          <t>2298.608</t>
        </is>
      </c>
      <c r="E4376" t="inlineStr">
        <is>
          <t>18-11-2025 12:36:00</t>
        </is>
      </c>
      <c r="F4376" t="inlineStr">
        <is>
          <t>msnm</t>
        </is>
      </c>
      <c r="G4376" t="inlineStr">
        <is>
          <t>No aplica</t>
        </is>
      </c>
      <c r="H4376" t="inlineStr"/>
      <c r="I4376" t="inlineStr">
        <is>
          <t>SQM</t>
        </is>
      </c>
    </row>
    <row r="4377">
      <c r="A4377" t="inlineStr">
        <is>
          <t>P1-1</t>
        </is>
      </c>
      <c r="B4377" t="inlineStr">
        <is>
          <t>Profundidad del agua subterránea bajo el punto de referencia</t>
        </is>
      </c>
      <c r="C4377" t="n">
        <v>1</v>
      </c>
      <c r="D4377" t="inlineStr">
        <is>
          <t>2.373</t>
        </is>
      </c>
      <c r="E4377" t="inlineStr">
        <is>
          <t>18-11-2025 12:36:00</t>
        </is>
      </c>
      <c r="F4377" t="inlineStr">
        <is>
          <t>mbpr</t>
        </is>
      </c>
      <c r="G4377" t="inlineStr">
        <is>
          <t>No aplica</t>
        </is>
      </c>
      <c r="H4377" t="inlineStr"/>
      <c r="I4377" t="inlineStr">
        <is>
          <t>SQM</t>
        </is>
      </c>
    </row>
    <row r="4378">
      <c r="A4378" t="inlineStr">
        <is>
          <t>P1-1</t>
        </is>
      </c>
      <c r="B4378" t="inlineStr">
        <is>
          <t>Profundidad del agua subterránea bajo el nivel de terreno</t>
        </is>
      </c>
      <c r="C4378" t="n">
        <v>2</v>
      </c>
      <c r="D4378" t="n">
        <v>1.586</v>
      </c>
      <c r="E4378" t="inlineStr">
        <is>
          <t>18-11-2025 12:36:00</t>
        </is>
      </c>
      <c r="F4378" t="inlineStr">
        <is>
          <t>mbnt</t>
        </is>
      </c>
      <c r="G4378" t="inlineStr">
        <is>
          <t>No aplica</t>
        </is>
      </c>
      <c r="H4378" t="inlineStr"/>
      <c r="I4378" t="inlineStr">
        <is>
          <t>SQM</t>
        </is>
      </c>
    </row>
    <row r="4379">
      <c r="A4379" t="inlineStr">
        <is>
          <t>P1-1</t>
        </is>
      </c>
      <c r="B4379" t="inlineStr">
        <is>
          <t>Cota del agua subterránea</t>
        </is>
      </c>
      <c r="C4379" t="n">
        <v>3</v>
      </c>
      <c r="D4379" t="inlineStr">
        <is>
          <t>2298.597</t>
        </is>
      </c>
      <c r="E4379" t="inlineStr">
        <is>
          <t>13-12-2025 14:57:00</t>
        </is>
      </c>
      <c r="F4379" t="inlineStr">
        <is>
          <t>msnm</t>
        </is>
      </c>
      <c r="G4379" t="inlineStr">
        <is>
          <t>No aplica</t>
        </is>
      </c>
      <c r="H4379" t="inlineStr"/>
      <c r="I4379" t="inlineStr">
        <is>
          <t>SQM</t>
        </is>
      </c>
    </row>
    <row r="4380">
      <c r="A4380" t="inlineStr">
        <is>
          <t>P1-1</t>
        </is>
      </c>
      <c r="B4380" t="inlineStr">
        <is>
          <t>Profundidad del agua subterránea bajo el punto de referencia</t>
        </is>
      </c>
      <c r="C4380" t="n">
        <v>1</v>
      </c>
      <c r="D4380" t="inlineStr">
        <is>
          <t>2.384</t>
        </is>
      </c>
      <c r="E4380" t="inlineStr">
        <is>
          <t>13-12-2025 14:57:00</t>
        </is>
      </c>
      <c r="F4380" t="inlineStr">
        <is>
          <t>mbpr</t>
        </is>
      </c>
      <c r="G4380" t="inlineStr">
        <is>
          <t>No aplica</t>
        </is>
      </c>
      <c r="H4380" t="inlineStr"/>
      <c r="I4380" t="inlineStr">
        <is>
          <t>SQM</t>
        </is>
      </c>
    </row>
    <row r="4381">
      <c r="A4381" t="inlineStr">
        <is>
          <t>P1-1</t>
        </is>
      </c>
      <c r="B4381" t="inlineStr">
        <is>
          <t>Profundidad del agua subterránea bajo el nivel de terreno</t>
        </is>
      </c>
      <c r="C4381" t="n">
        <v>2</v>
      </c>
      <c r="D4381" t="n">
        <v>1.597</v>
      </c>
      <c r="E4381" t="inlineStr">
        <is>
          <t>13-12-2025 14:57:00</t>
        </is>
      </c>
      <c r="F4381" t="inlineStr">
        <is>
          <t>mbnt</t>
        </is>
      </c>
      <c r="G4381" t="inlineStr">
        <is>
          <t>No aplica</t>
        </is>
      </c>
      <c r="H4381" t="inlineStr"/>
      <c r="I4381" t="inlineStr">
        <is>
          <t>SQM</t>
        </is>
      </c>
    </row>
    <row r="4382">
      <c r="A4382" t="inlineStr">
        <is>
          <t>P1-2</t>
        </is>
      </c>
      <c r="B4382" t="inlineStr">
        <is>
          <t>Cota del agua subterránea</t>
        </is>
      </c>
      <c r="C4382" t="n">
        <v>3</v>
      </c>
      <c r="D4382" t="inlineStr">
        <is>
          <t>2298.585</t>
        </is>
      </c>
      <c r="E4382" t="inlineStr">
        <is>
          <t>20-07-2025 15:08:00</t>
        </is>
      </c>
      <c r="F4382" t="inlineStr">
        <is>
          <t>msnm</t>
        </is>
      </c>
      <c r="G4382" t="inlineStr">
        <is>
          <t>No aplica</t>
        </is>
      </c>
      <c r="H4382" t="inlineStr"/>
      <c r="I4382" t="inlineStr">
        <is>
          <t>SQM</t>
        </is>
      </c>
    </row>
    <row r="4383">
      <c r="A4383" t="inlineStr">
        <is>
          <t>P1-2</t>
        </is>
      </c>
      <c r="B4383" t="inlineStr">
        <is>
          <t>Profundidad del agua subterránea bajo el punto de referencia</t>
        </is>
      </c>
      <c r="C4383" t="n">
        <v>1</v>
      </c>
      <c r="D4383" t="inlineStr">
        <is>
          <t>1.976</t>
        </is>
      </c>
      <c r="E4383" t="inlineStr">
        <is>
          <t>20-07-2025 15:08:00</t>
        </is>
      </c>
      <c r="F4383" t="inlineStr">
        <is>
          <t>mbpr</t>
        </is>
      </c>
      <c r="G4383" t="inlineStr">
        <is>
          <t>No aplica</t>
        </is>
      </c>
      <c r="H4383" t="inlineStr"/>
      <c r="I4383" t="inlineStr">
        <is>
          <t>SQM</t>
        </is>
      </c>
    </row>
    <row r="4384">
      <c r="A4384" t="inlineStr">
        <is>
          <t>P1-2</t>
        </is>
      </c>
      <c r="B4384" t="inlineStr">
        <is>
          <t>Profundidad del agua subterránea bajo el nivel de terreno</t>
        </is>
      </c>
      <c r="C4384" t="n">
        <v>2</v>
      </c>
      <c r="D4384" t="n">
        <v>0.998</v>
      </c>
      <c r="E4384" t="inlineStr">
        <is>
          <t>20-07-2025 15:08:00</t>
        </is>
      </c>
      <c r="F4384" t="inlineStr">
        <is>
          <t>mbnt</t>
        </is>
      </c>
      <c r="G4384" t="inlineStr">
        <is>
          <t>No aplica</t>
        </is>
      </c>
      <c r="H4384" t="inlineStr"/>
      <c r="I4384" t="inlineStr">
        <is>
          <t>SQM</t>
        </is>
      </c>
    </row>
    <row r="4385">
      <c r="A4385" t="inlineStr">
        <is>
          <t>P1-2</t>
        </is>
      </c>
      <c r="B4385" t="inlineStr">
        <is>
          <t>Cota del agua subterránea</t>
        </is>
      </c>
      <c r="C4385" t="n">
        <v>3</v>
      </c>
      <c r="D4385" t="inlineStr">
        <is>
          <t>2298.577</t>
        </is>
      </c>
      <c r="E4385" t="inlineStr">
        <is>
          <t>16-08-2025 12:29:00</t>
        </is>
      </c>
      <c r="F4385" t="inlineStr">
        <is>
          <t>msnm</t>
        </is>
      </c>
      <c r="G4385" t="inlineStr">
        <is>
          <t>No aplica</t>
        </is>
      </c>
      <c r="H4385" t="inlineStr"/>
      <c r="I4385" t="inlineStr">
        <is>
          <t>SQM</t>
        </is>
      </c>
    </row>
    <row r="4386">
      <c r="A4386" t="inlineStr">
        <is>
          <t>P1-2</t>
        </is>
      </c>
      <c r="B4386" t="inlineStr">
        <is>
          <t>Profundidad del agua subterránea bajo el punto de referencia</t>
        </is>
      </c>
      <c r="C4386" t="n">
        <v>1</v>
      </c>
      <c r="D4386" t="inlineStr">
        <is>
          <t>1.984</t>
        </is>
      </c>
      <c r="E4386" t="inlineStr">
        <is>
          <t>16-08-2025 12:29:00</t>
        </is>
      </c>
      <c r="F4386" t="inlineStr">
        <is>
          <t>mbpr</t>
        </is>
      </c>
      <c r="G4386" t="inlineStr">
        <is>
          <t>No aplica</t>
        </is>
      </c>
      <c r="H4386" t="inlineStr"/>
      <c r="I4386" t="inlineStr">
        <is>
          <t>SQM</t>
        </is>
      </c>
    </row>
    <row r="4387">
      <c r="A4387" t="inlineStr">
        <is>
          <t>P1-2</t>
        </is>
      </c>
      <c r="B4387" t="inlineStr">
        <is>
          <t>Profundidad del agua subterránea bajo el nivel de terreno</t>
        </is>
      </c>
      <c r="C4387" t="n">
        <v>2</v>
      </c>
      <c r="D4387" t="n">
        <v>1.006</v>
      </c>
      <c r="E4387" t="inlineStr">
        <is>
          <t>16-08-2025 12:29:00</t>
        </is>
      </c>
      <c r="F4387" t="inlineStr">
        <is>
          <t>mbnt</t>
        </is>
      </c>
      <c r="G4387" t="inlineStr">
        <is>
          <t>No aplica</t>
        </is>
      </c>
      <c r="H4387" t="inlineStr"/>
      <c r="I4387" t="inlineStr">
        <is>
          <t>SQM</t>
        </is>
      </c>
    </row>
    <row r="4388">
      <c r="A4388" t="inlineStr">
        <is>
          <t>P1-2</t>
        </is>
      </c>
      <c r="B4388" t="inlineStr">
        <is>
          <t>Cota del agua subterránea</t>
        </is>
      </c>
      <c r="C4388" t="n">
        <v>3</v>
      </c>
      <c r="D4388" t="inlineStr">
        <is>
          <t>2298.562</t>
        </is>
      </c>
      <c r="E4388" t="inlineStr">
        <is>
          <t>23-09-2025 12:16:00</t>
        </is>
      </c>
      <c r="F4388" t="inlineStr">
        <is>
          <t>msnm</t>
        </is>
      </c>
      <c r="G4388" t="inlineStr">
        <is>
          <t>No aplica</t>
        </is>
      </c>
      <c r="H4388" t="inlineStr"/>
      <c r="I4388" t="inlineStr">
        <is>
          <t>SQM</t>
        </is>
      </c>
    </row>
    <row r="4389">
      <c r="A4389" t="inlineStr">
        <is>
          <t>P1-2</t>
        </is>
      </c>
      <c r="B4389" t="inlineStr">
        <is>
          <t>Profundidad del agua subterránea bajo el punto de referencia</t>
        </is>
      </c>
      <c r="C4389" t="n">
        <v>1</v>
      </c>
      <c r="D4389" t="inlineStr">
        <is>
          <t>1.999</t>
        </is>
      </c>
      <c r="E4389" t="inlineStr">
        <is>
          <t>23-09-2025 12:16:00</t>
        </is>
      </c>
      <c r="F4389" t="inlineStr">
        <is>
          <t>mbpr</t>
        </is>
      </c>
      <c r="G4389" t="inlineStr">
        <is>
          <t>No aplica</t>
        </is>
      </c>
      <c r="H4389" t="inlineStr"/>
      <c r="I4389" t="inlineStr">
        <is>
          <t>SQM</t>
        </is>
      </c>
    </row>
    <row r="4390">
      <c r="A4390" t="inlineStr">
        <is>
          <t>P1-2</t>
        </is>
      </c>
      <c r="B4390" t="inlineStr">
        <is>
          <t>Profundidad del agua subterránea bajo el nivel de terreno</t>
        </is>
      </c>
      <c r="C4390" t="n">
        <v>2</v>
      </c>
      <c r="D4390" t="n">
        <v>1.021</v>
      </c>
      <c r="E4390" t="inlineStr">
        <is>
          <t>23-09-2025 12:16:00</t>
        </is>
      </c>
      <c r="F4390" t="inlineStr">
        <is>
          <t>mbnt</t>
        </is>
      </c>
      <c r="G4390" t="inlineStr">
        <is>
          <t>No aplica</t>
        </is>
      </c>
      <c r="H4390" t="inlineStr"/>
      <c r="I4390" t="inlineStr">
        <is>
          <t>SQM</t>
        </is>
      </c>
    </row>
    <row r="4391">
      <c r="A4391" t="inlineStr">
        <is>
          <t>P1-2</t>
        </is>
      </c>
      <c r="B4391" t="inlineStr">
        <is>
          <t>Cota del agua subterránea</t>
        </is>
      </c>
      <c r="C4391" t="n">
        <v>3</v>
      </c>
      <c r="D4391" t="inlineStr">
        <is>
          <t>2298.554</t>
        </is>
      </c>
      <c r="E4391" t="inlineStr">
        <is>
          <t>30-10-2025 10:17:00</t>
        </is>
      </c>
      <c r="F4391" t="inlineStr">
        <is>
          <t>msnm</t>
        </is>
      </c>
      <c r="G4391" t="inlineStr">
        <is>
          <t>No aplica</t>
        </is>
      </c>
      <c r="H4391" t="inlineStr"/>
      <c r="I4391" t="inlineStr">
        <is>
          <t>SQM</t>
        </is>
      </c>
    </row>
    <row r="4392">
      <c r="A4392" t="inlineStr">
        <is>
          <t>P1-2</t>
        </is>
      </c>
      <c r="B4392" t="inlineStr">
        <is>
          <t>Profundidad del agua subterránea bajo el punto de referencia</t>
        </is>
      </c>
      <c r="C4392" t="n">
        <v>1</v>
      </c>
      <c r="D4392" t="inlineStr">
        <is>
          <t>2.007</t>
        </is>
      </c>
      <c r="E4392" t="inlineStr">
        <is>
          <t>30-10-2025 10:17:00</t>
        </is>
      </c>
      <c r="F4392" t="inlineStr">
        <is>
          <t>mbpr</t>
        </is>
      </c>
      <c r="G4392" t="inlineStr">
        <is>
          <t>No aplica</t>
        </is>
      </c>
      <c r="H4392" t="inlineStr"/>
      <c r="I4392" t="inlineStr">
        <is>
          <t>SQM</t>
        </is>
      </c>
    </row>
    <row r="4393">
      <c r="A4393" t="inlineStr">
        <is>
          <t>P1-2</t>
        </is>
      </c>
      <c r="B4393" t="inlineStr">
        <is>
          <t>Profundidad del agua subterránea bajo el nivel de terreno</t>
        </is>
      </c>
      <c r="C4393" t="n">
        <v>2</v>
      </c>
      <c r="D4393" t="n">
        <v>1.029</v>
      </c>
      <c r="E4393" t="inlineStr">
        <is>
          <t>30-10-2025 10:17:00</t>
        </is>
      </c>
      <c r="F4393" t="inlineStr">
        <is>
          <t>mbnt</t>
        </is>
      </c>
      <c r="G4393" t="inlineStr">
        <is>
          <t>No aplica</t>
        </is>
      </c>
      <c r="H4393" t="inlineStr"/>
      <c r="I4393" t="inlineStr">
        <is>
          <t>SQM</t>
        </is>
      </c>
    </row>
    <row r="4394">
      <c r="A4394" t="inlineStr">
        <is>
          <t>P1-2</t>
        </is>
      </c>
      <c r="B4394" t="inlineStr">
        <is>
          <t>Cota del agua subterránea</t>
        </is>
      </c>
      <c r="C4394" t="n">
        <v>3</v>
      </c>
      <c r="D4394" t="inlineStr">
        <is>
          <t>2298.551</t>
        </is>
      </c>
      <c r="E4394" t="inlineStr">
        <is>
          <t>18-11-2025 12:39:00</t>
        </is>
      </c>
      <c r="F4394" t="inlineStr">
        <is>
          <t>msnm</t>
        </is>
      </c>
      <c r="G4394" t="inlineStr">
        <is>
          <t>No aplica</t>
        </is>
      </c>
      <c r="H4394" t="inlineStr"/>
      <c r="I4394" t="inlineStr">
        <is>
          <t>SQM</t>
        </is>
      </c>
    </row>
    <row r="4395">
      <c r="A4395" t="inlineStr">
        <is>
          <t>P1-2</t>
        </is>
      </c>
      <c r="B4395" t="inlineStr">
        <is>
          <t>Profundidad del agua subterránea bajo el punto de referencia</t>
        </is>
      </c>
      <c r="C4395" t="n">
        <v>1</v>
      </c>
      <c r="D4395" t="inlineStr">
        <is>
          <t>2.010</t>
        </is>
      </c>
      <c r="E4395" t="inlineStr">
        <is>
          <t>18-11-2025 12:39:00</t>
        </is>
      </c>
      <c r="F4395" t="inlineStr">
        <is>
          <t>mbpr</t>
        </is>
      </c>
      <c r="G4395" t="inlineStr">
        <is>
          <t>No aplica</t>
        </is>
      </c>
      <c r="H4395" t="inlineStr"/>
      <c r="I4395" t="inlineStr">
        <is>
          <t>SQM</t>
        </is>
      </c>
    </row>
    <row r="4396">
      <c r="A4396" t="inlineStr">
        <is>
          <t>P1-2</t>
        </is>
      </c>
      <c r="B4396" t="inlineStr">
        <is>
          <t>Profundidad del agua subterránea bajo el nivel de terreno</t>
        </is>
      </c>
      <c r="C4396" t="n">
        <v>2</v>
      </c>
      <c r="D4396" t="n">
        <v>1.032</v>
      </c>
      <c r="E4396" t="inlineStr">
        <is>
          <t>18-11-2025 12:39:00</t>
        </is>
      </c>
      <c r="F4396" t="inlineStr">
        <is>
          <t>mbnt</t>
        </is>
      </c>
      <c r="G4396" t="inlineStr">
        <is>
          <t>No aplica</t>
        </is>
      </c>
      <c r="H4396" t="inlineStr"/>
      <c r="I4396" t="inlineStr">
        <is>
          <t>SQM</t>
        </is>
      </c>
    </row>
    <row r="4397">
      <c r="A4397" t="inlineStr">
        <is>
          <t>P1-2</t>
        </is>
      </c>
      <c r="B4397" t="inlineStr">
        <is>
          <t>Cota del agua subterránea</t>
        </is>
      </c>
      <c r="C4397" t="n">
        <v>3</v>
      </c>
      <c r="D4397" t="inlineStr">
        <is>
          <t>2298.541</t>
        </is>
      </c>
      <c r="E4397" t="inlineStr">
        <is>
          <t>13-12-2025 10:34:00</t>
        </is>
      </c>
      <c r="F4397" t="inlineStr">
        <is>
          <t>msnm</t>
        </is>
      </c>
      <c r="G4397" t="inlineStr">
        <is>
          <t>No aplica</t>
        </is>
      </c>
      <c r="H4397" t="inlineStr"/>
      <c r="I4397" t="inlineStr">
        <is>
          <t>SQM</t>
        </is>
      </c>
    </row>
    <row r="4398">
      <c r="A4398" t="inlineStr">
        <is>
          <t>P1-2</t>
        </is>
      </c>
      <c r="B4398" t="inlineStr">
        <is>
          <t>Profundidad del agua subterránea bajo el punto de referencia</t>
        </is>
      </c>
      <c r="C4398" t="n">
        <v>1</v>
      </c>
      <c r="D4398" t="inlineStr">
        <is>
          <t>2.020</t>
        </is>
      </c>
      <c r="E4398" t="inlineStr">
        <is>
          <t>13-12-2025 10:34:00</t>
        </is>
      </c>
      <c r="F4398" t="inlineStr">
        <is>
          <t>mbpr</t>
        </is>
      </c>
      <c r="G4398" t="inlineStr">
        <is>
          <t>No aplica</t>
        </is>
      </c>
      <c r="H4398" t="inlineStr"/>
      <c r="I4398" t="inlineStr">
        <is>
          <t>SQM</t>
        </is>
      </c>
    </row>
    <row r="4399">
      <c r="A4399" t="inlineStr">
        <is>
          <t>P1-2</t>
        </is>
      </c>
      <c r="B4399" t="inlineStr">
        <is>
          <t>Profundidad del agua subterránea bajo el nivel de terreno</t>
        </is>
      </c>
      <c r="C4399" t="n">
        <v>2</v>
      </c>
      <c r="D4399" t="n">
        <v>1.042</v>
      </c>
      <c r="E4399" t="inlineStr">
        <is>
          <t>13-12-2025 10:34:00</t>
        </is>
      </c>
      <c r="F4399" t="inlineStr">
        <is>
          <t>mbnt</t>
        </is>
      </c>
      <c r="G4399" t="inlineStr">
        <is>
          <t>No aplica</t>
        </is>
      </c>
      <c r="H4399" t="inlineStr"/>
      <c r="I4399" t="inlineStr">
        <is>
          <t>SQM</t>
        </is>
      </c>
    </row>
    <row r="4400">
      <c r="A4400" t="inlineStr">
        <is>
          <t>P1-3</t>
        </is>
      </c>
      <c r="B4400" t="inlineStr">
        <is>
          <t>Cota del agua subterránea</t>
        </is>
      </c>
      <c r="C4400" t="n">
        <v>3</v>
      </c>
      <c r="D4400" t="inlineStr">
        <is>
          <t>2298.669</t>
        </is>
      </c>
      <c r="E4400" t="inlineStr">
        <is>
          <t>20-07-2025 15:15:00</t>
        </is>
      </c>
      <c r="F4400" t="inlineStr">
        <is>
          <t>msnm</t>
        </is>
      </c>
      <c r="G4400" t="inlineStr">
        <is>
          <t>No aplica</t>
        </is>
      </c>
      <c r="H4400" t="inlineStr"/>
      <c r="I4400" t="inlineStr">
        <is>
          <t>SQM</t>
        </is>
      </c>
    </row>
    <row r="4401">
      <c r="A4401" t="inlineStr">
        <is>
          <t>P1-3</t>
        </is>
      </c>
      <c r="B4401" t="inlineStr">
        <is>
          <t>Profundidad del agua subterránea bajo el punto de referencia</t>
        </is>
      </c>
      <c r="C4401" t="n">
        <v>1</v>
      </c>
      <c r="D4401" t="inlineStr">
        <is>
          <t>2.179</t>
        </is>
      </c>
      <c r="E4401" t="inlineStr">
        <is>
          <t>20-07-2025 15:15:00</t>
        </is>
      </c>
      <c r="F4401" t="inlineStr">
        <is>
          <t>mbpr</t>
        </is>
      </c>
      <c r="G4401" t="inlineStr">
        <is>
          <t>No aplica</t>
        </is>
      </c>
      <c r="H4401" t="inlineStr"/>
      <c r="I4401" t="inlineStr">
        <is>
          <t>SQM</t>
        </is>
      </c>
    </row>
    <row r="4402">
      <c r="A4402" t="inlineStr">
        <is>
          <t>P1-3</t>
        </is>
      </c>
      <c r="B4402" t="inlineStr">
        <is>
          <t>Profundidad del agua subterránea bajo el nivel de terreno</t>
        </is>
      </c>
      <c r="C4402" t="n">
        <v>2</v>
      </c>
      <c r="D4402" t="n">
        <v>1.394</v>
      </c>
      <c r="E4402" t="inlineStr">
        <is>
          <t>20-07-2025 15:15:00</t>
        </is>
      </c>
      <c r="F4402" t="inlineStr">
        <is>
          <t>mbnt</t>
        </is>
      </c>
      <c r="G4402" t="inlineStr">
        <is>
          <t>No aplica</t>
        </is>
      </c>
      <c r="H4402" t="inlineStr"/>
      <c r="I4402" t="inlineStr">
        <is>
          <t>SQM</t>
        </is>
      </c>
    </row>
    <row r="4403">
      <c r="A4403" t="inlineStr">
        <is>
          <t>P1-3</t>
        </is>
      </c>
      <c r="B4403" t="inlineStr">
        <is>
          <t>Cota del agua subterránea</t>
        </is>
      </c>
      <c r="C4403" t="n">
        <v>3</v>
      </c>
      <c r="D4403" t="inlineStr">
        <is>
          <t>2298.662</t>
        </is>
      </c>
      <c r="E4403" t="inlineStr">
        <is>
          <t>16-08-2025 12:26:00</t>
        </is>
      </c>
      <c r="F4403" t="inlineStr">
        <is>
          <t>msnm</t>
        </is>
      </c>
      <c r="G4403" t="inlineStr">
        <is>
          <t>No aplica</t>
        </is>
      </c>
      <c r="H4403" t="inlineStr"/>
      <c r="I4403" t="inlineStr">
        <is>
          <t>SQM</t>
        </is>
      </c>
    </row>
    <row r="4404">
      <c r="A4404" t="inlineStr">
        <is>
          <t>P1-3</t>
        </is>
      </c>
      <c r="B4404" t="inlineStr">
        <is>
          <t>Profundidad del agua subterránea bajo el punto de referencia</t>
        </is>
      </c>
      <c r="C4404" t="n">
        <v>1</v>
      </c>
      <c r="D4404" t="inlineStr">
        <is>
          <t>2.186</t>
        </is>
      </c>
      <c r="E4404" t="inlineStr">
        <is>
          <t>16-08-2025 12:26:00</t>
        </is>
      </c>
      <c r="F4404" t="inlineStr">
        <is>
          <t>mbpr</t>
        </is>
      </c>
      <c r="G4404" t="inlineStr">
        <is>
          <t>No aplica</t>
        </is>
      </c>
      <c r="H4404" t="inlineStr"/>
      <c r="I4404" t="inlineStr">
        <is>
          <t>SQM</t>
        </is>
      </c>
    </row>
    <row r="4405">
      <c r="A4405" t="inlineStr">
        <is>
          <t>P1-3</t>
        </is>
      </c>
      <c r="B4405" t="inlineStr">
        <is>
          <t>Profundidad del agua subterránea bajo el nivel de terreno</t>
        </is>
      </c>
      <c r="C4405" t="n">
        <v>2</v>
      </c>
      <c r="D4405" t="n">
        <v>1.401</v>
      </c>
      <c r="E4405" t="inlineStr">
        <is>
          <t>16-08-2025 12:26:00</t>
        </is>
      </c>
      <c r="F4405" t="inlineStr">
        <is>
          <t>mbnt</t>
        </is>
      </c>
      <c r="G4405" t="inlineStr">
        <is>
          <t>No aplica</t>
        </is>
      </c>
      <c r="H4405" t="inlineStr"/>
      <c r="I4405" t="inlineStr">
        <is>
          <t>SQM</t>
        </is>
      </c>
    </row>
    <row r="4406">
      <c r="A4406" t="inlineStr">
        <is>
          <t>P1-3</t>
        </is>
      </c>
      <c r="B4406" t="inlineStr">
        <is>
          <t>Cota del agua subterránea</t>
        </is>
      </c>
      <c r="C4406" t="n">
        <v>3</v>
      </c>
      <c r="D4406" t="inlineStr">
        <is>
          <t>2298.646</t>
        </is>
      </c>
      <c r="E4406" t="inlineStr">
        <is>
          <t>23-09-2025 12:21:00</t>
        </is>
      </c>
      <c r="F4406" t="inlineStr">
        <is>
          <t>msnm</t>
        </is>
      </c>
      <c r="G4406" t="inlineStr">
        <is>
          <t>No aplica</t>
        </is>
      </c>
      <c r="H4406" t="inlineStr"/>
      <c r="I4406" t="inlineStr">
        <is>
          <t>SQM</t>
        </is>
      </c>
    </row>
    <row r="4407">
      <c r="A4407" t="inlineStr">
        <is>
          <t>P1-3</t>
        </is>
      </c>
      <c r="B4407" t="inlineStr">
        <is>
          <t>Profundidad del agua subterránea bajo el punto de referencia</t>
        </is>
      </c>
      <c r="C4407" t="n">
        <v>1</v>
      </c>
      <c r="D4407" t="inlineStr">
        <is>
          <t>2.202</t>
        </is>
      </c>
      <c r="E4407" t="inlineStr">
        <is>
          <t>23-09-2025 12:21:00</t>
        </is>
      </c>
      <c r="F4407" t="inlineStr">
        <is>
          <t>mbpr</t>
        </is>
      </c>
      <c r="G4407" t="inlineStr">
        <is>
          <t>No aplica</t>
        </is>
      </c>
      <c r="H4407" t="inlineStr"/>
      <c r="I4407" t="inlineStr">
        <is>
          <t>SQM</t>
        </is>
      </c>
    </row>
    <row r="4408">
      <c r="A4408" t="inlineStr">
        <is>
          <t>P1-3</t>
        </is>
      </c>
      <c r="B4408" t="inlineStr">
        <is>
          <t>Profundidad del agua subterránea bajo el nivel de terreno</t>
        </is>
      </c>
      <c r="C4408" t="n">
        <v>2</v>
      </c>
      <c r="D4408" t="n">
        <v>1.417</v>
      </c>
      <c r="E4408" t="inlineStr">
        <is>
          <t>23-09-2025 12:21:00</t>
        </is>
      </c>
      <c r="F4408" t="inlineStr">
        <is>
          <t>mbnt</t>
        </is>
      </c>
      <c r="G4408" t="inlineStr">
        <is>
          <t>No aplica</t>
        </is>
      </c>
      <c r="H4408" t="inlineStr"/>
      <c r="I4408" t="inlineStr">
        <is>
          <t>SQM</t>
        </is>
      </c>
    </row>
    <row r="4409">
      <c r="A4409" t="inlineStr">
        <is>
          <t>P1-3</t>
        </is>
      </c>
      <c r="B4409" t="inlineStr">
        <is>
          <t>Cota del agua subterránea</t>
        </is>
      </c>
      <c r="C4409" t="n">
        <v>3</v>
      </c>
      <c r="D4409" t="inlineStr">
        <is>
          <t>2298.641</t>
        </is>
      </c>
      <c r="E4409" t="inlineStr">
        <is>
          <t>30-10-2025 10:26:00</t>
        </is>
      </c>
      <c r="F4409" t="inlineStr">
        <is>
          <t>msnm</t>
        </is>
      </c>
      <c r="G4409" t="inlineStr">
        <is>
          <t>No aplica</t>
        </is>
      </c>
      <c r="H4409" t="inlineStr"/>
      <c r="I4409" t="inlineStr">
        <is>
          <t>SQM</t>
        </is>
      </c>
    </row>
    <row r="4410">
      <c r="A4410" t="inlineStr">
        <is>
          <t>P1-3</t>
        </is>
      </c>
      <c r="B4410" t="inlineStr">
        <is>
          <t>Profundidad del agua subterránea bajo el punto de referencia</t>
        </is>
      </c>
      <c r="C4410" t="n">
        <v>1</v>
      </c>
      <c r="D4410" t="inlineStr">
        <is>
          <t>2.207</t>
        </is>
      </c>
      <c r="E4410" t="inlineStr">
        <is>
          <t>30-10-2025 10:26:00</t>
        </is>
      </c>
      <c r="F4410" t="inlineStr">
        <is>
          <t>mbpr</t>
        </is>
      </c>
      <c r="G4410" t="inlineStr">
        <is>
          <t>No aplica</t>
        </is>
      </c>
      <c r="H4410" t="inlineStr"/>
      <c r="I4410" t="inlineStr">
        <is>
          <t>SQM</t>
        </is>
      </c>
    </row>
    <row r="4411">
      <c r="A4411" t="inlineStr">
        <is>
          <t>P1-3</t>
        </is>
      </c>
      <c r="B4411" t="inlineStr">
        <is>
          <t>Profundidad del agua subterránea bajo el nivel de terreno</t>
        </is>
      </c>
      <c r="C4411" t="n">
        <v>2</v>
      </c>
      <c r="D4411" t="n">
        <v>1.422</v>
      </c>
      <c r="E4411" t="inlineStr">
        <is>
          <t>30-10-2025 10:26:00</t>
        </is>
      </c>
      <c r="F4411" t="inlineStr">
        <is>
          <t>mbnt</t>
        </is>
      </c>
      <c r="G4411" t="inlineStr">
        <is>
          <t>No aplica</t>
        </is>
      </c>
      <c r="H4411" t="inlineStr"/>
      <c r="I4411" t="inlineStr">
        <is>
          <t>SQM</t>
        </is>
      </c>
    </row>
    <row r="4412">
      <c r="A4412" t="inlineStr">
        <is>
          <t>P1-3</t>
        </is>
      </c>
      <c r="B4412" t="inlineStr">
        <is>
          <t>Cota del agua subterránea</t>
        </is>
      </c>
      <c r="C4412" t="n">
        <v>3</v>
      </c>
      <c r="D4412" t="inlineStr">
        <is>
          <t>2298.635</t>
        </is>
      </c>
      <c r="E4412" t="inlineStr">
        <is>
          <t>18-11-2025 12:44:00</t>
        </is>
      </c>
      <c r="F4412" t="inlineStr">
        <is>
          <t>msnm</t>
        </is>
      </c>
      <c r="G4412" t="inlineStr">
        <is>
          <t>No aplica</t>
        </is>
      </c>
      <c r="H4412" t="inlineStr"/>
      <c r="I4412" t="inlineStr">
        <is>
          <t>SQM</t>
        </is>
      </c>
    </row>
    <row r="4413">
      <c r="A4413" t="inlineStr">
        <is>
          <t>P1-3</t>
        </is>
      </c>
      <c r="B4413" t="inlineStr">
        <is>
          <t>Profundidad del agua subterránea bajo el punto de referencia</t>
        </is>
      </c>
      <c r="C4413" t="n">
        <v>1</v>
      </c>
      <c r="D4413" t="inlineStr">
        <is>
          <t>2.213</t>
        </is>
      </c>
      <c r="E4413" t="inlineStr">
        <is>
          <t>18-11-2025 12:44:00</t>
        </is>
      </c>
      <c r="F4413" t="inlineStr">
        <is>
          <t>mbpr</t>
        </is>
      </c>
      <c r="G4413" t="inlineStr">
        <is>
          <t>No aplica</t>
        </is>
      </c>
      <c r="H4413" t="inlineStr"/>
      <c r="I4413" t="inlineStr">
        <is>
          <t>SQM</t>
        </is>
      </c>
    </row>
    <row r="4414">
      <c r="A4414" t="inlineStr">
        <is>
          <t>P1-3</t>
        </is>
      </c>
      <c r="B4414" t="inlineStr">
        <is>
          <t>Profundidad del agua subterránea bajo el nivel de terreno</t>
        </is>
      </c>
      <c r="C4414" t="n">
        <v>2</v>
      </c>
      <c r="D4414" t="n">
        <v>1.428</v>
      </c>
      <c r="E4414" t="inlineStr">
        <is>
          <t>18-11-2025 12:44:00</t>
        </is>
      </c>
      <c r="F4414" t="inlineStr">
        <is>
          <t>mbnt</t>
        </is>
      </c>
      <c r="G4414" t="inlineStr">
        <is>
          <t>No aplica</t>
        </is>
      </c>
      <c r="H4414" t="inlineStr"/>
      <c r="I4414" t="inlineStr">
        <is>
          <t>SQM</t>
        </is>
      </c>
    </row>
    <row r="4415">
      <c r="A4415" t="inlineStr">
        <is>
          <t>P1-3</t>
        </is>
      </c>
      <c r="B4415" t="inlineStr">
        <is>
          <t>Cota del agua subterránea</t>
        </is>
      </c>
      <c r="C4415" t="n">
        <v>3</v>
      </c>
      <c r="D4415" t="inlineStr">
        <is>
          <t>2298.626</t>
        </is>
      </c>
      <c r="E4415" t="inlineStr">
        <is>
          <t>13-12-2025 11:23:00</t>
        </is>
      </c>
      <c r="F4415" t="inlineStr">
        <is>
          <t>msnm</t>
        </is>
      </c>
      <c r="G4415" t="inlineStr">
        <is>
          <t>No aplica</t>
        </is>
      </c>
      <c r="H4415" t="inlineStr"/>
      <c r="I4415" t="inlineStr">
        <is>
          <t>SQM</t>
        </is>
      </c>
    </row>
    <row r="4416">
      <c r="A4416" t="inlineStr">
        <is>
          <t>P1-3</t>
        </is>
      </c>
      <c r="B4416" t="inlineStr">
        <is>
          <t>Profundidad del agua subterránea bajo el punto de referencia</t>
        </is>
      </c>
      <c r="C4416" t="n">
        <v>1</v>
      </c>
      <c r="D4416" t="inlineStr">
        <is>
          <t>2.222</t>
        </is>
      </c>
      <c r="E4416" t="inlineStr">
        <is>
          <t>13-12-2025 11:23:00</t>
        </is>
      </c>
      <c r="F4416" t="inlineStr">
        <is>
          <t>mbpr</t>
        </is>
      </c>
      <c r="G4416" t="inlineStr">
        <is>
          <t>No aplica</t>
        </is>
      </c>
      <c r="H4416" t="inlineStr"/>
      <c r="I4416" t="inlineStr">
        <is>
          <t>SQM</t>
        </is>
      </c>
    </row>
    <row r="4417">
      <c r="A4417" t="inlineStr">
        <is>
          <t>P1-3</t>
        </is>
      </c>
      <c r="B4417" t="inlineStr">
        <is>
          <t>Profundidad del agua subterránea bajo el nivel de terreno</t>
        </is>
      </c>
      <c r="C4417" t="n">
        <v>2</v>
      </c>
      <c r="D4417" t="n">
        <v>1.437</v>
      </c>
      <c r="E4417" t="inlineStr">
        <is>
          <t>13-12-2025 11:23:00</t>
        </is>
      </c>
      <c r="F4417" t="inlineStr">
        <is>
          <t>mbnt</t>
        </is>
      </c>
      <c r="G4417" t="inlineStr">
        <is>
          <t>No aplica</t>
        </is>
      </c>
      <c r="H4417" t="inlineStr"/>
      <c r="I4417" t="inlineStr">
        <is>
          <t>SQM</t>
        </is>
      </c>
    </row>
    <row r="4418">
      <c r="A4418" t="inlineStr">
        <is>
          <t>P1-4</t>
        </is>
      </c>
      <c r="B4418" t="inlineStr">
        <is>
          <t>Cota del agua subterránea</t>
        </is>
      </c>
      <c r="C4418" t="n">
        <v>3</v>
      </c>
      <c r="D4418" t="inlineStr">
        <is>
          <t>2298.806</t>
        </is>
      </c>
      <c r="E4418" t="inlineStr">
        <is>
          <t>20-07-2025 15:23:00</t>
        </is>
      </c>
      <c r="F4418" t="inlineStr">
        <is>
          <t>msnm</t>
        </is>
      </c>
      <c r="G4418" t="inlineStr">
        <is>
          <t>No aplica</t>
        </is>
      </c>
      <c r="H4418" t="inlineStr"/>
      <c r="I4418" t="inlineStr">
        <is>
          <t>SQM</t>
        </is>
      </c>
    </row>
    <row r="4419">
      <c r="A4419" t="inlineStr">
        <is>
          <t>P1-4</t>
        </is>
      </c>
      <c r="B4419" t="inlineStr">
        <is>
          <t>Profundidad del agua subterránea bajo el punto de referencia</t>
        </is>
      </c>
      <c r="C4419" t="n">
        <v>1</v>
      </c>
      <c r="D4419" t="inlineStr">
        <is>
          <t>1.832</t>
        </is>
      </c>
      <c r="E4419" t="inlineStr">
        <is>
          <t>20-07-2025 15:23:00</t>
        </is>
      </c>
      <c r="F4419" t="inlineStr">
        <is>
          <t>mbpr</t>
        </is>
      </c>
      <c r="G4419" t="inlineStr">
        <is>
          <t>No aplica</t>
        </is>
      </c>
      <c r="H4419" t="inlineStr"/>
      <c r="I4419" t="inlineStr">
        <is>
          <t>SQM</t>
        </is>
      </c>
    </row>
    <row r="4420">
      <c r="A4420" t="inlineStr">
        <is>
          <t>P1-4</t>
        </is>
      </c>
      <c r="B4420" t="inlineStr">
        <is>
          <t>Profundidad del agua subterránea bajo el nivel de terreno</t>
        </is>
      </c>
      <c r="C4420" t="n">
        <v>2</v>
      </c>
      <c r="D4420" t="n">
        <v>1.222</v>
      </c>
      <c r="E4420" t="inlineStr">
        <is>
          <t>20-07-2025 15:23:00</t>
        </is>
      </c>
      <c r="F4420" t="inlineStr">
        <is>
          <t>mbnt</t>
        </is>
      </c>
      <c r="G4420" t="inlineStr">
        <is>
          <t>No aplica</t>
        </is>
      </c>
      <c r="H4420" t="inlineStr"/>
      <c r="I4420" t="inlineStr">
        <is>
          <t>SQM</t>
        </is>
      </c>
    </row>
    <row r="4421">
      <c r="A4421" t="inlineStr">
        <is>
          <t>P1-4</t>
        </is>
      </c>
      <c r="B4421" t="inlineStr">
        <is>
          <t>Cota del agua subterránea</t>
        </is>
      </c>
      <c r="C4421" t="n">
        <v>3</v>
      </c>
      <c r="D4421" t="inlineStr">
        <is>
          <t>2298.793</t>
        </is>
      </c>
      <c r="E4421" t="inlineStr">
        <is>
          <t>16-08-2025 12:23:00</t>
        </is>
      </c>
      <c r="F4421" t="inlineStr">
        <is>
          <t>msnm</t>
        </is>
      </c>
      <c r="G4421" t="inlineStr">
        <is>
          <t>No aplica</t>
        </is>
      </c>
      <c r="H4421" t="inlineStr"/>
      <c r="I4421" t="inlineStr">
        <is>
          <t>SQM</t>
        </is>
      </c>
    </row>
    <row r="4422">
      <c r="A4422" t="inlineStr">
        <is>
          <t>P1-4</t>
        </is>
      </c>
      <c r="B4422" t="inlineStr">
        <is>
          <t>Profundidad del agua subterránea bajo el punto de referencia</t>
        </is>
      </c>
      <c r="C4422" t="n">
        <v>1</v>
      </c>
      <c r="D4422" t="inlineStr">
        <is>
          <t>1.845</t>
        </is>
      </c>
      <c r="E4422" t="inlineStr">
        <is>
          <t>16-08-2025 12:23:00</t>
        </is>
      </c>
      <c r="F4422" t="inlineStr">
        <is>
          <t>mbpr</t>
        </is>
      </c>
      <c r="G4422" t="inlineStr">
        <is>
          <t>No aplica</t>
        </is>
      </c>
      <c r="H4422" t="inlineStr"/>
      <c r="I4422" t="inlineStr">
        <is>
          <t>SQM</t>
        </is>
      </c>
    </row>
    <row r="4423">
      <c r="A4423" t="inlineStr">
        <is>
          <t>P1-4</t>
        </is>
      </c>
      <c r="B4423" t="inlineStr">
        <is>
          <t>Profundidad del agua subterránea bajo el nivel de terreno</t>
        </is>
      </c>
      <c r="C4423" t="n">
        <v>2</v>
      </c>
      <c r="D4423" t="n">
        <v>1.235</v>
      </c>
      <c r="E4423" t="inlineStr">
        <is>
          <t>16-08-2025 12:23:00</t>
        </is>
      </c>
      <c r="F4423" t="inlineStr">
        <is>
          <t>mbnt</t>
        </is>
      </c>
      <c r="G4423" t="inlineStr">
        <is>
          <t>No aplica</t>
        </is>
      </c>
      <c r="H4423" t="inlineStr"/>
      <c r="I4423" t="inlineStr">
        <is>
          <t>SQM</t>
        </is>
      </c>
    </row>
    <row r="4424">
      <c r="A4424" t="inlineStr">
        <is>
          <t>P1-4</t>
        </is>
      </c>
      <c r="B4424" t="inlineStr">
        <is>
          <t>Cota del agua subterránea</t>
        </is>
      </c>
      <c r="C4424" t="n">
        <v>3</v>
      </c>
      <c r="D4424" t="inlineStr">
        <is>
          <t>2298.778</t>
        </is>
      </c>
      <c r="E4424" t="inlineStr">
        <is>
          <t>23-09-2025 12:24:00</t>
        </is>
      </c>
      <c r="F4424" t="inlineStr">
        <is>
          <t>msnm</t>
        </is>
      </c>
      <c r="G4424" t="inlineStr">
        <is>
          <t>No aplica</t>
        </is>
      </c>
      <c r="H4424" t="inlineStr"/>
      <c r="I4424" t="inlineStr">
        <is>
          <t>SQM</t>
        </is>
      </c>
    </row>
    <row r="4425">
      <c r="A4425" t="inlineStr">
        <is>
          <t>P1-4</t>
        </is>
      </c>
      <c r="B4425" t="inlineStr">
        <is>
          <t>Profundidad del agua subterránea bajo el punto de referencia</t>
        </is>
      </c>
      <c r="C4425" t="n">
        <v>1</v>
      </c>
      <c r="D4425" t="inlineStr">
        <is>
          <t>1.860</t>
        </is>
      </c>
      <c r="E4425" t="inlineStr">
        <is>
          <t>23-09-2025 12:24:00</t>
        </is>
      </c>
      <c r="F4425" t="inlineStr">
        <is>
          <t>mbpr</t>
        </is>
      </c>
      <c r="G4425" t="inlineStr">
        <is>
          <t>No aplica</t>
        </is>
      </c>
      <c r="H4425" t="inlineStr"/>
      <c r="I4425" t="inlineStr">
        <is>
          <t>SQM</t>
        </is>
      </c>
    </row>
    <row r="4426">
      <c r="A4426" t="inlineStr">
        <is>
          <t>P1-4</t>
        </is>
      </c>
      <c r="B4426" t="inlineStr">
        <is>
          <t>Profundidad del agua subterránea bajo el nivel de terreno</t>
        </is>
      </c>
      <c r="C4426" t="n">
        <v>2</v>
      </c>
      <c r="D4426" t="n">
        <v>1.25</v>
      </c>
      <c r="E4426" t="inlineStr">
        <is>
          <t>23-09-2025 12:24:00</t>
        </is>
      </c>
      <c r="F4426" t="inlineStr">
        <is>
          <t>mbnt</t>
        </is>
      </c>
      <c r="G4426" t="inlineStr">
        <is>
          <t>No aplica</t>
        </is>
      </c>
      <c r="H4426" t="inlineStr"/>
      <c r="I4426" t="inlineStr">
        <is>
          <t>SQM</t>
        </is>
      </c>
    </row>
    <row r="4427">
      <c r="A4427" t="inlineStr">
        <is>
          <t>P1-4</t>
        </is>
      </c>
      <c r="B4427" t="inlineStr">
        <is>
          <t>Cota del agua subterránea</t>
        </is>
      </c>
      <c r="C4427" t="n">
        <v>3</v>
      </c>
      <c r="D4427" t="inlineStr">
        <is>
          <t>2298.770</t>
        </is>
      </c>
      <c r="E4427" t="inlineStr">
        <is>
          <t>30-10-2025 10:32:00</t>
        </is>
      </c>
      <c r="F4427" t="inlineStr">
        <is>
          <t>msnm</t>
        </is>
      </c>
      <c r="G4427" t="inlineStr">
        <is>
          <t>No aplica</t>
        </is>
      </c>
      <c r="H4427" t="inlineStr"/>
      <c r="I4427" t="inlineStr">
        <is>
          <t>SQM</t>
        </is>
      </c>
    </row>
    <row r="4428">
      <c r="A4428" t="inlineStr">
        <is>
          <t>P1-4</t>
        </is>
      </c>
      <c r="B4428" t="inlineStr">
        <is>
          <t>Profundidad del agua subterránea bajo el punto de referencia</t>
        </is>
      </c>
      <c r="C4428" t="n">
        <v>1</v>
      </c>
      <c r="D4428" t="inlineStr">
        <is>
          <t>1.868</t>
        </is>
      </c>
      <c r="E4428" t="inlineStr">
        <is>
          <t>30-10-2025 10:32:00</t>
        </is>
      </c>
      <c r="F4428" t="inlineStr">
        <is>
          <t>mbpr</t>
        </is>
      </c>
      <c r="G4428" t="inlineStr">
        <is>
          <t>No aplica</t>
        </is>
      </c>
      <c r="H4428" t="inlineStr"/>
      <c r="I4428" t="inlineStr">
        <is>
          <t>SQM</t>
        </is>
      </c>
    </row>
    <row r="4429">
      <c r="A4429" t="inlineStr">
        <is>
          <t>P1-4</t>
        </is>
      </c>
      <c r="B4429" t="inlineStr">
        <is>
          <t>Profundidad del agua subterránea bajo el nivel de terreno</t>
        </is>
      </c>
      <c r="C4429" t="n">
        <v>2</v>
      </c>
      <c r="D4429" t="n">
        <v>1.258</v>
      </c>
      <c r="E4429" t="inlineStr">
        <is>
          <t>30-10-2025 10:32:00</t>
        </is>
      </c>
      <c r="F4429" t="inlineStr">
        <is>
          <t>mbnt</t>
        </is>
      </c>
      <c r="G4429" t="inlineStr">
        <is>
          <t>No aplica</t>
        </is>
      </c>
      <c r="H4429" t="inlineStr"/>
      <c r="I4429" t="inlineStr">
        <is>
          <t>SQM</t>
        </is>
      </c>
    </row>
    <row r="4430">
      <c r="A4430" t="inlineStr">
        <is>
          <t>P1-4</t>
        </is>
      </c>
      <c r="B4430" t="inlineStr">
        <is>
          <t>Cota del agua subterránea</t>
        </is>
      </c>
      <c r="C4430" t="n">
        <v>3</v>
      </c>
      <c r="D4430" t="inlineStr">
        <is>
          <t>2298.767</t>
        </is>
      </c>
      <c r="E4430" t="inlineStr">
        <is>
          <t>18-11-2025 12:47:00</t>
        </is>
      </c>
      <c r="F4430" t="inlineStr">
        <is>
          <t>msnm</t>
        </is>
      </c>
      <c r="G4430" t="inlineStr">
        <is>
          <t>No aplica</t>
        </is>
      </c>
      <c r="H4430" t="inlineStr"/>
      <c r="I4430" t="inlineStr">
        <is>
          <t>SQM</t>
        </is>
      </c>
    </row>
    <row r="4431">
      <c r="A4431" t="inlineStr">
        <is>
          <t>P1-4</t>
        </is>
      </c>
      <c r="B4431" t="inlineStr">
        <is>
          <t>Profundidad del agua subterránea bajo el punto de referencia</t>
        </is>
      </c>
      <c r="C4431" t="n">
        <v>1</v>
      </c>
      <c r="D4431" t="inlineStr">
        <is>
          <t>1.871</t>
        </is>
      </c>
      <c r="E4431" t="inlineStr">
        <is>
          <t>18-11-2025 12:47:00</t>
        </is>
      </c>
      <c r="F4431" t="inlineStr">
        <is>
          <t>mbpr</t>
        </is>
      </c>
      <c r="G4431" t="inlineStr">
        <is>
          <t>No aplica</t>
        </is>
      </c>
      <c r="H4431" t="inlineStr"/>
      <c r="I4431" t="inlineStr">
        <is>
          <t>SQM</t>
        </is>
      </c>
    </row>
    <row r="4432">
      <c r="A4432" t="inlineStr">
        <is>
          <t>P1-4</t>
        </is>
      </c>
      <c r="B4432" t="inlineStr">
        <is>
          <t>Profundidad del agua subterránea bajo el nivel de terreno</t>
        </is>
      </c>
      <c r="C4432" t="n">
        <v>2</v>
      </c>
      <c r="D4432" t="n">
        <v>1.261</v>
      </c>
      <c r="E4432" t="inlineStr">
        <is>
          <t>18-11-2025 12:47:00</t>
        </is>
      </c>
      <c r="F4432" t="inlineStr">
        <is>
          <t>mbnt</t>
        </is>
      </c>
      <c r="G4432" t="inlineStr">
        <is>
          <t>No aplica</t>
        </is>
      </c>
      <c r="H4432" t="inlineStr"/>
      <c r="I4432" t="inlineStr">
        <is>
          <t>SQM</t>
        </is>
      </c>
    </row>
    <row r="4433">
      <c r="A4433" t="inlineStr">
        <is>
          <t>P1-4</t>
        </is>
      </c>
      <c r="B4433" t="inlineStr">
        <is>
          <t>Cota del agua subterránea</t>
        </is>
      </c>
      <c r="C4433" t="n">
        <v>3</v>
      </c>
      <c r="D4433" t="inlineStr">
        <is>
          <t>2298.756</t>
        </is>
      </c>
      <c r="E4433" t="inlineStr">
        <is>
          <t>13-12-2025 15:10:00</t>
        </is>
      </c>
      <c r="F4433" t="inlineStr">
        <is>
          <t>msnm</t>
        </is>
      </c>
      <c r="G4433" t="inlineStr">
        <is>
          <t>No aplica</t>
        </is>
      </c>
      <c r="H4433" t="inlineStr"/>
      <c r="I4433" t="inlineStr">
        <is>
          <t>SQM</t>
        </is>
      </c>
    </row>
    <row r="4434">
      <c r="A4434" t="inlineStr">
        <is>
          <t>P1-4</t>
        </is>
      </c>
      <c r="B4434" t="inlineStr">
        <is>
          <t>Profundidad del agua subterránea bajo el punto de referencia</t>
        </is>
      </c>
      <c r="C4434" t="n">
        <v>1</v>
      </c>
      <c r="D4434" t="inlineStr">
        <is>
          <t>1.882</t>
        </is>
      </c>
      <c r="E4434" t="inlineStr">
        <is>
          <t>13-12-2025 15:10:00</t>
        </is>
      </c>
      <c r="F4434" t="inlineStr">
        <is>
          <t>mbpr</t>
        </is>
      </c>
      <c r="G4434" t="inlineStr">
        <is>
          <t>No aplica</t>
        </is>
      </c>
      <c r="H4434" t="inlineStr"/>
      <c r="I4434" t="inlineStr">
        <is>
          <t>SQM</t>
        </is>
      </c>
    </row>
    <row r="4435">
      <c r="A4435" t="inlineStr">
        <is>
          <t>P1-4</t>
        </is>
      </c>
      <c r="B4435" t="inlineStr">
        <is>
          <t>Profundidad del agua subterránea bajo el nivel de terreno</t>
        </is>
      </c>
      <c r="C4435" t="n">
        <v>2</v>
      </c>
      <c r="D4435" t="n">
        <v>1.272</v>
      </c>
      <c r="E4435" t="inlineStr">
        <is>
          <t>13-12-2025 15:10:00</t>
        </is>
      </c>
      <c r="F4435" t="inlineStr">
        <is>
          <t>mbnt</t>
        </is>
      </c>
      <c r="G4435" t="inlineStr">
        <is>
          <t>No aplica</t>
        </is>
      </c>
      <c r="H4435" t="inlineStr"/>
      <c r="I4435" t="inlineStr">
        <is>
          <t>SQM</t>
        </is>
      </c>
    </row>
    <row r="4436">
      <c r="A4436" t="inlineStr">
        <is>
          <t>P1-5</t>
        </is>
      </c>
      <c r="B4436" t="inlineStr">
        <is>
          <t>Cota del agua subterránea</t>
        </is>
      </c>
      <c r="C4436" t="n">
        <v>3</v>
      </c>
      <c r="D4436" t="inlineStr">
        <is>
          <t>2298.687</t>
        </is>
      </c>
      <c r="E4436" t="inlineStr">
        <is>
          <t>10-07-2025 14:45:00</t>
        </is>
      </c>
      <c r="F4436" t="inlineStr">
        <is>
          <t>msnm</t>
        </is>
      </c>
      <c r="G4436" t="inlineStr">
        <is>
          <t>No aplica</t>
        </is>
      </c>
      <c r="H4436" t="inlineStr"/>
      <c r="I4436" t="inlineStr">
        <is>
          <t>SQM</t>
        </is>
      </c>
    </row>
    <row r="4437">
      <c r="A4437" t="inlineStr">
        <is>
          <t>P1-5</t>
        </is>
      </c>
      <c r="B4437" t="inlineStr">
        <is>
          <t>Profundidad del agua subterránea bajo el punto de referencia</t>
        </is>
      </c>
      <c r="C4437" t="n">
        <v>1</v>
      </c>
      <c r="D4437" t="inlineStr">
        <is>
          <t>2.181</t>
        </is>
      </c>
      <c r="E4437" t="inlineStr">
        <is>
          <t>10-07-2025 14:45:00</t>
        </is>
      </c>
      <c r="F4437" t="inlineStr">
        <is>
          <t>mbpr</t>
        </is>
      </c>
      <c r="G4437" t="inlineStr">
        <is>
          <t>No aplica</t>
        </is>
      </c>
      <c r="H4437" t="inlineStr"/>
      <c r="I4437" t="inlineStr">
        <is>
          <t>SQM</t>
        </is>
      </c>
    </row>
    <row r="4438">
      <c r="A4438" t="inlineStr">
        <is>
          <t>P1-5</t>
        </is>
      </c>
      <c r="B4438" t="inlineStr">
        <is>
          <t>Profundidad del agua subterránea bajo el nivel de terreno</t>
        </is>
      </c>
      <c r="C4438" t="n">
        <v>2</v>
      </c>
      <c r="D4438" t="n">
        <v>1.388</v>
      </c>
      <c r="E4438" t="inlineStr">
        <is>
          <t>10-07-2025 14:45:00</t>
        </is>
      </c>
      <c r="F4438" t="inlineStr">
        <is>
          <t>mbnt</t>
        </is>
      </c>
      <c r="G4438" t="inlineStr">
        <is>
          <t>No aplica</t>
        </is>
      </c>
      <c r="H4438" t="inlineStr"/>
      <c r="I4438" t="inlineStr">
        <is>
          <t>SQM</t>
        </is>
      </c>
    </row>
    <row r="4439">
      <c r="A4439" t="inlineStr">
        <is>
          <t>P1-5</t>
        </is>
      </c>
      <c r="B4439" t="inlineStr">
        <is>
          <t>Cota del agua subterránea</t>
        </is>
      </c>
      <c r="C4439" t="n">
        <v>3</v>
      </c>
      <c r="D4439" t="inlineStr">
        <is>
          <t>2298.676</t>
        </is>
      </c>
      <c r="E4439" t="inlineStr">
        <is>
          <t>22-08-2025 13:39:00</t>
        </is>
      </c>
      <c r="F4439" t="inlineStr">
        <is>
          <t>msnm</t>
        </is>
      </c>
      <c r="G4439" t="inlineStr">
        <is>
          <t>No aplica</t>
        </is>
      </c>
      <c r="H4439" t="inlineStr"/>
      <c r="I4439" t="inlineStr">
        <is>
          <t>SQM</t>
        </is>
      </c>
    </row>
    <row r="4440">
      <c r="A4440" t="inlineStr">
        <is>
          <t>P1-5</t>
        </is>
      </c>
      <c r="B4440" t="inlineStr">
        <is>
          <t>Profundidad del agua subterránea bajo el punto de referencia</t>
        </is>
      </c>
      <c r="C4440" t="n">
        <v>1</v>
      </c>
      <c r="D4440" t="inlineStr">
        <is>
          <t>2.192</t>
        </is>
      </c>
      <c r="E4440" t="inlineStr">
        <is>
          <t>22-08-2025 13:39:00</t>
        </is>
      </c>
      <c r="F4440" t="inlineStr">
        <is>
          <t>mbpr</t>
        </is>
      </c>
      <c r="G4440" t="inlineStr">
        <is>
          <t>No aplica</t>
        </is>
      </c>
      <c r="H4440" t="inlineStr"/>
      <c r="I4440" t="inlineStr">
        <is>
          <t>SQM</t>
        </is>
      </c>
    </row>
    <row r="4441">
      <c r="A4441" t="inlineStr">
        <is>
          <t>P1-5</t>
        </is>
      </c>
      <c r="B4441" t="inlineStr">
        <is>
          <t>Profundidad del agua subterránea bajo el nivel de terreno</t>
        </is>
      </c>
      <c r="C4441" t="n">
        <v>2</v>
      </c>
      <c r="D4441" t="n">
        <v>1.399</v>
      </c>
      <c r="E4441" t="inlineStr">
        <is>
          <t>22-08-2025 13:39:00</t>
        </is>
      </c>
      <c r="F4441" t="inlineStr">
        <is>
          <t>mbnt</t>
        </is>
      </c>
      <c r="G4441" t="inlineStr">
        <is>
          <t>No aplica</t>
        </is>
      </c>
      <c r="H4441" t="inlineStr"/>
      <c r="I4441" t="inlineStr">
        <is>
          <t>SQM</t>
        </is>
      </c>
    </row>
    <row r="4442">
      <c r="A4442" t="inlineStr">
        <is>
          <t>P1-5</t>
        </is>
      </c>
      <c r="B4442" t="inlineStr">
        <is>
          <t>Cota del agua subterránea</t>
        </is>
      </c>
      <c r="C4442" t="n">
        <v>3</v>
      </c>
      <c r="D4442" t="inlineStr">
        <is>
          <t>2298.666</t>
        </is>
      </c>
      <c r="E4442" t="inlineStr">
        <is>
          <t>12-09-2025 12:50:00</t>
        </is>
      </c>
      <c r="F4442" t="inlineStr">
        <is>
          <t>msnm</t>
        </is>
      </c>
      <c r="G4442" t="inlineStr">
        <is>
          <t>No aplica</t>
        </is>
      </c>
      <c r="H4442" t="inlineStr"/>
      <c r="I4442" t="inlineStr">
        <is>
          <t>SQM</t>
        </is>
      </c>
    </row>
    <row r="4443">
      <c r="A4443" t="inlineStr">
        <is>
          <t>P1-5</t>
        </is>
      </c>
      <c r="B4443" t="inlineStr">
        <is>
          <t>Profundidad del agua subterránea bajo el punto de referencia</t>
        </is>
      </c>
      <c r="C4443" t="n">
        <v>1</v>
      </c>
      <c r="D4443" t="inlineStr">
        <is>
          <t>2.202</t>
        </is>
      </c>
      <c r="E4443" t="inlineStr">
        <is>
          <t>12-09-2025 12:50:00</t>
        </is>
      </c>
      <c r="F4443" t="inlineStr">
        <is>
          <t>mbpr</t>
        </is>
      </c>
      <c r="G4443" t="inlineStr">
        <is>
          <t>No aplica</t>
        </is>
      </c>
      <c r="H4443" t="inlineStr"/>
      <c r="I4443" t="inlineStr">
        <is>
          <t>SQM</t>
        </is>
      </c>
    </row>
    <row r="4444">
      <c r="A4444" t="inlineStr">
        <is>
          <t>P1-5</t>
        </is>
      </c>
      <c r="B4444" t="inlineStr">
        <is>
          <t>Profundidad del agua subterránea bajo el nivel de terreno</t>
        </is>
      </c>
      <c r="C4444" t="n">
        <v>2</v>
      </c>
      <c r="D4444" t="n">
        <v>1.409</v>
      </c>
      <c r="E4444" t="inlineStr">
        <is>
          <t>12-09-2025 12:50:00</t>
        </is>
      </c>
      <c r="F4444" t="inlineStr">
        <is>
          <t>mbnt</t>
        </is>
      </c>
      <c r="G4444" t="inlineStr">
        <is>
          <t>No aplica</t>
        </is>
      </c>
      <c r="H4444" t="inlineStr"/>
      <c r="I4444" t="inlineStr">
        <is>
          <t>SQM</t>
        </is>
      </c>
    </row>
    <row r="4445">
      <c r="A4445" t="inlineStr">
        <is>
          <t>P1-5</t>
        </is>
      </c>
      <c r="B4445" t="inlineStr">
        <is>
          <t>Cota del agua subterránea</t>
        </is>
      </c>
      <c r="C4445" t="n">
        <v>3</v>
      </c>
      <c r="D4445" t="inlineStr"/>
      <c r="E4445" t="inlineStr">
        <is>
          <t>23-10-2025 12:00:00</t>
        </is>
      </c>
      <c r="F4445" t="inlineStr">
        <is>
          <t>msnm</t>
        </is>
      </c>
      <c r="G4445" t="inlineStr">
        <is>
          <t>No aplica</t>
        </is>
      </c>
      <c r="H4445" t="inlineStr">
        <is>
          <t>NO HUBO RESPUESTA/NO HUBO RESPUESTA/SIN CARTA DE ACCESO CONAF</t>
        </is>
      </c>
      <c r="I4445" t="inlineStr">
        <is>
          <t>SQM</t>
        </is>
      </c>
    </row>
    <row r="4446">
      <c r="A4446" t="inlineStr">
        <is>
          <t>P1-5</t>
        </is>
      </c>
      <c r="B4446" t="inlineStr">
        <is>
          <t>Profundidad del agua subterránea bajo el punto de referencia</t>
        </is>
      </c>
      <c r="C4446" t="n">
        <v>1</v>
      </c>
      <c r="D4446" t="inlineStr"/>
      <c r="E4446" t="inlineStr">
        <is>
          <t>23-10-2025 12:00:00</t>
        </is>
      </c>
      <c r="F4446" t="inlineStr">
        <is>
          <t>mbpr</t>
        </is>
      </c>
      <c r="G4446" t="inlineStr">
        <is>
          <t>No aplica</t>
        </is>
      </c>
      <c r="H4446" t="inlineStr">
        <is>
          <t>NO HUBO RESPUESTA/NO HUBO RESPUESTA/SIN CARTA DE ACCESO CONAF</t>
        </is>
      </c>
      <c r="I4446" t="inlineStr">
        <is>
          <t>SQM</t>
        </is>
      </c>
    </row>
    <row r="4447">
      <c r="A4447" t="inlineStr">
        <is>
          <t>P1-5</t>
        </is>
      </c>
      <c r="B4447" t="inlineStr">
        <is>
          <t>Profundidad del agua subterránea bajo el nivel de terreno</t>
        </is>
      </c>
      <c r="C4447" t="n">
        <v>2</v>
      </c>
      <c r="D4447" t="inlineStr"/>
      <c r="E4447" t="inlineStr">
        <is>
          <t>23-10-2025 12:00:00</t>
        </is>
      </c>
      <c r="F4447" t="inlineStr">
        <is>
          <t>mbnt</t>
        </is>
      </c>
      <c r="G4447" t="inlineStr">
        <is>
          <t>No aplica</t>
        </is>
      </c>
      <c r="H4447" t="inlineStr">
        <is>
          <t>NO HUBO RESPUESTA/NO HUBO RESPUESTA/SIN CARTA DE ACCESO CONAF</t>
        </is>
      </c>
      <c r="I4447" t="inlineStr">
        <is>
          <t>SQM</t>
        </is>
      </c>
    </row>
    <row r="4448">
      <c r="A4448" t="inlineStr">
        <is>
          <t>P1-5</t>
        </is>
      </c>
      <c r="B4448" t="inlineStr">
        <is>
          <t>Cota del agua subterránea</t>
        </is>
      </c>
      <c r="C4448" t="n">
        <v>3</v>
      </c>
      <c r="D4448" t="inlineStr">
        <is>
          <t>2298.652</t>
        </is>
      </c>
      <c r="E4448" t="inlineStr">
        <is>
          <t>14-11-2025 12:12:00</t>
        </is>
      </c>
      <c r="F4448" t="inlineStr">
        <is>
          <t>msnm</t>
        </is>
      </c>
      <c r="G4448" t="inlineStr">
        <is>
          <t>No aplica</t>
        </is>
      </c>
      <c r="H4448" t="inlineStr"/>
      <c r="I4448" t="inlineStr">
        <is>
          <t>SQM</t>
        </is>
      </c>
    </row>
    <row r="4449">
      <c r="A4449" t="inlineStr">
        <is>
          <t>P1-5</t>
        </is>
      </c>
      <c r="B4449" t="inlineStr">
        <is>
          <t>Profundidad del agua subterránea bajo el punto de referencia</t>
        </is>
      </c>
      <c r="C4449" t="n">
        <v>1</v>
      </c>
      <c r="D4449" t="inlineStr">
        <is>
          <t>2.216</t>
        </is>
      </c>
      <c r="E4449" t="inlineStr">
        <is>
          <t>14-11-2025 12:12:00</t>
        </is>
      </c>
      <c r="F4449" t="inlineStr">
        <is>
          <t>mbpr</t>
        </is>
      </c>
      <c r="G4449" t="inlineStr">
        <is>
          <t>No aplica</t>
        </is>
      </c>
      <c r="H4449" t="inlineStr"/>
      <c r="I4449" t="inlineStr">
        <is>
          <t>SQM</t>
        </is>
      </c>
    </row>
    <row r="4450">
      <c r="A4450" t="inlineStr">
        <is>
          <t>P1-5</t>
        </is>
      </c>
      <c r="B4450" t="inlineStr">
        <is>
          <t>Profundidad del agua subterránea bajo el nivel de terreno</t>
        </is>
      </c>
      <c r="C4450" t="n">
        <v>2</v>
      </c>
      <c r="D4450" t="n">
        <v>1.423</v>
      </c>
      <c r="E4450" t="inlineStr">
        <is>
          <t>14-11-2025 12:12:00</t>
        </is>
      </c>
      <c r="F4450" t="inlineStr">
        <is>
          <t>mbnt</t>
        </is>
      </c>
      <c r="G4450" t="inlineStr">
        <is>
          <t>No aplica</t>
        </is>
      </c>
      <c r="H4450" t="inlineStr"/>
      <c r="I4450" t="inlineStr">
        <is>
          <t>SQM</t>
        </is>
      </c>
    </row>
    <row r="4451">
      <c r="A4451" t="inlineStr">
        <is>
          <t>P1-5</t>
        </is>
      </c>
      <c r="B4451" t="inlineStr">
        <is>
          <t>Cota del agua subterránea</t>
        </is>
      </c>
      <c r="C4451" t="n">
        <v>3</v>
      </c>
      <c r="D4451" t="inlineStr">
        <is>
          <t>2298.644</t>
        </is>
      </c>
      <c r="E4451" t="inlineStr">
        <is>
          <t>12-12-2025 11:45:00</t>
        </is>
      </c>
      <c r="F4451" t="inlineStr">
        <is>
          <t>msnm</t>
        </is>
      </c>
      <c r="G4451" t="inlineStr">
        <is>
          <t>No aplica</t>
        </is>
      </c>
      <c r="H4451" t="inlineStr"/>
      <c r="I4451" t="inlineStr">
        <is>
          <t>SQM</t>
        </is>
      </c>
    </row>
    <row r="4452">
      <c r="A4452" t="inlineStr">
        <is>
          <t>P1-5</t>
        </is>
      </c>
      <c r="B4452" t="inlineStr">
        <is>
          <t>Profundidad del agua subterránea bajo el punto de referencia</t>
        </is>
      </c>
      <c r="C4452" t="n">
        <v>1</v>
      </c>
      <c r="D4452" t="inlineStr">
        <is>
          <t>2.224</t>
        </is>
      </c>
      <c r="E4452" t="inlineStr">
        <is>
          <t>12-12-2025 11:45:00</t>
        </is>
      </c>
      <c r="F4452" t="inlineStr">
        <is>
          <t>mbpr</t>
        </is>
      </c>
      <c r="G4452" t="inlineStr">
        <is>
          <t>No aplica</t>
        </is>
      </c>
      <c r="H4452" t="inlineStr"/>
      <c r="I4452" t="inlineStr">
        <is>
          <t>SQM</t>
        </is>
      </c>
    </row>
    <row r="4453">
      <c r="A4453" t="inlineStr">
        <is>
          <t>P1-5</t>
        </is>
      </c>
      <c r="B4453" t="inlineStr">
        <is>
          <t>Profundidad del agua subterránea bajo el nivel de terreno</t>
        </is>
      </c>
      <c r="C4453" t="n">
        <v>2</v>
      </c>
      <c r="D4453" t="n">
        <v>1.431</v>
      </c>
      <c r="E4453" t="inlineStr">
        <is>
          <t>12-12-2025 11:45:00</t>
        </is>
      </c>
      <c r="F4453" t="inlineStr">
        <is>
          <t>mbnt</t>
        </is>
      </c>
      <c r="G4453" t="inlineStr">
        <is>
          <t>No aplica</t>
        </is>
      </c>
      <c r="H4453" t="inlineStr"/>
      <c r="I4453" t="inlineStr">
        <is>
          <t>SQM</t>
        </is>
      </c>
    </row>
    <row r="4454">
      <c r="A4454" t="inlineStr">
        <is>
          <t>P1-6</t>
        </is>
      </c>
      <c r="B4454" t="inlineStr">
        <is>
          <t>Cota del agua subterránea</t>
        </is>
      </c>
      <c r="C4454" t="n">
        <v>3</v>
      </c>
      <c r="D4454" t="inlineStr">
        <is>
          <t>2298.681</t>
        </is>
      </c>
      <c r="E4454" t="inlineStr">
        <is>
          <t>10-07-2025 14:37:00</t>
        </is>
      </c>
      <c r="F4454" t="inlineStr">
        <is>
          <t>msnm</t>
        </is>
      </c>
      <c r="G4454" t="inlineStr">
        <is>
          <t>No aplica</t>
        </is>
      </c>
      <c r="H4454" t="inlineStr"/>
      <c r="I4454" t="inlineStr">
        <is>
          <t>SQM</t>
        </is>
      </c>
    </row>
    <row r="4455">
      <c r="A4455" t="inlineStr">
        <is>
          <t>P1-6</t>
        </is>
      </c>
      <c r="B4455" t="inlineStr">
        <is>
          <t>Profundidad del agua subterránea bajo el punto de referencia</t>
        </is>
      </c>
      <c r="C4455" t="n">
        <v>1</v>
      </c>
      <c r="D4455" t="inlineStr">
        <is>
          <t>2.270</t>
        </is>
      </c>
      <c r="E4455" t="inlineStr">
        <is>
          <t>10-07-2025 14:37:00</t>
        </is>
      </c>
      <c r="F4455" t="inlineStr">
        <is>
          <t>mbpr</t>
        </is>
      </c>
      <c r="G4455" t="inlineStr">
        <is>
          <t>No aplica</t>
        </is>
      </c>
      <c r="H4455" t="inlineStr"/>
      <c r="I4455" t="inlineStr">
        <is>
          <t>SQM</t>
        </is>
      </c>
    </row>
    <row r="4456">
      <c r="A4456" t="inlineStr">
        <is>
          <t>P1-6</t>
        </is>
      </c>
      <c r="B4456" t="inlineStr">
        <is>
          <t>Profundidad del agua subterránea bajo el nivel de terreno</t>
        </is>
      </c>
      <c r="C4456" t="n">
        <v>2</v>
      </c>
      <c r="D4456" t="n">
        <v>1.394</v>
      </c>
      <c r="E4456" t="inlineStr">
        <is>
          <t>10-07-2025 14:37:00</t>
        </is>
      </c>
      <c r="F4456" t="inlineStr">
        <is>
          <t>mbnt</t>
        </is>
      </c>
      <c r="G4456" t="inlineStr">
        <is>
          <t>No aplica</t>
        </is>
      </c>
      <c r="H4456" t="inlineStr"/>
      <c r="I4456" t="inlineStr">
        <is>
          <t>SQM</t>
        </is>
      </c>
    </row>
    <row r="4457">
      <c r="A4457" t="inlineStr">
        <is>
          <t>P1-6</t>
        </is>
      </c>
      <c r="B4457" t="inlineStr">
        <is>
          <t>Cota del agua subterránea</t>
        </is>
      </c>
      <c r="C4457" t="n">
        <v>3</v>
      </c>
      <c r="D4457" t="inlineStr">
        <is>
          <t>2298.670</t>
        </is>
      </c>
      <c r="E4457" t="inlineStr">
        <is>
          <t>22-08-2025 13:45:00</t>
        </is>
      </c>
      <c r="F4457" t="inlineStr">
        <is>
          <t>msnm</t>
        </is>
      </c>
      <c r="G4457" t="inlineStr">
        <is>
          <t>No aplica</t>
        </is>
      </c>
      <c r="H4457" t="inlineStr"/>
      <c r="I4457" t="inlineStr">
        <is>
          <t>SQM</t>
        </is>
      </c>
    </row>
    <row r="4458">
      <c r="A4458" t="inlineStr">
        <is>
          <t>P1-6</t>
        </is>
      </c>
      <c r="B4458" t="inlineStr">
        <is>
          <t>Profundidad del agua subterránea bajo el punto de referencia</t>
        </is>
      </c>
      <c r="C4458" t="n">
        <v>1</v>
      </c>
      <c r="D4458" t="inlineStr">
        <is>
          <t>2.281</t>
        </is>
      </c>
      <c r="E4458" t="inlineStr">
        <is>
          <t>22-08-2025 13:45:00</t>
        </is>
      </c>
      <c r="F4458" t="inlineStr">
        <is>
          <t>mbpr</t>
        </is>
      </c>
      <c r="G4458" t="inlineStr">
        <is>
          <t>No aplica</t>
        </is>
      </c>
      <c r="H4458" t="inlineStr"/>
      <c r="I4458" t="inlineStr">
        <is>
          <t>SQM</t>
        </is>
      </c>
    </row>
    <row r="4459">
      <c r="A4459" t="inlineStr">
        <is>
          <t>P1-6</t>
        </is>
      </c>
      <c r="B4459" t="inlineStr">
        <is>
          <t>Profundidad del agua subterránea bajo el nivel de terreno</t>
        </is>
      </c>
      <c r="C4459" t="n">
        <v>2</v>
      </c>
      <c r="D4459" t="n">
        <v>1.405</v>
      </c>
      <c r="E4459" t="inlineStr">
        <is>
          <t>22-08-2025 13:45:00</t>
        </is>
      </c>
      <c r="F4459" t="inlineStr">
        <is>
          <t>mbnt</t>
        </is>
      </c>
      <c r="G4459" t="inlineStr">
        <is>
          <t>No aplica</t>
        </is>
      </c>
      <c r="H4459" t="inlineStr"/>
      <c r="I4459" t="inlineStr">
        <is>
          <t>SQM</t>
        </is>
      </c>
    </row>
    <row r="4460">
      <c r="A4460" t="inlineStr">
        <is>
          <t>P1-6</t>
        </is>
      </c>
      <c r="B4460" t="inlineStr">
        <is>
          <t>Cota del agua subterránea</t>
        </is>
      </c>
      <c r="C4460" t="n">
        <v>3</v>
      </c>
      <c r="D4460" t="inlineStr">
        <is>
          <t>2298.661</t>
        </is>
      </c>
      <c r="E4460" t="inlineStr">
        <is>
          <t>12-09-2025 12:28:00</t>
        </is>
      </c>
      <c r="F4460" t="inlineStr">
        <is>
          <t>msnm</t>
        </is>
      </c>
      <c r="G4460" t="inlineStr">
        <is>
          <t>No aplica</t>
        </is>
      </c>
      <c r="H4460" t="inlineStr"/>
      <c r="I4460" t="inlineStr">
        <is>
          <t>SQM</t>
        </is>
      </c>
    </row>
    <row r="4461">
      <c r="A4461" t="inlineStr">
        <is>
          <t>P1-6</t>
        </is>
      </c>
      <c r="B4461" t="inlineStr">
        <is>
          <t>Profundidad del agua subterránea bajo el punto de referencia</t>
        </is>
      </c>
      <c r="C4461" t="n">
        <v>1</v>
      </c>
      <c r="D4461" t="inlineStr">
        <is>
          <t>2.290</t>
        </is>
      </c>
      <c r="E4461" t="inlineStr">
        <is>
          <t>12-09-2025 12:28:00</t>
        </is>
      </c>
      <c r="F4461" t="inlineStr">
        <is>
          <t>mbpr</t>
        </is>
      </c>
      <c r="G4461" t="inlineStr">
        <is>
          <t>No aplica</t>
        </is>
      </c>
      <c r="H4461" t="inlineStr"/>
      <c r="I4461" t="inlineStr">
        <is>
          <t>SQM</t>
        </is>
      </c>
    </row>
    <row r="4462">
      <c r="A4462" t="inlineStr">
        <is>
          <t>P1-6</t>
        </is>
      </c>
      <c r="B4462" t="inlineStr">
        <is>
          <t>Profundidad del agua subterránea bajo el nivel de terreno</t>
        </is>
      </c>
      <c r="C4462" t="n">
        <v>2</v>
      </c>
      <c r="D4462" t="n">
        <v>1.414</v>
      </c>
      <c r="E4462" t="inlineStr">
        <is>
          <t>12-09-2025 12:28:00</t>
        </is>
      </c>
      <c r="F4462" t="inlineStr">
        <is>
          <t>mbnt</t>
        </is>
      </c>
      <c r="G4462" t="inlineStr">
        <is>
          <t>No aplica</t>
        </is>
      </c>
      <c r="H4462" t="inlineStr"/>
      <c r="I4462" t="inlineStr">
        <is>
          <t>SQM</t>
        </is>
      </c>
    </row>
    <row r="4463">
      <c r="A4463" t="inlineStr">
        <is>
          <t>P1-6</t>
        </is>
      </c>
      <c r="B4463" t="inlineStr">
        <is>
          <t>Cota del agua subterránea</t>
        </is>
      </c>
      <c r="C4463" t="n">
        <v>3</v>
      </c>
      <c r="D4463" t="inlineStr"/>
      <c r="E4463" t="inlineStr">
        <is>
          <t>23-10-2025 12:00:00</t>
        </is>
      </c>
      <c r="F4463" t="inlineStr">
        <is>
          <t>msnm</t>
        </is>
      </c>
      <c r="G4463" t="inlineStr">
        <is>
          <t>No aplica</t>
        </is>
      </c>
      <c r="H4463" t="inlineStr">
        <is>
          <t>NO HUBO RESPUESTA/NO HUBO RESPUESTA/SIN CARTA DE ACCESO CONAF</t>
        </is>
      </c>
      <c r="I4463" t="inlineStr">
        <is>
          <t>SQM</t>
        </is>
      </c>
    </row>
    <row r="4464">
      <c r="A4464" t="inlineStr">
        <is>
          <t>P1-6</t>
        </is>
      </c>
      <c r="B4464" t="inlineStr">
        <is>
          <t>Profundidad del agua subterránea bajo el punto de referencia</t>
        </is>
      </c>
      <c r="C4464" t="n">
        <v>1</v>
      </c>
      <c r="D4464" t="inlineStr"/>
      <c r="E4464" t="inlineStr">
        <is>
          <t>23-10-2025 12:00:00</t>
        </is>
      </c>
      <c r="F4464" t="inlineStr">
        <is>
          <t>mbpr</t>
        </is>
      </c>
      <c r="G4464" t="inlineStr">
        <is>
          <t>No aplica</t>
        </is>
      </c>
      <c r="H4464" t="inlineStr">
        <is>
          <t>NO HUBO RESPUESTA/NO HUBO RESPUESTA/SIN CARTA DE ACCESO CONAF</t>
        </is>
      </c>
      <c r="I4464" t="inlineStr">
        <is>
          <t>SQM</t>
        </is>
      </c>
    </row>
    <row r="4465">
      <c r="A4465" t="inlineStr">
        <is>
          <t>P1-6</t>
        </is>
      </c>
      <c r="B4465" t="inlineStr">
        <is>
          <t>Profundidad del agua subterránea bajo el nivel de terreno</t>
        </is>
      </c>
      <c r="C4465" t="n">
        <v>2</v>
      </c>
      <c r="D4465" t="inlineStr"/>
      <c r="E4465" t="inlineStr">
        <is>
          <t>23-10-2025 12:00:00</t>
        </is>
      </c>
      <c r="F4465" t="inlineStr">
        <is>
          <t>mbnt</t>
        </is>
      </c>
      <c r="G4465" t="inlineStr">
        <is>
          <t>No aplica</t>
        </is>
      </c>
      <c r="H4465" t="inlineStr">
        <is>
          <t>NO HUBO RESPUESTA/NO HUBO RESPUESTA/SIN CARTA DE ACCESO CONAF</t>
        </is>
      </c>
      <c r="I4465" t="inlineStr">
        <is>
          <t>SQM</t>
        </is>
      </c>
    </row>
    <row r="4466">
      <c r="A4466" t="inlineStr">
        <is>
          <t>P1-6</t>
        </is>
      </c>
      <c r="B4466" t="inlineStr">
        <is>
          <t>Cota del agua subterránea</t>
        </is>
      </c>
      <c r="C4466" t="n">
        <v>3</v>
      </c>
      <c r="D4466" t="inlineStr">
        <is>
          <t>2298.643</t>
        </is>
      </c>
      <c r="E4466" t="inlineStr">
        <is>
          <t>14-11-2025 12:07:00</t>
        </is>
      </c>
      <c r="F4466" t="inlineStr">
        <is>
          <t>msnm</t>
        </is>
      </c>
      <c r="G4466" t="inlineStr">
        <is>
          <t>No aplica</t>
        </is>
      </c>
      <c r="H4466" t="inlineStr"/>
      <c r="I4466" t="inlineStr">
        <is>
          <t>SQM</t>
        </is>
      </c>
    </row>
    <row r="4467">
      <c r="A4467" t="inlineStr">
        <is>
          <t>P1-6</t>
        </is>
      </c>
      <c r="B4467" t="inlineStr">
        <is>
          <t>Profundidad del agua subterránea bajo el punto de referencia</t>
        </is>
      </c>
      <c r="C4467" t="n">
        <v>1</v>
      </c>
      <c r="D4467" t="inlineStr">
        <is>
          <t>2.308</t>
        </is>
      </c>
      <c r="E4467" t="inlineStr">
        <is>
          <t>14-11-2025 12:07:00</t>
        </is>
      </c>
      <c r="F4467" t="inlineStr">
        <is>
          <t>mbpr</t>
        </is>
      </c>
      <c r="G4467" t="inlineStr">
        <is>
          <t>No aplica</t>
        </is>
      </c>
      <c r="H4467" t="inlineStr"/>
      <c r="I4467" t="inlineStr">
        <is>
          <t>SQM</t>
        </is>
      </c>
    </row>
    <row r="4468">
      <c r="A4468" t="inlineStr">
        <is>
          <t>P1-6</t>
        </is>
      </c>
      <c r="B4468" t="inlineStr">
        <is>
          <t>Profundidad del agua subterránea bajo el nivel de terreno</t>
        </is>
      </c>
      <c r="C4468" t="n">
        <v>2</v>
      </c>
      <c r="D4468" t="n">
        <v>1.432</v>
      </c>
      <c r="E4468" t="inlineStr">
        <is>
          <t>14-11-2025 12:07:00</t>
        </is>
      </c>
      <c r="F4468" t="inlineStr">
        <is>
          <t>mbnt</t>
        </is>
      </c>
      <c r="G4468" t="inlineStr">
        <is>
          <t>No aplica</t>
        </is>
      </c>
      <c r="H4468" t="inlineStr"/>
      <c r="I4468" t="inlineStr">
        <is>
          <t>SQM</t>
        </is>
      </c>
    </row>
    <row r="4469">
      <c r="A4469" t="inlineStr">
        <is>
          <t>P1-6</t>
        </is>
      </c>
      <c r="B4469" t="inlineStr">
        <is>
          <t>Cota del agua subterránea</t>
        </is>
      </c>
      <c r="C4469" t="n">
        <v>3</v>
      </c>
      <c r="D4469" t="inlineStr">
        <is>
          <t>2298.639</t>
        </is>
      </c>
      <c r="E4469" t="inlineStr">
        <is>
          <t>12-12-2025 11:35:00</t>
        </is>
      </c>
      <c r="F4469" t="inlineStr">
        <is>
          <t>msnm</t>
        </is>
      </c>
      <c r="G4469" t="inlineStr">
        <is>
          <t>No aplica</t>
        </is>
      </c>
      <c r="H4469" t="inlineStr"/>
      <c r="I4469" t="inlineStr">
        <is>
          <t>SQM</t>
        </is>
      </c>
    </row>
    <row r="4470">
      <c r="A4470" t="inlineStr">
        <is>
          <t>P1-6</t>
        </is>
      </c>
      <c r="B4470" t="inlineStr">
        <is>
          <t>Profundidad del agua subterránea bajo el punto de referencia</t>
        </is>
      </c>
      <c r="C4470" t="n">
        <v>1</v>
      </c>
      <c r="D4470" t="inlineStr">
        <is>
          <t>2.312</t>
        </is>
      </c>
      <c r="E4470" t="inlineStr">
        <is>
          <t>12-12-2025 11:35:00</t>
        </is>
      </c>
      <c r="F4470" t="inlineStr">
        <is>
          <t>mbpr</t>
        </is>
      </c>
      <c r="G4470" t="inlineStr">
        <is>
          <t>No aplica</t>
        </is>
      </c>
      <c r="H4470" t="inlineStr"/>
      <c r="I4470" t="inlineStr">
        <is>
          <t>SQM</t>
        </is>
      </c>
    </row>
    <row r="4471">
      <c r="A4471" t="inlineStr">
        <is>
          <t>P1-6</t>
        </is>
      </c>
      <c r="B4471" t="inlineStr">
        <is>
          <t>Profundidad del agua subterránea bajo el nivel de terreno</t>
        </is>
      </c>
      <c r="C4471" t="n">
        <v>2</v>
      </c>
      <c r="D4471" t="n">
        <v>1.436</v>
      </c>
      <c r="E4471" t="inlineStr">
        <is>
          <t>12-12-2025 11:35:00</t>
        </is>
      </c>
      <c r="F4471" t="inlineStr">
        <is>
          <t>mbnt</t>
        </is>
      </c>
      <c r="G4471" t="inlineStr">
        <is>
          <t>No aplica</t>
        </is>
      </c>
      <c r="H4471" t="inlineStr"/>
      <c r="I4471" t="inlineStr">
        <is>
          <t>SQM</t>
        </is>
      </c>
    </row>
    <row r="4472">
      <c r="A4472" t="inlineStr">
        <is>
          <t>P1-7</t>
        </is>
      </c>
      <c r="B4472" t="inlineStr">
        <is>
          <t>Cota del agua subterránea</t>
        </is>
      </c>
      <c r="C4472" t="n">
        <v>3</v>
      </c>
      <c r="D4472" t="inlineStr">
        <is>
          <t>2298.821</t>
        </is>
      </c>
      <c r="E4472" t="inlineStr">
        <is>
          <t>10-07-2025 14:29:00</t>
        </is>
      </c>
      <c r="F4472" t="inlineStr">
        <is>
          <t>msnm</t>
        </is>
      </c>
      <c r="G4472" t="inlineStr">
        <is>
          <t>No aplica</t>
        </is>
      </c>
      <c r="H4472" t="inlineStr"/>
      <c r="I4472" t="inlineStr">
        <is>
          <t>SQM</t>
        </is>
      </c>
    </row>
    <row r="4473">
      <c r="A4473" t="inlineStr">
        <is>
          <t>P1-7</t>
        </is>
      </c>
      <c r="B4473" t="inlineStr">
        <is>
          <t>Profundidad del agua subterránea bajo el punto de referencia</t>
        </is>
      </c>
      <c r="C4473" t="n">
        <v>1</v>
      </c>
      <c r="D4473" t="inlineStr">
        <is>
          <t>2.190</t>
        </is>
      </c>
      <c r="E4473" t="inlineStr">
        <is>
          <t>10-07-2025 14:29:00</t>
        </is>
      </c>
      <c r="F4473" t="inlineStr">
        <is>
          <t>mbpr</t>
        </is>
      </c>
      <c r="G4473" t="inlineStr">
        <is>
          <t>No aplica</t>
        </is>
      </c>
      <c r="H4473" t="inlineStr"/>
      <c r="I4473" t="inlineStr">
        <is>
          <t>SQM</t>
        </is>
      </c>
    </row>
    <row r="4474">
      <c r="A4474" t="inlineStr">
        <is>
          <t>P1-7</t>
        </is>
      </c>
      <c r="B4474" t="inlineStr">
        <is>
          <t>Profundidad del agua subterránea bajo el nivel de terreno</t>
        </is>
      </c>
      <c r="C4474" t="n">
        <v>2</v>
      </c>
      <c r="D4474" t="n">
        <v>1.454</v>
      </c>
      <c r="E4474" t="inlineStr">
        <is>
          <t>10-07-2025 14:29:00</t>
        </is>
      </c>
      <c r="F4474" t="inlineStr">
        <is>
          <t>mbnt</t>
        </is>
      </c>
      <c r="G4474" t="inlineStr">
        <is>
          <t>No aplica</t>
        </is>
      </c>
      <c r="H4474" t="inlineStr"/>
      <c r="I4474" t="inlineStr">
        <is>
          <t>SQM</t>
        </is>
      </c>
    </row>
    <row r="4475">
      <c r="A4475" t="inlineStr">
        <is>
          <t>P1-7</t>
        </is>
      </c>
      <c r="B4475" t="inlineStr">
        <is>
          <t>Cota del agua subterránea</t>
        </is>
      </c>
      <c r="C4475" t="n">
        <v>3</v>
      </c>
      <c r="D4475" t="inlineStr">
        <is>
          <t>2298.811</t>
        </is>
      </c>
      <c r="E4475" t="inlineStr">
        <is>
          <t>22-08-2025 13:50:00</t>
        </is>
      </c>
      <c r="F4475" t="inlineStr">
        <is>
          <t>msnm</t>
        </is>
      </c>
      <c r="G4475" t="inlineStr">
        <is>
          <t>No aplica</t>
        </is>
      </c>
      <c r="H4475" t="inlineStr"/>
      <c r="I4475" t="inlineStr">
        <is>
          <t>SQM</t>
        </is>
      </c>
    </row>
    <row r="4476">
      <c r="A4476" t="inlineStr">
        <is>
          <t>P1-7</t>
        </is>
      </c>
      <c r="B4476" t="inlineStr">
        <is>
          <t>Profundidad del agua subterránea bajo el punto de referencia</t>
        </is>
      </c>
      <c r="C4476" t="n">
        <v>1</v>
      </c>
      <c r="D4476" t="inlineStr">
        <is>
          <t>2.200</t>
        </is>
      </c>
      <c r="E4476" t="inlineStr">
        <is>
          <t>22-08-2025 13:50:00</t>
        </is>
      </c>
      <c r="F4476" t="inlineStr">
        <is>
          <t>mbpr</t>
        </is>
      </c>
      <c r="G4476" t="inlineStr">
        <is>
          <t>No aplica</t>
        </is>
      </c>
      <c r="H4476" t="inlineStr"/>
      <c r="I4476" t="inlineStr">
        <is>
          <t>SQM</t>
        </is>
      </c>
    </row>
    <row r="4477">
      <c r="A4477" t="inlineStr">
        <is>
          <t>P1-7</t>
        </is>
      </c>
      <c r="B4477" t="inlineStr">
        <is>
          <t>Profundidad del agua subterránea bajo el nivel de terreno</t>
        </is>
      </c>
      <c r="C4477" t="n">
        <v>2</v>
      </c>
      <c r="D4477" t="n">
        <v>1.464</v>
      </c>
      <c r="E4477" t="inlineStr">
        <is>
          <t>22-08-2025 13:50:00</t>
        </is>
      </c>
      <c r="F4477" t="inlineStr">
        <is>
          <t>mbnt</t>
        </is>
      </c>
      <c r="G4477" t="inlineStr">
        <is>
          <t>No aplica</t>
        </is>
      </c>
      <c r="H4477" t="inlineStr"/>
      <c r="I4477" t="inlineStr">
        <is>
          <t>SQM</t>
        </is>
      </c>
    </row>
    <row r="4478">
      <c r="A4478" t="inlineStr">
        <is>
          <t>P1-7</t>
        </is>
      </c>
      <c r="B4478" t="inlineStr">
        <is>
          <t>Cota del agua subterránea</t>
        </is>
      </c>
      <c r="C4478" t="n">
        <v>3</v>
      </c>
      <c r="D4478" t="inlineStr">
        <is>
          <t>2298.801</t>
        </is>
      </c>
      <c r="E4478" t="inlineStr">
        <is>
          <t>12-09-2025 12:25:00</t>
        </is>
      </c>
      <c r="F4478" t="inlineStr">
        <is>
          <t>msnm</t>
        </is>
      </c>
      <c r="G4478" t="inlineStr">
        <is>
          <t>No aplica</t>
        </is>
      </c>
      <c r="H4478" t="inlineStr"/>
      <c r="I4478" t="inlineStr">
        <is>
          <t>SQM</t>
        </is>
      </c>
    </row>
    <row r="4479">
      <c r="A4479" t="inlineStr">
        <is>
          <t>P1-7</t>
        </is>
      </c>
      <c r="B4479" t="inlineStr">
        <is>
          <t>Profundidad del agua subterránea bajo el punto de referencia</t>
        </is>
      </c>
      <c r="C4479" t="n">
        <v>1</v>
      </c>
      <c r="D4479" t="inlineStr">
        <is>
          <t>2.210</t>
        </is>
      </c>
      <c r="E4479" t="inlineStr">
        <is>
          <t>12-09-2025 12:25:00</t>
        </is>
      </c>
      <c r="F4479" t="inlineStr">
        <is>
          <t>mbpr</t>
        </is>
      </c>
      <c r="G4479" t="inlineStr">
        <is>
          <t>No aplica</t>
        </is>
      </c>
      <c r="H4479" t="inlineStr"/>
      <c r="I4479" t="inlineStr">
        <is>
          <t>SQM</t>
        </is>
      </c>
    </row>
    <row r="4480">
      <c r="A4480" t="inlineStr">
        <is>
          <t>P1-7</t>
        </is>
      </c>
      <c r="B4480" t="inlineStr">
        <is>
          <t>Profundidad del agua subterránea bajo el nivel de terreno</t>
        </is>
      </c>
      <c r="C4480" t="n">
        <v>2</v>
      </c>
      <c r="D4480" t="n">
        <v>1.474</v>
      </c>
      <c r="E4480" t="inlineStr">
        <is>
          <t>12-09-2025 12:25:00</t>
        </is>
      </c>
      <c r="F4480" t="inlineStr">
        <is>
          <t>mbnt</t>
        </is>
      </c>
      <c r="G4480" t="inlineStr">
        <is>
          <t>No aplica</t>
        </is>
      </c>
      <c r="H4480" t="inlineStr"/>
      <c r="I4480" t="inlineStr">
        <is>
          <t>SQM</t>
        </is>
      </c>
    </row>
    <row r="4481">
      <c r="A4481" t="inlineStr">
        <is>
          <t>P1-7</t>
        </is>
      </c>
      <c r="B4481" t="inlineStr">
        <is>
          <t>Cota del agua subterránea</t>
        </is>
      </c>
      <c r="C4481" t="n">
        <v>3</v>
      </c>
      <c r="D4481" t="inlineStr"/>
      <c r="E4481" t="inlineStr">
        <is>
          <t>23-10-2025 12:00:00</t>
        </is>
      </c>
      <c r="F4481" t="inlineStr">
        <is>
          <t>msnm</t>
        </is>
      </c>
      <c r="G4481" t="inlineStr">
        <is>
          <t>No aplica</t>
        </is>
      </c>
      <c r="H4481" t="inlineStr">
        <is>
          <t>NO HUBO RESPUESTA/NO HUBO RESPUESTA/SIN CARTA DE ACCESO CONAF</t>
        </is>
      </c>
      <c r="I4481" t="inlineStr">
        <is>
          <t>SQM</t>
        </is>
      </c>
    </row>
    <row r="4482">
      <c r="A4482" t="inlineStr">
        <is>
          <t>P1-7</t>
        </is>
      </c>
      <c r="B4482" t="inlineStr">
        <is>
          <t>Profundidad del agua subterránea bajo el punto de referencia</t>
        </is>
      </c>
      <c r="C4482" t="n">
        <v>1</v>
      </c>
      <c r="D4482" t="inlineStr"/>
      <c r="E4482" t="inlineStr">
        <is>
          <t>23-10-2025 12:00:00</t>
        </is>
      </c>
      <c r="F4482" t="inlineStr">
        <is>
          <t>mbpr</t>
        </is>
      </c>
      <c r="G4482" t="inlineStr">
        <is>
          <t>No aplica</t>
        </is>
      </c>
      <c r="H4482" t="inlineStr">
        <is>
          <t>NO HUBO RESPUESTA/NO HUBO RESPUESTA/SIN CARTA DE ACCESO CONAF</t>
        </is>
      </c>
      <c r="I4482" t="inlineStr">
        <is>
          <t>SQM</t>
        </is>
      </c>
    </row>
    <row r="4483">
      <c r="A4483" t="inlineStr">
        <is>
          <t>P1-7</t>
        </is>
      </c>
      <c r="B4483" t="inlineStr">
        <is>
          <t>Profundidad del agua subterránea bajo el nivel de terreno</t>
        </is>
      </c>
      <c r="C4483" t="n">
        <v>2</v>
      </c>
      <c r="D4483" t="inlineStr"/>
      <c r="E4483" t="inlineStr">
        <is>
          <t>23-10-2025 12:00:00</t>
        </is>
      </c>
      <c r="F4483" t="inlineStr">
        <is>
          <t>mbnt</t>
        </is>
      </c>
      <c r="G4483" t="inlineStr">
        <is>
          <t>No aplica</t>
        </is>
      </c>
      <c r="H4483" t="inlineStr">
        <is>
          <t>NO HUBO RESPUESTA/NO HUBO RESPUESTA/SIN CARTA DE ACCESO CONAF</t>
        </is>
      </c>
      <c r="I4483" t="inlineStr">
        <is>
          <t>SQM</t>
        </is>
      </c>
    </row>
    <row r="4484">
      <c r="A4484" t="inlineStr">
        <is>
          <t>P1-7</t>
        </is>
      </c>
      <c r="B4484" t="inlineStr">
        <is>
          <t>Cota del agua subterránea</t>
        </is>
      </c>
      <c r="C4484" t="n">
        <v>3</v>
      </c>
      <c r="D4484" t="inlineStr">
        <is>
          <t>2298.785</t>
        </is>
      </c>
      <c r="E4484" t="inlineStr">
        <is>
          <t>14-11-2025 11:33:00</t>
        </is>
      </c>
      <c r="F4484" t="inlineStr">
        <is>
          <t>msnm</t>
        </is>
      </c>
      <c r="G4484" t="inlineStr">
        <is>
          <t>No aplica</t>
        </is>
      </c>
      <c r="H4484" t="inlineStr"/>
      <c r="I4484" t="inlineStr">
        <is>
          <t>SQM</t>
        </is>
      </c>
    </row>
    <row r="4485">
      <c r="A4485" t="inlineStr">
        <is>
          <t>P1-7</t>
        </is>
      </c>
      <c r="B4485" t="inlineStr">
        <is>
          <t>Profundidad del agua subterránea bajo el punto de referencia</t>
        </is>
      </c>
      <c r="C4485" t="n">
        <v>1</v>
      </c>
      <c r="D4485" t="inlineStr">
        <is>
          <t>2.226</t>
        </is>
      </c>
      <c r="E4485" t="inlineStr">
        <is>
          <t>14-11-2025 11:33:00</t>
        </is>
      </c>
      <c r="F4485" t="inlineStr">
        <is>
          <t>mbpr</t>
        </is>
      </c>
      <c r="G4485" t="inlineStr">
        <is>
          <t>No aplica</t>
        </is>
      </c>
      <c r="H4485" t="inlineStr"/>
      <c r="I4485" t="inlineStr">
        <is>
          <t>SQM</t>
        </is>
      </c>
    </row>
    <row r="4486">
      <c r="A4486" t="inlineStr">
        <is>
          <t>P1-7</t>
        </is>
      </c>
      <c r="B4486" t="inlineStr">
        <is>
          <t>Profundidad del agua subterránea bajo el nivel de terreno</t>
        </is>
      </c>
      <c r="C4486" t="n">
        <v>2</v>
      </c>
      <c r="D4486" t="n">
        <v>1.49</v>
      </c>
      <c r="E4486" t="inlineStr">
        <is>
          <t>14-11-2025 11:33:00</t>
        </is>
      </c>
      <c r="F4486" t="inlineStr">
        <is>
          <t>mbnt</t>
        </is>
      </c>
      <c r="G4486" t="inlineStr">
        <is>
          <t>No aplica</t>
        </is>
      </c>
      <c r="H4486" t="inlineStr"/>
      <c r="I4486" t="inlineStr">
        <is>
          <t>SQM</t>
        </is>
      </c>
    </row>
    <row r="4487">
      <c r="A4487" t="inlineStr">
        <is>
          <t>P1-7</t>
        </is>
      </c>
      <c r="B4487" t="inlineStr">
        <is>
          <t>Cota del agua subterránea</t>
        </is>
      </c>
      <c r="C4487" t="n">
        <v>3</v>
      </c>
      <c r="D4487" t="inlineStr"/>
      <c r="E4487" t="inlineStr">
        <is>
          <t>12-12-2025 12:00:00</t>
        </is>
      </c>
      <c r="F4487" t="inlineStr">
        <is>
          <t>msnm</t>
        </is>
      </c>
      <c r="G4487" t="inlineStr">
        <is>
          <t>No aplica</t>
        </is>
      </c>
      <c r="H4487" t="inlineStr">
        <is>
          <t>NO AUTORIZADO COMUNIDAD DE TOCONAO</t>
        </is>
      </c>
      <c r="I4487" t="inlineStr">
        <is>
          <t>SQM</t>
        </is>
      </c>
    </row>
    <row r="4488">
      <c r="A4488" t="inlineStr">
        <is>
          <t>P1-7</t>
        </is>
      </c>
      <c r="B4488" t="inlineStr">
        <is>
          <t>Profundidad del agua subterránea bajo el punto de referencia</t>
        </is>
      </c>
      <c r="C4488" t="n">
        <v>1</v>
      </c>
      <c r="D4488" t="inlineStr"/>
      <c r="E4488" t="inlineStr">
        <is>
          <t>12-12-2025 12:00:00</t>
        </is>
      </c>
      <c r="F4488" t="inlineStr">
        <is>
          <t>mbpr</t>
        </is>
      </c>
      <c r="G4488" t="inlineStr">
        <is>
          <t>No aplica</t>
        </is>
      </c>
      <c r="H4488" t="inlineStr">
        <is>
          <t>NO AUTORIZADO COMUNIDAD DE TOCONAO</t>
        </is>
      </c>
      <c r="I4488" t="inlineStr">
        <is>
          <t>SQM</t>
        </is>
      </c>
    </row>
    <row r="4489">
      <c r="A4489" t="inlineStr">
        <is>
          <t>P1-7</t>
        </is>
      </c>
      <c r="B4489" t="inlineStr">
        <is>
          <t>Profundidad del agua subterránea bajo el nivel de terreno</t>
        </is>
      </c>
      <c r="C4489" t="n">
        <v>2</v>
      </c>
      <c r="D4489" t="inlineStr"/>
      <c r="E4489" t="inlineStr">
        <is>
          <t>12-12-2025 12:00:00</t>
        </is>
      </c>
      <c r="F4489" t="inlineStr">
        <is>
          <t>mbnt</t>
        </is>
      </c>
      <c r="G4489" t="inlineStr">
        <is>
          <t>No aplica</t>
        </is>
      </c>
      <c r="H4489" t="inlineStr">
        <is>
          <t>NO AUTORIZADO COMUNIDAD DE TOCONAO</t>
        </is>
      </c>
      <c r="I4489" t="inlineStr">
        <is>
          <t>SQM</t>
        </is>
      </c>
    </row>
    <row r="4490">
      <c r="A4490" t="inlineStr">
        <is>
          <t>P2</t>
        </is>
      </c>
      <c r="B4490" t="inlineStr">
        <is>
          <t>Cota del agua subterránea</t>
        </is>
      </c>
      <c r="C4490" t="n">
        <v>3</v>
      </c>
      <c r="D4490" t="inlineStr">
        <is>
          <t>2312.177</t>
        </is>
      </c>
      <c r="E4490" t="inlineStr">
        <is>
          <t>21-07-2025 11:15:00</t>
        </is>
      </c>
      <c r="F4490" t="inlineStr">
        <is>
          <t>msnm</t>
        </is>
      </c>
      <c r="G4490" t="inlineStr">
        <is>
          <t>No aplica</t>
        </is>
      </c>
      <c r="H4490" t="inlineStr"/>
      <c r="I4490" t="inlineStr">
        <is>
          <t>SQM</t>
        </is>
      </c>
    </row>
    <row r="4491">
      <c r="A4491" t="inlineStr">
        <is>
          <t>P2</t>
        </is>
      </c>
      <c r="B4491" t="inlineStr">
        <is>
          <t>Profundidad del agua subterránea bajo el punto de referencia</t>
        </is>
      </c>
      <c r="C4491" t="n">
        <v>1</v>
      </c>
      <c r="D4491" t="inlineStr">
        <is>
          <t>13.304</t>
        </is>
      </c>
      <c r="E4491" t="inlineStr">
        <is>
          <t>21-07-2025 11:15:00</t>
        </is>
      </c>
      <c r="F4491" t="inlineStr">
        <is>
          <t>mbpr</t>
        </is>
      </c>
      <c r="G4491" t="inlineStr">
        <is>
          <t>No aplica</t>
        </is>
      </c>
      <c r="H4491" t="inlineStr"/>
      <c r="I4491" t="inlineStr">
        <is>
          <t>SQM</t>
        </is>
      </c>
    </row>
    <row r="4492">
      <c r="A4492" t="inlineStr">
        <is>
          <t>P2</t>
        </is>
      </c>
      <c r="B4492" t="inlineStr">
        <is>
          <t>Profundidad del agua subterránea bajo el nivel de terreno</t>
        </is>
      </c>
      <c r="C4492" t="n">
        <v>2</v>
      </c>
      <c r="D4492" t="n">
        <v>12.941</v>
      </c>
      <c r="E4492" t="inlineStr">
        <is>
          <t>21-07-2025 11:15:00</t>
        </is>
      </c>
      <c r="F4492" t="inlineStr">
        <is>
          <t>mbnt</t>
        </is>
      </c>
      <c r="G4492" t="inlineStr">
        <is>
          <t>No aplica</t>
        </is>
      </c>
      <c r="H4492" t="inlineStr"/>
      <c r="I4492" t="inlineStr">
        <is>
          <t>SQM</t>
        </is>
      </c>
    </row>
    <row r="4493">
      <c r="A4493" t="inlineStr">
        <is>
          <t>P2</t>
        </is>
      </c>
      <c r="B4493" t="inlineStr">
        <is>
          <t>Cota del agua subterránea</t>
        </is>
      </c>
      <c r="C4493" t="n">
        <v>3</v>
      </c>
      <c r="D4493" t="inlineStr">
        <is>
          <t>2312.079</t>
        </is>
      </c>
      <c r="E4493" t="inlineStr">
        <is>
          <t>18-08-2025 10:00:00</t>
        </is>
      </c>
      <c r="F4493" t="inlineStr">
        <is>
          <t>msnm</t>
        </is>
      </c>
      <c r="G4493" t="inlineStr">
        <is>
          <t>No aplica</t>
        </is>
      </c>
      <c r="H4493" t="inlineStr"/>
      <c r="I4493" t="inlineStr">
        <is>
          <t>SQM</t>
        </is>
      </c>
    </row>
    <row r="4494">
      <c r="A4494" t="inlineStr">
        <is>
          <t>P2</t>
        </is>
      </c>
      <c r="B4494" t="inlineStr">
        <is>
          <t>Profundidad del agua subterránea bajo el punto de referencia</t>
        </is>
      </c>
      <c r="C4494" t="n">
        <v>1</v>
      </c>
      <c r="D4494" t="inlineStr">
        <is>
          <t>13.402</t>
        </is>
      </c>
      <c r="E4494" t="inlineStr">
        <is>
          <t>18-08-2025 10:00:00</t>
        </is>
      </c>
      <c r="F4494" t="inlineStr">
        <is>
          <t>mbpr</t>
        </is>
      </c>
      <c r="G4494" t="inlineStr">
        <is>
          <t>No aplica</t>
        </is>
      </c>
      <c r="H4494" t="inlineStr"/>
      <c r="I4494" t="inlineStr">
        <is>
          <t>SQM</t>
        </is>
      </c>
    </row>
    <row r="4495">
      <c r="A4495" t="inlineStr">
        <is>
          <t>P2</t>
        </is>
      </c>
      <c r="B4495" t="inlineStr">
        <is>
          <t>Profundidad del agua subterránea bajo el nivel de terreno</t>
        </is>
      </c>
      <c r="C4495" t="n">
        <v>2</v>
      </c>
      <c r="D4495" t="n">
        <v>13.039</v>
      </c>
      <c r="E4495" t="inlineStr">
        <is>
          <t>18-08-2025 10:00:00</t>
        </is>
      </c>
      <c r="F4495" t="inlineStr">
        <is>
          <t>mbnt</t>
        </is>
      </c>
      <c r="G4495" t="inlineStr">
        <is>
          <t>No aplica</t>
        </is>
      </c>
      <c r="H4495" t="inlineStr"/>
      <c r="I4495" t="inlineStr">
        <is>
          <t>SQM</t>
        </is>
      </c>
    </row>
    <row r="4496">
      <c r="A4496" t="inlineStr">
        <is>
          <t>P2</t>
        </is>
      </c>
      <c r="B4496" t="inlineStr">
        <is>
          <t>Cota del agua subterránea</t>
        </is>
      </c>
      <c r="C4496" t="n">
        <v>3</v>
      </c>
      <c r="D4496" t="inlineStr">
        <is>
          <t>2311.999</t>
        </is>
      </c>
      <c r="E4496" t="inlineStr">
        <is>
          <t>23-09-2025 10:28:00</t>
        </is>
      </c>
      <c r="F4496" t="inlineStr">
        <is>
          <t>msnm</t>
        </is>
      </c>
      <c r="G4496" t="inlineStr">
        <is>
          <t>No aplica</t>
        </is>
      </c>
      <c r="H4496" t="inlineStr"/>
      <c r="I4496" t="inlineStr">
        <is>
          <t>SQM</t>
        </is>
      </c>
    </row>
    <row r="4497">
      <c r="A4497" t="inlineStr">
        <is>
          <t>P2</t>
        </is>
      </c>
      <c r="B4497" t="inlineStr">
        <is>
          <t>Profundidad del agua subterránea bajo el punto de referencia</t>
        </is>
      </c>
      <c r="C4497" t="n">
        <v>1</v>
      </c>
      <c r="D4497" t="inlineStr">
        <is>
          <t>13.482</t>
        </is>
      </c>
      <c r="E4497" t="inlineStr">
        <is>
          <t>23-09-2025 10:28:00</t>
        </is>
      </c>
      <c r="F4497" t="inlineStr">
        <is>
          <t>mbpr</t>
        </is>
      </c>
      <c r="G4497" t="inlineStr">
        <is>
          <t>No aplica</t>
        </is>
      </c>
      <c r="H4497" t="inlineStr"/>
      <c r="I4497" t="inlineStr">
        <is>
          <t>SQM</t>
        </is>
      </c>
    </row>
    <row r="4498">
      <c r="A4498" t="inlineStr">
        <is>
          <t>P2</t>
        </is>
      </c>
      <c r="B4498" t="inlineStr">
        <is>
          <t>Profundidad del agua subterránea bajo el nivel de terreno</t>
        </is>
      </c>
      <c r="C4498" t="n">
        <v>2</v>
      </c>
      <c r="D4498" t="n">
        <v>13.119</v>
      </c>
      <c r="E4498" t="inlineStr">
        <is>
          <t>23-09-2025 10:28:00</t>
        </is>
      </c>
      <c r="F4498" t="inlineStr">
        <is>
          <t>mbnt</t>
        </is>
      </c>
      <c r="G4498" t="inlineStr">
        <is>
          <t>No aplica</t>
        </is>
      </c>
      <c r="H4498" t="inlineStr"/>
      <c r="I4498" t="inlineStr">
        <is>
          <t>SQM</t>
        </is>
      </c>
    </row>
    <row r="4499">
      <c r="A4499" t="inlineStr">
        <is>
          <t>P2</t>
        </is>
      </c>
      <c r="B4499" t="inlineStr">
        <is>
          <t>Cota del agua subterránea</t>
        </is>
      </c>
      <c r="C4499" t="n">
        <v>3</v>
      </c>
      <c r="D4499" t="inlineStr">
        <is>
          <t>2311.967</t>
        </is>
      </c>
      <c r="E4499" t="inlineStr">
        <is>
          <t>30-10-2025 16:50:00</t>
        </is>
      </c>
      <c r="F4499" t="inlineStr">
        <is>
          <t>msnm</t>
        </is>
      </c>
      <c r="G4499" t="inlineStr">
        <is>
          <t>No aplica</t>
        </is>
      </c>
      <c r="H4499" t="inlineStr"/>
      <c r="I4499" t="inlineStr">
        <is>
          <t>SQM</t>
        </is>
      </c>
    </row>
    <row r="4500">
      <c r="A4500" t="inlineStr">
        <is>
          <t>P2</t>
        </is>
      </c>
      <c r="B4500" t="inlineStr">
        <is>
          <t>Profundidad del agua subterránea bajo el punto de referencia</t>
        </is>
      </c>
      <c r="C4500" t="n">
        <v>1</v>
      </c>
      <c r="D4500" t="inlineStr">
        <is>
          <t>13.514</t>
        </is>
      </c>
      <c r="E4500" t="inlineStr">
        <is>
          <t>30-10-2025 16:50:00</t>
        </is>
      </c>
      <c r="F4500" t="inlineStr">
        <is>
          <t>mbpr</t>
        </is>
      </c>
      <c r="G4500" t="inlineStr">
        <is>
          <t>No aplica</t>
        </is>
      </c>
      <c r="H4500" t="inlineStr"/>
      <c r="I4500" t="inlineStr">
        <is>
          <t>SQM</t>
        </is>
      </c>
    </row>
    <row r="4501">
      <c r="A4501" t="inlineStr">
        <is>
          <t>P2</t>
        </is>
      </c>
      <c r="B4501" t="inlineStr">
        <is>
          <t>Profundidad del agua subterránea bajo el nivel de terreno</t>
        </is>
      </c>
      <c r="C4501" t="n">
        <v>2</v>
      </c>
      <c r="D4501" t="n">
        <v>13.151</v>
      </c>
      <c r="E4501" t="inlineStr">
        <is>
          <t>30-10-2025 16:50:00</t>
        </is>
      </c>
      <c r="F4501" t="inlineStr">
        <is>
          <t>mbnt</t>
        </is>
      </c>
      <c r="G4501" t="inlineStr">
        <is>
          <t>No aplica</t>
        </is>
      </c>
      <c r="H4501" t="inlineStr"/>
      <c r="I4501" t="inlineStr">
        <is>
          <t>SQM</t>
        </is>
      </c>
    </row>
    <row r="4502">
      <c r="A4502" t="inlineStr">
        <is>
          <t>P2</t>
        </is>
      </c>
      <c r="B4502" t="inlineStr">
        <is>
          <t>Cota del agua subterránea</t>
        </is>
      </c>
      <c r="C4502" t="n">
        <v>3</v>
      </c>
      <c r="D4502" t="inlineStr">
        <is>
          <t>2311.940</t>
        </is>
      </c>
      <c r="E4502" t="inlineStr">
        <is>
          <t>27-11-2025 09:49:00</t>
        </is>
      </c>
      <c r="F4502" t="inlineStr">
        <is>
          <t>msnm</t>
        </is>
      </c>
      <c r="G4502" t="inlineStr">
        <is>
          <t>No aplica</t>
        </is>
      </c>
      <c r="H4502" t="inlineStr"/>
      <c r="I4502" t="inlineStr">
        <is>
          <t>SQM</t>
        </is>
      </c>
    </row>
    <row r="4503">
      <c r="A4503" t="inlineStr">
        <is>
          <t>P2</t>
        </is>
      </c>
      <c r="B4503" t="inlineStr">
        <is>
          <t>Profundidad del agua subterránea bajo el punto de referencia</t>
        </is>
      </c>
      <c r="C4503" t="n">
        <v>1</v>
      </c>
      <c r="D4503" t="inlineStr">
        <is>
          <t>13.541</t>
        </is>
      </c>
      <c r="E4503" t="inlineStr">
        <is>
          <t>27-11-2025 09:49:00</t>
        </is>
      </c>
      <c r="F4503" t="inlineStr">
        <is>
          <t>mbpr</t>
        </is>
      </c>
      <c r="G4503" t="inlineStr">
        <is>
          <t>No aplica</t>
        </is>
      </c>
      <c r="H4503" t="inlineStr"/>
      <c r="I4503" t="inlineStr">
        <is>
          <t>SQM</t>
        </is>
      </c>
    </row>
    <row r="4504">
      <c r="A4504" t="inlineStr">
        <is>
          <t>P2</t>
        </is>
      </c>
      <c r="B4504" t="inlineStr">
        <is>
          <t>Profundidad del agua subterránea bajo el nivel de terreno</t>
        </is>
      </c>
      <c r="C4504" t="n">
        <v>2</v>
      </c>
      <c r="D4504" t="n">
        <v>13.178</v>
      </c>
      <c r="E4504" t="inlineStr">
        <is>
          <t>27-11-2025 09:49:00</t>
        </is>
      </c>
      <c r="F4504" t="inlineStr">
        <is>
          <t>mbnt</t>
        </is>
      </c>
      <c r="G4504" t="inlineStr">
        <is>
          <t>No aplica</t>
        </is>
      </c>
      <c r="H4504" t="inlineStr"/>
      <c r="I4504" t="inlineStr">
        <is>
          <t>SQM</t>
        </is>
      </c>
    </row>
    <row r="4505">
      <c r="A4505" t="inlineStr">
        <is>
          <t>P2</t>
        </is>
      </c>
      <c r="B4505" t="inlineStr">
        <is>
          <t>Cota del agua subterránea</t>
        </is>
      </c>
      <c r="C4505" t="n">
        <v>3</v>
      </c>
      <c r="D4505" t="inlineStr">
        <is>
          <t>2311.943</t>
        </is>
      </c>
      <c r="E4505" t="inlineStr">
        <is>
          <t>14-12-2025 13:06:00</t>
        </is>
      </c>
      <c r="F4505" t="inlineStr">
        <is>
          <t>msnm</t>
        </is>
      </c>
      <c r="G4505" t="inlineStr">
        <is>
          <t>No aplica</t>
        </is>
      </c>
      <c r="H4505" t="inlineStr"/>
      <c r="I4505" t="inlineStr">
        <is>
          <t>SQM</t>
        </is>
      </c>
    </row>
    <row r="4506">
      <c r="A4506" t="inlineStr">
        <is>
          <t>P2</t>
        </is>
      </c>
      <c r="B4506" t="inlineStr">
        <is>
          <t>Profundidad del agua subterránea bajo el punto de referencia</t>
        </is>
      </c>
      <c r="C4506" t="n">
        <v>1</v>
      </c>
      <c r="D4506" t="inlineStr">
        <is>
          <t>13.538</t>
        </is>
      </c>
      <c r="E4506" t="inlineStr">
        <is>
          <t>14-12-2025 13:06:00</t>
        </is>
      </c>
      <c r="F4506" t="inlineStr">
        <is>
          <t>mbpr</t>
        </is>
      </c>
      <c r="G4506" t="inlineStr">
        <is>
          <t>No aplica</t>
        </is>
      </c>
      <c r="H4506" t="inlineStr"/>
      <c r="I4506" t="inlineStr">
        <is>
          <t>SQM</t>
        </is>
      </c>
    </row>
    <row r="4507">
      <c r="A4507" t="inlineStr">
        <is>
          <t>P2</t>
        </is>
      </c>
      <c r="B4507" t="inlineStr">
        <is>
          <t>Profundidad del agua subterránea bajo el nivel de terreno</t>
        </is>
      </c>
      <c r="C4507" t="n">
        <v>2</v>
      </c>
      <c r="D4507" t="n">
        <v>13.175</v>
      </c>
      <c r="E4507" t="inlineStr">
        <is>
          <t>14-12-2025 13:06:00</t>
        </is>
      </c>
      <c r="F4507" t="inlineStr">
        <is>
          <t>mbnt</t>
        </is>
      </c>
      <c r="G4507" t="inlineStr">
        <is>
          <t>No aplica</t>
        </is>
      </c>
      <c r="H4507" t="inlineStr"/>
      <c r="I4507" t="inlineStr">
        <is>
          <t>SQM</t>
        </is>
      </c>
    </row>
    <row r="4508">
      <c r="A4508" t="inlineStr">
        <is>
          <t>P2-1</t>
        </is>
      </c>
      <c r="B4508" t="inlineStr">
        <is>
          <t>Cota del agua subterránea</t>
        </is>
      </c>
      <c r="C4508" t="n">
        <v>3</v>
      </c>
      <c r="D4508" t="inlineStr">
        <is>
          <t>2298.666</t>
        </is>
      </c>
      <c r="E4508" t="inlineStr">
        <is>
          <t>27-07-2025 13:42:00</t>
        </is>
      </c>
      <c r="F4508" t="inlineStr">
        <is>
          <t>msnm</t>
        </is>
      </c>
      <c r="G4508" t="inlineStr">
        <is>
          <t>No aplica</t>
        </is>
      </c>
      <c r="H4508" t="inlineStr"/>
      <c r="I4508" t="inlineStr">
        <is>
          <t>SQM</t>
        </is>
      </c>
    </row>
    <row r="4509">
      <c r="A4509" t="inlineStr">
        <is>
          <t>P2-1</t>
        </is>
      </c>
      <c r="B4509" t="inlineStr">
        <is>
          <t>Profundidad del agua subterránea bajo el punto de referencia</t>
        </is>
      </c>
      <c r="C4509" t="n">
        <v>1</v>
      </c>
      <c r="D4509" t="inlineStr">
        <is>
          <t>2.519</t>
        </is>
      </c>
      <c r="E4509" t="inlineStr">
        <is>
          <t>27-07-2025 13:42:00</t>
        </is>
      </c>
      <c r="F4509" t="inlineStr">
        <is>
          <t>mbpr</t>
        </is>
      </c>
      <c r="G4509" t="inlineStr">
        <is>
          <t>No aplica</t>
        </is>
      </c>
      <c r="H4509" t="inlineStr"/>
      <c r="I4509" t="inlineStr">
        <is>
          <t>SQM</t>
        </is>
      </c>
    </row>
    <row r="4510">
      <c r="A4510" t="inlineStr">
        <is>
          <t>P2-1</t>
        </is>
      </c>
      <c r="B4510" t="inlineStr">
        <is>
          <t>Profundidad del agua subterránea bajo el nivel de terreno</t>
        </is>
      </c>
      <c r="C4510" t="n">
        <v>2</v>
      </c>
      <c r="D4510" t="n">
        <v>1.684</v>
      </c>
      <c r="E4510" t="inlineStr">
        <is>
          <t>27-07-2025 13:42:00</t>
        </is>
      </c>
      <c r="F4510" t="inlineStr">
        <is>
          <t>mbnt</t>
        </is>
      </c>
      <c r="G4510" t="inlineStr">
        <is>
          <t>No aplica</t>
        </is>
      </c>
      <c r="H4510" t="inlineStr"/>
      <c r="I4510" t="inlineStr">
        <is>
          <t>SQM</t>
        </is>
      </c>
    </row>
    <row r="4511">
      <c r="A4511" t="inlineStr">
        <is>
          <t>P2-1</t>
        </is>
      </c>
      <c r="B4511" t="inlineStr">
        <is>
          <t>Cota del agua subterránea</t>
        </is>
      </c>
      <c r="C4511" t="n">
        <v>3</v>
      </c>
      <c r="D4511" t="inlineStr">
        <is>
          <t>2298.677</t>
        </is>
      </c>
      <c r="E4511" t="inlineStr">
        <is>
          <t>16-08-2025 12:52:00</t>
        </is>
      </c>
      <c r="F4511" t="inlineStr">
        <is>
          <t>msnm</t>
        </is>
      </c>
      <c r="G4511" t="inlineStr">
        <is>
          <t>No aplica</t>
        </is>
      </c>
      <c r="H4511" t="inlineStr"/>
      <c r="I4511" t="inlineStr">
        <is>
          <t>SQM</t>
        </is>
      </c>
    </row>
    <row r="4512">
      <c r="A4512" t="inlineStr">
        <is>
          <t>P2-1</t>
        </is>
      </c>
      <c r="B4512" t="inlineStr">
        <is>
          <t>Profundidad del agua subterránea bajo el punto de referencia</t>
        </is>
      </c>
      <c r="C4512" t="n">
        <v>1</v>
      </c>
      <c r="D4512" t="inlineStr">
        <is>
          <t>2.508</t>
        </is>
      </c>
      <c r="E4512" t="inlineStr">
        <is>
          <t>16-08-2025 12:52:00</t>
        </is>
      </c>
      <c r="F4512" t="inlineStr">
        <is>
          <t>mbpr</t>
        </is>
      </c>
      <c r="G4512" t="inlineStr">
        <is>
          <t>No aplica</t>
        </is>
      </c>
      <c r="H4512" t="inlineStr"/>
      <c r="I4512" t="inlineStr">
        <is>
          <t>SQM</t>
        </is>
      </c>
    </row>
    <row r="4513">
      <c r="A4513" t="inlineStr">
        <is>
          <t>P2-1</t>
        </is>
      </c>
      <c r="B4513" t="inlineStr">
        <is>
          <t>Profundidad del agua subterránea bajo el nivel de terreno</t>
        </is>
      </c>
      <c r="C4513" t="n">
        <v>2</v>
      </c>
      <c r="D4513" t="n">
        <v>1.673</v>
      </c>
      <c r="E4513" t="inlineStr">
        <is>
          <t>16-08-2025 12:52:00</t>
        </is>
      </c>
      <c r="F4513" t="inlineStr">
        <is>
          <t>mbnt</t>
        </is>
      </c>
      <c r="G4513" t="inlineStr">
        <is>
          <t>No aplica</t>
        </is>
      </c>
      <c r="H4513" t="inlineStr"/>
      <c r="I4513" t="inlineStr">
        <is>
          <t>SQM</t>
        </is>
      </c>
    </row>
    <row r="4514">
      <c r="A4514" t="inlineStr">
        <is>
          <t>P2-1</t>
        </is>
      </c>
      <c r="B4514" t="inlineStr">
        <is>
          <t>Cota del agua subterránea</t>
        </is>
      </c>
      <c r="C4514" t="n">
        <v>3</v>
      </c>
      <c r="D4514" t="inlineStr">
        <is>
          <t>2298.633</t>
        </is>
      </c>
      <c r="E4514" t="inlineStr">
        <is>
          <t>23-09-2025 12:41:00</t>
        </is>
      </c>
      <c r="F4514" t="inlineStr">
        <is>
          <t>msnm</t>
        </is>
      </c>
      <c r="G4514" t="inlineStr">
        <is>
          <t>No aplica</t>
        </is>
      </c>
      <c r="H4514" t="inlineStr"/>
      <c r="I4514" t="inlineStr">
        <is>
          <t>SQM</t>
        </is>
      </c>
    </row>
    <row r="4515">
      <c r="A4515" t="inlineStr">
        <is>
          <t>P2-1</t>
        </is>
      </c>
      <c r="B4515" t="inlineStr">
        <is>
          <t>Profundidad del agua subterránea bajo el punto de referencia</t>
        </is>
      </c>
      <c r="C4515" t="n">
        <v>1</v>
      </c>
      <c r="D4515" t="inlineStr">
        <is>
          <t>2.552</t>
        </is>
      </c>
      <c r="E4515" t="inlineStr">
        <is>
          <t>23-09-2025 12:41:00</t>
        </is>
      </c>
      <c r="F4515" t="inlineStr">
        <is>
          <t>mbpr</t>
        </is>
      </c>
      <c r="G4515" t="inlineStr">
        <is>
          <t>No aplica</t>
        </is>
      </c>
      <c r="H4515" t="inlineStr"/>
      <c r="I4515" t="inlineStr">
        <is>
          <t>SQM</t>
        </is>
      </c>
    </row>
    <row r="4516">
      <c r="A4516" t="inlineStr">
        <is>
          <t>P2-1</t>
        </is>
      </c>
      <c r="B4516" t="inlineStr">
        <is>
          <t>Profundidad del agua subterránea bajo el nivel de terreno</t>
        </is>
      </c>
      <c r="C4516" t="n">
        <v>2</v>
      </c>
      <c r="D4516" t="n">
        <v>1.717</v>
      </c>
      <c r="E4516" t="inlineStr">
        <is>
          <t>23-09-2025 12:41:00</t>
        </is>
      </c>
      <c r="F4516" t="inlineStr">
        <is>
          <t>mbnt</t>
        </is>
      </c>
      <c r="G4516" t="inlineStr">
        <is>
          <t>No aplica</t>
        </is>
      </c>
      <c r="H4516" t="inlineStr"/>
      <c r="I4516" t="inlineStr">
        <is>
          <t>SQM</t>
        </is>
      </c>
    </row>
    <row r="4517">
      <c r="A4517" t="inlineStr">
        <is>
          <t>P2-1</t>
        </is>
      </c>
      <c r="B4517" t="inlineStr">
        <is>
          <t>Cota del agua subterránea</t>
        </is>
      </c>
      <c r="C4517" t="n">
        <v>3</v>
      </c>
      <c r="D4517" t="inlineStr">
        <is>
          <t>2298.603</t>
        </is>
      </c>
      <c r="E4517" t="inlineStr">
        <is>
          <t>30-10-2025 11:43:00</t>
        </is>
      </c>
      <c r="F4517" t="inlineStr">
        <is>
          <t>msnm</t>
        </is>
      </c>
      <c r="G4517" t="inlineStr">
        <is>
          <t>No aplica</t>
        </is>
      </c>
      <c r="H4517" t="inlineStr"/>
      <c r="I4517" t="inlineStr">
        <is>
          <t>SQM</t>
        </is>
      </c>
    </row>
    <row r="4518">
      <c r="A4518" t="inlineStr">
        <is>
          <t>P2-1</t>
        </is>
      </c>
      <c r="B4518" t="inlineStr">
        <is>
          <t>Profundidad del agua subterránea bajo el punto de referencia</t>
        </is>
      </c>
      <c r="C4518" t="n">
        <v>1</v>
      </c>
      <c r="D4518" t="inlineStr">
        <is>
          <t>2.582</t>
        </is>
      </c>
      <c r="E4518" t="inlineStr">
        <is>
          <t>30-10-2025 11:43:00</t>
        </is>
      </c>
      <c r="F4518" t="inlineStr">
        <is>
          <t>mbpr</t>
        </is>
      </c>
      <c r="G4518" t="inlineStr">
        <is>
          <t>No aplica</t>
        </is>
      </c>
      <c r="H4518" t="inlineStr"/>
      <c r="I4518" t="inlineStr">
        <is>
          <t>SQM</t>
        </is>
      </c>
    </row>
    <row r="4519">
      <c r="A4519" t="inlineStr">
        <is>
          <t>P2-1</t>
        </is>
      </c>
      <c r="B4519" t="inlineStr">
        <is>
          <t>Profundidad del agua subterránea bajo el nivel de terreno</t>
        </is>
      </c>
      <c r="C4519" t="n">
        <v>2</v>
      </c>
      <c r="D4519" t="n">
        <v>1.747</v>
      </c>
      <c r="E4519" t="inlineStr">
        <is>
          <t>30-10-2025 11:43:00</t>
        </is>
      </c>
      <c r="F4519" t="inlineStr">
        <is>
          <t>mbnt</t>
        </is>
      </c>
      <c r="G4519" t="inlineStr">
        <is>
          <t>No aplica</t>
        </is>
      </c>
      <c r="H4519" t="inlineStr"/>
      <c r="I4519" t="inlineStr">
        <is>
          <t>SQM</t>
        </is>
      </c>
    </row>
    <row r="4520">
      <c r="A4520" t="inlineStr">
        <is>
          <t>P2-1</t>
        </is>
      </c>
      <c r="B4520" t="inlineStr">
        <is>
          <t>Cota del agua subterránea</t>
        </is>
      </c>
      <c r="C4520" t="n">
        <v>3</v>
      </c>
      <c r="D4520" t="inlineStr">
        <is>
          <t>2298.590</t>
        </is>
      </c>
      <c r="E4520" t="inlineStr">
        <is>
          <t>18-11-2025 13:14:00</t>
        </is>
      </c>
      <c r="F4520" t="inlineStr">
        <is>
          <t>msnm</t>
        </is>
      </c>
      <c r="G4520" t="inlineStr">
        <is>
          <t>No aplica</t>
        </is>
      </c>
      <c r="H4520" t="inlineStr"/>
      <c r="I4520" t="inlineStr">
        <is>
          <t>SQM</t>
        </is>
      </c>
    </row>
    <row r="4521">
      <c r="A4521" t="inlineStr">
        <is>
          <t>P2-1</t>
        </is>
      </c>
      <c r="B4521" t="inlineStr">
        <is>
          <t>Profundidad del agua subterránea bajo el punto de referencia</t>
        </is>
      </c>
      <c r="C4521" t="n">
        <v>1</v>
      </c>
      <c r="D4521" t="inlineStr">
        <is>
          <t>2.595</t>
        </is>
      </c>
      <c r="E4521" t="inlineStr">
        <is>
          <t>18-11-2025 13:14:00</t>
        </is>
      </c>
      <c r="F4521" t="inlineStr">
        <is>
          <t>mbpr</t>
        </is>
      </c>
      <c r="G4521" t="inlineStr">
        <is>
          <t>No aplica</t>
        </is>
      </c>
      <c r="H4521" t="inlineStr"/>
      <c r="I4521" t="inlineStr">
        <is>
          <t>SQM</t>
        </is>
      </c>
    </row>
    <row r="4522">
      <c r="A4522" t="inlineStr">
        <is>
          <t>P2-1</t>
        </is>
      </c>
      <c r="B4522" t="inlineStr">
        <is>
          <t>Profundidad del agua subterránea bajo el nivel de terreno</t>
        </is>
      </c>
      <c r="C4522" t="n">
        <v>2</v>
      </c>
      <c r="D4522" t="n">
        <v>1.76</v>
      </c>
      <c r="E4522" t="inlineStr">
        <is>
          <t>18-11-2025 13:14:00</t>
        </is>
      </c>
      <c r="F4522" t="inlineStr">
        <is>
          <t>mbnt</t>
        </is>
      </c>
      <c r="G4522" t="inlineStr">
        <is>
          <t>No aplica</t>
        </is>
      </c>
      <c r="H4522" t="inlineStr"/>
      <c r="I4522" t="inlineStr">
        <is>
          <t>SQM</t>
        </is>
      </c>
    </row>
    <row r="4523">
      <c r="A4523" t="inlineStr">
        <is>
          <t>P2-1</t>
        </is>
      </c>
      <c r="B4523" t="inlineStr">
        <is>
          <t>Cota del agua subterránea</t>
        </is>
      </c>
      <c r="C4523" t="n">
        <v>3</v>
      </c>
      <c r="D4523" t="inlineStr">
        <is>
          <t>2298.556</t>
        </is>
      </c>
      <c r="E4523" t="inlineStr">
        <is>
          <t>13-12-2025 15:37:00</t>
        </is>
      </c>
      <c r="F4523" t="inlineStr">
        <is>
          <t>msnm</t>
        </is>
      </c>
      <c r="G4523" t="inlineStr">
        <is>
          <t>No aplica</t>
        </is>
      </c>
      <c r="H4523" t="inlineStr"/>
      <c r="I4523" t="inlineStr">
        <is>
          <t>SQM</t>
        </is>
      </c>
    </row>
    <row r="4524">
      <c r="A4524" t="inlineStr">
        <is>
          <t>P2-1</t>
        </is>
      </c>
      <c r="B4524" t="inlineStr">
        <is>
          <t>Profundidad del agua subterránea bajo el punto de referencia</t>
        </is>
      </c>
      <c r="C4524" t="n">
        <v>1</v>
      </c>
      <c r="D4524" t="inlineStr">
        <is>
          <t>2.629</t>
        </is>
      </c>
      <c r="E4524" t="inlineStr">
        <is>
          <t>13-12-2025 15:37:00</t>
        </is>
      </c>
      <c r="F4524" t="inlineStr">
        <is>
          <t>mbpr</t>
        </is>
      </c>
      <c r="G4524" t="inlineStr">
        <is>
          <t>No aplica</t>
        </is>
      </c>
      <c r="H4524" t="inlineStr"/>
      <c r="I4524" t="inlineStr">
        <is>
          <t>SQM</t>
        </is>
      </c>
    </row>
    <row r="4525">
      <c r="A4525" t="inlineStr">
        <is>
          <t>P2-1</t>
        </is>
      </c>
      <c r="B4525" t="inlineStr">
        <is>
          <t>Profundidad del agua subterránea bajo el nivel de terreno</t>
        </is>
      </c>
      <c r="C4525" t="n">
        <v>2</v>
      </c>
      <c r="D4525" t="n">
        <v>1.794</v>
      </c>
      <c r="E4525" t="inlineStr">
        <is>
          <t>13-12-2025 15:37:00</t>
        </is>
      </c>
      <c r="F4525" t="inlineStr">
        <is>
          <t>mbnt</t>
        </is>
      </c>
      <c r="G4525" t="inlineStr">
        <is>
          <t>No aplica</t>
        </is>
      </c>
      <c r="H4525" t="inlineStr"/>
      <c r="I4525" t="inlineStr">
        <is>
          <t>SQM</t>
        </is>
      </c>
    </row>
    <row r="4526">
      <c r="A4526" t="inlineStr">
        <is>
          <t>P2-2</t>
        </is>
      </c>
      <c r="B4526" t="inlineStr">
        <is>
          <t>Cota del agua subterránea</t>
        </is>
      </c>
      <c r="C4526" t="n">
        <v>3</v>
      </c>
      <c r="D4526" t="inlineStr">
        <is>
          <t>2298.830</t>
        </is>
      </c>
      <c r="E4526" t="inlineStr">
        <is>
          <t>11-07-2025 13:09:00</t>
        </is>
      </c>
      <c r="F4526" t="inlineStr">
        <is>
          <t>msnm</t>
        </is>
      </c>
      <c r="G4526" t="inlineStr">
        <is>
          <t>No aplica</t>
        </is>
      </c>
      <c r="H4526" t="inlineStr"/>
      <c r="I4526" t="inlineStr">
        <is>
          <t>SQM</t>
        </is>
      </c>
    </row>
    <row r="4527">
      <c r="A4527" t="inlineStr">
        <is>
          <t>P2-2</t>
        </is>
      </c>
      <c r="B4527" t="inlineStr">
        <is>
          <t>Profundidad del agua subterránea bajo el punto de referencia</t>
        </is>
      </c>
      <c r="C4527" t="n">
        <v>1</v>
      </c>
      <c r="D4527" t="inlineStr">
        <is>
          <t>2.303</t>
        </is>
      </c>
      <c r="E4527" t="inlineStr">
        <is>
          <t>11-07-2025 13:09:00</t>
        </is>
      </c>
      <c r="F4527" t="inlineStr">
        <is>
          <t>mbpr</t>
        </is>
      </c>
      <c r="G4527" t="inlineStr">
        <is>
          <t>No aplica</t>
        </is>
      </c>
      <c r="H4527" t="inlineStr"/>
      <c r="I4527" t="inlineStr">
        <is>
          <t>SQM</t>
        </is>
      </c>
    </row>
    <row r="4528">
      <c r="A4528" t="inlineStr">
        <is>
          <t>P2-2</t>
        </is>
      </c>
      <c r="B4528" t="inlineStr">
        <is>
          <t>Profundidad del agua subterránea bajo el nivel de terreno</t>
        </is>
      </c>
      <c r="C4528" t="n">
        <v>2</v>
      </c>
      <c r="D4528" t="n">
        <v>1.398</v>
      </c>
      <c r="E4528" t="inlineStr">
        <is>
          <t>11-07-2025 13:09:00</t>
        </is>
      </c>
      <c r="F4528" t="inlineStr">
        <is>
          <t>mbnt</t>
        </is>
      </c>
      <c r="G4528" t="inlineStr">
        <is>
          <t>No aplica</t>
        </is>
      </c>
      <c r="H4528" t="inlineStr"/>
      <c r="I4528" t="inlineStr">
        <is>
          <t>SQM</t>
        </is>
      </c>
    </row>
    <row r="4529">
      <c r="A4529" t="inlineStr">
        <is>
          <t>P2-2</t>
        </is>
      </c>
      <c r="B4529" t="inlineStr">
        <is>
          <t>Cota del agua subterránea</t>
        </is>
      </c>
      <c r="C4529" t="n">
        <v>3</v>
      </c>
      <c r="D4529" t="inlineStr">
        <is>
          <t>2298.833</t>
        </is>
      </c>
      <c r="E4529" t="inlineStr">
        <is>
          <t>27-07-2025 13:22:00</t>
        </is>
      </c>
      <c r="F4529" t="inlineStr">
        <is>
          <t>msnm</t>
        </is>
      </c>
      <c r="G4529" t="inlineStr">
        <is>
          <t>No aplica</t>
        </is>
      </c>
      <c r="H4529" t="inlineStr"/>
      <c r="I4529" t="inlineStr">
        <is>
          <t>SQM</t>
        </is>
      </c>
    </row>
    <row r="4530">
      <c r="A4530" t="inlineStr">
        <is>
          <t>P2-2</t>
        </is>
      </c>
      <c r="B4530" t="inlineStr">
        <is>
          <t>Profundidad del agua subterránea bajo el punto de referencia</t>
        </is>
      </c>
      <c r="C4530" t="n">
        <v>1</v>
      </c>
      <c r="D4530" t="inlineStr">
        <is>
          <t>2.300</t>
        </is>
      </c>
      <c r="E4530" t="inlineStr">
        <is>
          <t>27-07-2025 13:22:00</t>
        </is>
      </c>
      <c r="F4530" t="inlineStr">
        <is>
          <t>mbpr</t>
        </is>
      </c>
      <c r="G4530" t="inlineStr">
        <is>
          <t>No aplica</t>
        </is>
      </c>
      <c r="H4530" t="inlineStr"/>
      <c r="I4530" t="inlineStr">
        <is>
          <t>SQM</t>
        </is>
      </c>
    </row>
    <row r="4531">
      <c r="A4531" t="inlineStr">
        <is>
          <t>P2-2</t>
        </is>
      </c>
      <c r="B4531" t="inlineStr">
        <is>
          <t>Profundidad del agua subterránea bajo el nivel de terreno</t>
        </is>
      </c>
      <c r="C4531" t="n">
        <v>2</v>
      </c>
      <c r="D4531" t="n">
        <v>1.395</v>
      </c>
      <c r="E4531" t="inlineStr">
        <is>
          <t>27-07-2025 13:22:00</t>
        </is>
      </c>
      <c r="F4531" t="inlineStr">
        <is>
          <t>mbnt</t>
        </is>
      </c>
      <c r="G4531" t="inlineStr">
        <is>
          <t>No aplica</t>
        </is>
      </c>
      <c r="H4531" t="inlineStr"/>
      <c r="I4531" t="inlineStr">
        <is>
          <t>SQM</t>
        </is>
      </c>
    </row>
    <row r="4532">
      <c r="A4532" t="inlineStr">
        <is>
          <t>P2-2</t>
        </is>
      </c>
      <c r="B4532" t="inlineStr">
        <is>
          <t>Cota del agua subterránea</t>
        </is>
      </c>
      <c r="C4532" t="n">
        <v>3</v>
      </c>
      <c r="D4532" t="inlineStr">
        <is>
          <t>2298.838</t>
        </is>
      </c>
      <c r="E4532" t="inlineStr">
        <is>
          <t>13-08-2025 10:53:00</t>
        </is>
      </c>
      <c r="F4532" t="inlineStr">
        <is>
          <t>msnm</t>
        </is>
      </c>
      <c r="G4532" t="inlineStr">
        <is>
          <t>No aplica</t>
        </is>
      </c>
      <c r="H4532" t="inlineStr"/>
      <c r="I4532" t="inlineStr">
        <is>
          <t>SQM</t>
        </is>
      </c>
    </row>
    <row r="4533">
      <c r="A4533" t="inlineStr">
        <is>
          <t>P2-2</t>
        </is>
      </c>
      <c r="B4533" t="inlineStr">
        <is>
          <t>Profundidad del agua subterránea bajo el punto de referencia</t>
        </is>
      </c>
      <c r="C4533" t="n">
        <v>1</v>
      </c>
      <c r="D4533" t="inlineStr">
        <is>
          <t>2.295</t>
        </is>
      </c>
      <c r="E4533" t="inlineStr">
        <is>
          <t>13-08-2025 10:53:00</t>
        </is>
      </c>
      <c r="F4533" t="inlineStr">
        <is>
          <t>mbpr</t>
        </is>
      </c>
      <c r="G4533" t="inlineStr">
        <is>
          <t>No aplica</t>
        </is>
      </c>
      <c r="H4533" t="inlineStr"/>
      <c r="I4533" t="inlineStr">
        <is>
          <t>SQM</t>
        </is>
      </c>
    </row>
    <row r="4534">
      <c r="A4534" t="inlineStr">
        <is>
          <t>P2-2</t>
        </is>
      </c>
      <c r="B4534" t="inlineStr">
        <is>
          <t>Profundidad del agua subterránea bajo el nivel de terreno</t>
        </is>
      </c>
      <c r="C4534" t="n">
        <v>2</v>
      </c>
      <c r="D4534" t="n">
        <v>1.39</v>
      </c>
      <c r="E4534" t="inlineStr">
        <is>
          <t>13-08-2025 10:53:00</t>
        </is>
      </c>
      <c r="F4534" t="inlineStr">
        <is>
          <t>mbnt</t>
        </is>
      </c>
      <c r="G4534" t="inlineStr">
        <is>
          <t>No aplica</t>
        </is>
      </c>
      <c r="H4534" t="inlineStr"/>
      <c r="I4534" t="inlineStr">
        <is>
          <t>SQM</t>
        </is>
      </c>
    </row>
    <row r="4535">
      <c r="A4535" t="inlineStr">
        <is>
          <t>P2-2</t>
        </is>
      </c>
      <c r="B4535" t="inlineStr">
        <is>
          <t>Cota del agua subterránea</t>
        </is>
      </c>
      <c r="C4535" t="n">
        <v>3</v>
      </c>
      <c r="D4535" t="inlineStr">
        <is>
          <t>2298.847</t>
        </is>
      </c>
      <c r="E4535" t="inlineStr">
        <is>
          <t>16-08-2025 12:57:00</t>
        </is>
      </c>
      <c r="F4535" t="inlineStr">
        <is>
          <t>msnm</t>
        </is>
      </c>
      <c r="G4535" t="inlineStr">
        <is>
          <t>No aplica</t>
        </is>
      </c>
      <c r="H4535" t="inlineStr"/>
      <c r="I4535" t="inlineStr">
        <is>
          <t>SQM</t>
        </is>
      </c>
    </row>
    <row r="4536">
      <c r="A4536" t="inlineStr">
        <is>
          <t>P2-2</t>
        </is>
      </c>
      <c r="B4536" t="inlineStr">
        <is>
          <t>Profundidad del agua subterránea bajo el punto de referencia</t>
        </is>
      </c>
      <c r="C4536" t="n">
        <v>1</v>
      </c>
      <c r="D4536" t="inlineStr">
        <is>
          <t>2.286</t>
        </is>
      </c>
      <c r="E4536" t="inlineStr">
        <is>
          <t>16-08-2025 12:57:00</t>
        </is>
      </c>
      <c r="F4536" t="inlineStr">
        <is>
          <t>mbpr</t>
        </is>
      </c>
      <c r="G4536" t="inlineStr">
        <is>
          <t>No aplica</t>
        </is>
      </c>
      <c r="H4536" t="inlineStr"/>
      <c r="I4536" t="inlineStr">
        <is>
          <t>SQM</t>
        </is>
      </c>
    </row>
    <row r="4537">
      <c r="A4537" t="inlineStr">
        <is>
          <t>P2-2</t>
        </is>
      </c>
      <c r="B4537" t="inlineStr">
        <is>
          <t>Profundidad del agua subterránea bajo el nivel de terreno</t>
        </is>
      </c>
      <c r="C4537" t="n">
        <v>2</v>
      </c>
      <c r="D4537" t="n">
        <v>1.381</v>
      </c>
      <c r="E4537" t="inlineStr">
        <is>
          <t>16-08-2025 12:57:00</t>
        </is>
      </c>
      <c r="F4537" t="inlineStr">
        <is>
          <t>mbnt</t>
        </is>
      </c>
      <c r="G4537" t="inlineStr">
        <is>
          <t>No aplica</t>
        </is>
      </c>
      <c r="H4537" t="inlineStr"/>
      <c r="I4537" t="inlineStr">
        <is>
          <t>SQM</t>
        </is>
      </c>
    </row>
    <row r="4538">
      <c r="A4538" t="inlineStr">
        <is>
          <t>P2-2</t>
        </is>
      </c>
      <c r="B4538" t="inlineStr">
        <is>
          <t>Cota del agua subterránea</t>
        </is>
      </c>
      <c r="C4538" t="n">
        <v>3</v>
      </c>
      <c r="D4538" t="inlineStr">
        <is>
          <t>2298.836</t>
        </is>
      </c>
      <c r="E4538" t="inlineStr">
        <is>
          <t>24-08-2025 12:25:00</t>
        </is>
      </c>
      <c r="F4538" t="inlineStr">
        <is>
          <t>msnm</t>
        </is>
      </c>
      <c r="G4538" t="inlineStr">
        <is>
          <t>No aplica</t>
        </is>
      </c>
      <c r="H4538" t="inlineStr"/>
      <c r="I4538" t="inlineStr">
        <is>
          <t>SQM</t>
        </is>
      </c>
    </row>
    <row r="4539">
      <c r="A4539" t="inlineStr">
        <is>
          <t>P2-2</t>
        </is>
      </c>
      <c r="B4539" t="inlineStr">
        <is>
          <t>Profundidad del agua subterránea bajo el punto de referencia</t>
        </is>
      </c>
      <c r="C4539" t="n">
        <v>1</v>
      </c>
      <c r="D4539" t="inlineStr">
        <is>
          <t>2.297</t>
        </is>
      </c>
      <c r="E4539" t="inlineStr">
        <is>
          <t>24-08-2025 12:25:00</t>
        </is>
      </c>
      <c r="F4539" t="inlineStr">
        <is>
          <t>mbpr</t>
        </is>
      </c>
      <c r="G4539" t="inlineStr">
        <is>
          <t>No aplica</t>
        </is>
      </c>
      <c r="H4539" t="inlineStr"/>
      <c r="I4539" t="inlineStr">
        <is>
          <t>SQM</t>
        </is>
      </c>
    </row>
    <row r="4540">
      <c r="A4540" t="inlineStr">
        <is>
          <t>P2-2</t>
        </is>
      </c>
      <c r="B4540" t="inlineStr">
        <is>
          <t>Profundidad del agua subterránea bajo el nivel de terreno</t>
        </is>
      </c>
      <c r="C4540" t="n">
        <v>2</v>
      </c>
      <c r="D4540" t="n">
        <v>1.392</v>
      </c>
      <c r="E4540" t="inlineStr">
        <is>
          <t>24-08-2025 12:25:00</t>
        </is>
      </c>
      <c r="F4540" t="inlineStr">
        <is>
          <t>mbnt</t>
        </is>
      </c>
      <c r="G4540" t="inlineStr">
        <is>
          <t>No aplica</t>
        </is>
      </c>
      <c r="H4540" t="inlineStr"/>
      <c r="I4540" t="inlineStr">
        <is>
          <t>SQM</t>
        </is>
      </c>
    </row>
    <row r="4541">
      <c r="A4541" t="inlineStr">
        <is>
          <t>P2-2</t>
        </is>
      </c>
      <c r="B4541" t="inlineStr">
        <is>
          <t>Cota del agua subterránea</t>
        </is>
      </c>
      <c r="C4541" t="n">
        <v>3</v>
      </c>
      <c r="D4541" t="inlineStr">
        <is>
          <t>2298.825</t>
        </is>
      </c>
      <c r="E4541" t="inlineStr">
        <is>
          <t>08-09-2025 15:32:00</t>
        </is>
      </c>
      <c r="F4541" t="inlineStr">
        <is>
          <t>msnm</t>
        </is>
      </c>
      <c r="G4541" t="inlineStr">
        <is>
          <t>No aplica</t>
        </is>
      </c>
      <c r="H4541" t="inlineStr"/>
      <c r="I4541" t="inlineStr">
        <is>
          <t>SQM</t>
        </is>
      </c>
    </row>
    <row r="4542">
      <c r="A4542" t="inlineStr">
        <is>
          <t>P2-2</t>
        </is>
      </c>
      <c r="B4542" t="inlineStr">
        <is>
          <t>Profundidad del agua subterránea bajo el punto de referencia</t>
        </is>
      </c>
      <c r="C4542" t="n">
        <v>1</v>
      </c>
      <c r="D4542" t="inlineStr">
        <is>
          <t>2.308</t>
        </is>
      </c>
      <c r="E4542" t="inlineStr">
        <is>
          <t>08-09-2025 15:32:00</t>
        </is>
      </c>
      <c r="F4542" t="inlineStr">
        <is>
          <t>mbpr</t>
        </is>
      </c>
      <c r="G4542" t="inlineStr">
        <is>
          <t>No aplica</t>
        </is>
      </c>
      <c r="H4542" t="inlineStr"/>
      <c r="I4542" t="inlineStr">
        <is>
          <t>SQM</t>
        </is>
      </c>
    </row>
    <row r="4543">
      <c r="A4543" t="inlineStr">
        <is>
          <t>P2-2</t>
        </is>
      </c>
      <c r="B4543" t="inlineStr">
        <is>
          <t>Profundidad del agua subterránea bajo el nivel de terreno</t>
        </is>
      </c>
      <c r="C4543" t="n">
        <v>2</v>
      </c>
      <c r="D4543" t="n">
        <v>1.403</v>
      </c>
      <c r="E4543" t="inlineStr">
        <is>
          <t>08-09-2025 15:32:00</t>
        </is>
      </c>
      <c r="F4543" t="inlineStr">
        <is>
          <t>mbnt</t>
        </is>
      </c>
      <c r="G4543" t="inlineStr">
        <is>
          <t>No aplica</t>
        </is>
      </c>
      <c r="H4543" t="inlineStr"/>
      <c r="I4543" t="inlineStr">
        <is>
          <t>SQM</t>
        </is>
      </c>
    </row>
    <row r="4544">
      <c r="A4544" t="inlineStr">
        <is>
          <t>P2-2</t>
        </is>
      </c>
      <c r="B4544" t="inlineStr">
        <is>
          <t>Cota del agua subterránea</t>
        </is>
      </c>
      <c r="C4544" t="n">
        <v>3</v>
      </c>
      <c r="D4544" t="inlineStr">
        <is>
          <t>2298.811</t>
        </is>
      </c>
      <c r="E4544" t="inlineStr">
        <is>
          <t>23-09-2025 12:45:00</t>
        </is>
      </c>
      <c r="F4544" t="inlineStr">
        <is>
          <t>msnm</t>
        </is>
      </c>
      <c r="G4544" t="inlineStr">
        <is>
          <t>No aplica</t>
        </is>
      </c>
      <c r="H4544" t="inlineStr"/>
      <c r="I4544" t="inlineStr">
        <is>
          <t>SQM</t>
        </is>
      </c>
    </row>
    <row r="4545">
      <c r="A4545" t="inlineStr">
        <is>
          <t>P2-2</t>
        </is>
      </c>
      <c r="B4545" t="inlineStr">
        <is>
          <t>Profundidad del agua subterránea bajo el punto de referencia</t>
        </is>
      </c>
      <c r="C4545" t="n">
        <v>1</v>
      </c>
      <c r="D4545" t="inlineStr">
        <is>
          <t>2.322</t>
        </is>
      </c>
      <c r="E4545" t="inlineStr">
        <is>
          <t>23-09-2025 12:45:00</t>
        </is>
      </c>
      <c r="F4545" t="inlineStr">
        <is>
          <t>mbpr</t>
        </is>
      </c>
      <c r="G4545" t="inlineStr">
        <is>
          <t>No aplica</t>
        </is>
      </c>
      <c r="H4545" t="inlineStr"/>
      <c r="I4545" t="inlineStr">
        <is>
          <t>SQM</t>
        </is>
      </c>
    </row>
    <row r="4546">
      <c r="A4546" t="inlineStr">
        <is>
          <t>P2-2</t>
        </is>
      </c>
      <c r="B4546" t="inlineStr">
        <is>
          <t>Profundidad del agua subterránea bajo el nivel de terreno</t>
        </is>
      </c>
      <c r="C4546" t="n">
        <v>2</v>
      </c>
      <c r="D4546" t="n">
        <v>1.417</v>
      </c>
      <c r="E4546" t="inlineStr">
        <is>
          <t>23-09-2025 12:45:00</t>
        </is>
      </c>
      <c r="F4546" t="inlineStr">
        <is>
          <t>mbnt</t>
        </is>
      </c>
      <c r="G4546" t="inlineStr">
        <is>
          <t>No aplica</t>
        </is>
      </c>
      <c r="H4546" t="inlineStr"/>
      <c r="I4546" t="inlineStr">
        <is>
          <t>SQM</t>
        </is>
      </c>
    </row>
    <row r="4547">
      <c r="A4547" t="inlineStr">
        <is>
          <t>P2-2</t>
        </is>
      </c>
      <c r="B4547" t="inlineStr">
        <is>
          <t>Cota del agua subterránea</t>
        </is>
      </c>
      <c r="C4547" t="n">
        <v>3</v>
      </c>
      <c r="D4547" t="inlineStr">
        <is>
          <t>2298.796</t>
        </is>
      </c>
      <c r="E4547" t="inlineStr">
        <is>
          <t>11-10-2025 17:26:00</t>
        </is>
      </c>
      <c r="F4547" t="inlineStr">
        <is>
          <t>msnm</t>
        </is>
      </c>
      <c r="G4547" t="inlineStr">
        <is>
          <t>No aplica</t>
        </is>
      </c>
      <c r="H4547" t="inlineStr"/>
      <c r="I4547" t="inlineStr">
        <is>
          <t>SQM</t>
        </is>
      </c>
    </row>
    <row r="4548">
      <c r="A4548" t="inlineStr">
        <is>
          <t>P2-2</t>
        </is>
      </c>
      <c r="B4548" t="inlineStr">
        <is>
          <t>Profundidad del agua subterránea bajo el punto de referencia</t>
        </is>
      </c>
      <c r="C4548" t="n">
        <v>1</v>
      </c>
      <c r="D4548" t="inlineStr">
        <is>
          <t>2.337</t>
        </is>
      </c>
      <c r="E4548" t="inlineStr">
        <is>
          <t>11-10-2025 17:26:00</t>
        </is>
      </c>
      <c r="F4548" t="inlineStr">
        <is>
          <t>mbpr</t>
        </is>
      </c>
      <c r="G4548" t="inlineStr">
        <is>
          <t>No aplica</t>
        </is>
      </c>
      <c r="H4548" t="inlineStr"/>
      <c r="I4548" t="inlineStr">
        <is>
          <t>SQM</t>
        </is>
      </c>
    </row>
    <row r="4549">
      <c r="A4549" t="inlineStr">
        <is>
          <t>P2-2</t>
        </is>
      </c>
      <c r="B4549" t="inlineStr">
        <is>
          <t>Profundidad del agua subterránea bajo el nivel de terreno</t>
        </is>
      </c>
      <c r="C4549" t="n">
        <v>2</v>
      </c>
      <c r="D4549" t="n">
        <v>1.432</v>
      </c>
      <c r="E4549" t="inlineStr">
        <is>
          <t>11-10-2025 17:26:00</t>
        </is>
      </c>
      <c r="F4549" t="inlineStr">
        <is>
          <t>mbnt</t>
        </is>
      </c>
      <c r="G4549" t="inlineStr">
        <is>
          <t>No aplica</t>
        </is>
      </c>
      <c r="H4549" t="inlineStr"/>
      <c r="I4549" t="inlineStr">
        <is>
          <t>SQM</t>
        </is>
      </c>
    </row>
    <row r="4550">
      <c r="A4550" t="inlineStr">
        <is>
          <t>P2-2</t>
        </is>
      </c>
      <c r="B4550" t="inlineStr">
        <is>
          <t>Cota del agua subterránea</t>
        </is>
      </c>
      <c r="C4550" t="n">
        <v>3</v>
      </c>
      <c r="D4550" t="inlineStr">
        <is>
          <t>2298.770</t>
        </is>
      </c>
      <c r="E4550" t="inlineStr">
        <is>
          <t>18-11-2025 13:08:00</t>
        </is>
      </c>
      <c r="F4550" t="inlineStr">
        <is>
          <t>msnm</t>
        </is>
      </c>
      <c r="G4550" t="inlineStr">
        <is>
          <t>No aplica</t>
        </is>
      </c>
      <c r="H4550" t="inlineStr"/>
      <c r="I4550" t="inlineStr">
        <is>
          <t>SQM</t>
        </is>
      </c>
    </row>
    <row r="4551">
      <c r="A4551" t="inlineStr">
        <is>
          <t>P2-2</t>
        </is>
      </c>
      <c r="B4551" t="inlineStr">
        <is>
          <t>Profundidad del agua subterránea bajo el punto de referencia</t>
        </is>
      </c>
      <c r="C4551" t="n">
        <v>1</v>
      </c>
      <c r="D4551" t="inlineStr">
        <is>
          <t>2.363</t>
        </is>
      </c>
      <c r="E4551" t="inlineStr">
        <is>
          <t>18-11-2025 13:08:00</t>
        </is>
      </c>
      <c r="F4551" t="inlineStr">
        <is>
          <t>mbpr</t>
        </is>
      </c>
      <c r="G4551" t="inlineStr">
        <is>
          <t>No aplica</t>
        </is>
      </c>
      <c r="H4551" t="inlineStr"/>
      <c r="I4551" t="inlineStr">
        <is>
          <t>SQM</t>
        </is>
      </c>
    </row>
    <row r="4552">
      <c r="A4552" t="inlineStr">
        <is>
          <t>P2-2</t>
        </is>
      </c>
      <c r="B4552" t="inlineStr">
        <is>
          <t>Profundidad del agua subterránea bajo el nivel de terreno</t>
        </is>
      </c>
      <c r="C4552" t="n">
        <v>2</v>
      </c>
      <c r="D4552" t="n">
        <v>1.458</v>
      </c>
      <c r="E4552" t="inlineStr">
        <is>
          <t>18-11-2025 13:08:00</t>
        </is>
      </c>
      <c r="F4552" t="inlineStr">
        <is>
          <t>mbnt</t>
        </is>
      </c>
      <c r="G4552" t="inlineStr">
        <is>
          <t>No aplica</t>
        </is>
      </c>
      <c r="H4552" t="inlineStr"/>
      <c r="I4552" t="inlineStr">
        <is>
          <t>SQM</t>
        </is>
      </c>
    </row>
    <row r="4553">
      <c r="A4553" t="inlineStr">
        <is>
          <t>P2-2</t>
        </is>
      </c>
      <c r="B4553" t="inlineStr">
        <is>
          <t>Cota del agua subterránea</t>
        </is>
      </c>
      <c r="C4553" t="n">
        <v>3</v>
      </c>
      <c r="D4553" t="inlineStr">
        <is>
          <t>2298.745</t>
        </is>
      </c>
      <c r="E4553" t="inlineStr">
        <is>
          <t>13-12-2025 15:45:00</t>
        </is>
      </c>
      <c r="F4553" t="inlineStr">
        <is>
          <t>msnm</t>
        </is>
      </c>
      <c r="G4553" t="inlineStr">
        <is>
          <t>No aplica</t>
        </is>
      </c>
      <c r="H4553" t="inlineStr"/>
      <c r="I4553" t="inlineStr">
        <is>
          <t>SQM</t>
        </is>
      </c>
    </row>
    <row r="4554">
      <c r="A4554" t="inlineStr">
        <is>
          <t>P2-2</t>
        </is>
      </c>
      <c r="B4554" t="inlineStr">
        <is>
          <t>Profundidad del agua subterránea bajo el punto de referencia</t>
        </is>
      </c>
      <c r="C4554" t="n">
        <v>1</v>
      </c>
      <c r="D4554" t="inlineStr">
        <is>
          <t>2.388</t>
        </is>
      </c>
      <c r="E4554" t="inlineStr">
        <is>
          <t>13-12-2025 15:45:00</t>
        </is>
      </c>
      <c r="F4554" t="inlineStr">
        <is>
          <t>mbpr</t>
        </is>
      </c>
      <c r="G4554" t="inlineStr">
        <is>
          <t>No aplica</t>
        </is>
      </c>
      <c r="H4554" t="inlineStr"/>
      <c r="I4554" t="inlineStr">
        <is>
          <t>SQM</t>
        </is>
      </c>
    </row>
    <row r="4555">
      <c r="A4555" t="inlineStr">
        <is>
          <t>P2-2</t>
        </is>
      </c>
      <c r="B4555" t="inlineStr">
        <is>
          <t>Profundidad del agua subterránea bajo el nivel de terreno</t>
        </is>
      </c>
      <c r="C4555" t="n">
        <v>2</v>
      </c>
      <c r="D4555" t="n">
        <v>1.483</v>
      </c>
      <c r="E4555" t="inlineStr">
        <is>
          <t>13-12-2025 15:45:00</t>
        </is>
      </c>
      <c r="F4555" t="inlineStr">
        <is>
          <t>mbnt</t>
        </is>
      </c>
      <c r="G4555" t="inlineStr">
        <is>
          <t>No aplica</t>
        </is>
      </c>
      <c r="H4555" t="inlineStr"/>
      <c r="I4555" t="inlineStr">
        <is>
          <t>SQM</t>
        </is>
      </c>
    </row>
    <row r="4556">
      <c r="A4556" t="inlineStr">
        <is>
          <t>P2-3</t>
        </is>
      </c>
      <c r="B4556" t="inlineStr">
        <is>
          <t>Cota del agua subterránea</t>
        </is>
      </c>
      <c r="C4556" t="n">
        <v>3</v>
      </c>
      <c r="D4556" t="inlineStr">
        <is>
          <t>2299.035</t>
        </is>
      </c>
      <c r="E4556" t="inlineStr">
        <is>
          <t>27-07-2025 12:57:00</t>
        </is>
      </c>
      <c r="F4556" t="inlineStr">
        <is>
          <t>msnm</t>
        </is>
      </c>
      <c r="G4556" t="inlineStr">
        <is>
          <t>No aplica</t>
        </is>
      </c>
      <c r="H4556" t="inlineStr"/>
      <c r="I4556" t="inlineStr">
        <is>
          <t>SQM</t>
        </is>
      </c>
    </row>
    <row r="4557">
      <c r="A4557" t="inlineStr">
        <is>
          <t>P2-3</t>
        </is>
      </c>
      <c r="B4557" t="inlineStr">
        <is>
          <t>Profundidad del agua subterránea bajo el punto de referencia</t>
        </is>
      </c>
      <c r="C4557" t="n">
        <v>1</v>
      </c>
      <c r="D4557" t="inlineStr">
        <is>
          <t>1.990</t>
        </is>
      </c>
      <c r="E4557" t="inlineStr">
        <is>
          <t>27-07-2025 12:57:00</t>
        </is>
      </c>
      <c r="F4557" t="inlineStr">
        <is>
          <t>mbpr</t>
        </is>
      </c>
      <c r="G4557" t="inlineStr">
        <is>
          <t>No aplica</t>
        </is>
      </c>
      <c r="H4557" t="inlineStr"/>
      <c r="I4557" t="inlineStr">
        <is>
          <t>SQM</t>
        </is>
      </c>
    </row>
    <row r="4558">
      <c r="A4558" t="inlineStr">
        <is>
          <t>P2-3</t>
        </is>
      </c>
      <c r="B4558" t="inlineStr">
        <is>
          <t>Profundidad del agua subterránea bajo el nivel de terreno</t>
        </is>
      </c>
      <c r="C4558" t="n">
        <v>2</v>
      </c>
      <c r="D4558" t="n">
        <v>1.081</v>
      </c>
      <c r="E4558" t="inlineStr">
        <is>
          <t>27-07-2025 12:57:00</t>
        </is>
      </c>
      <c r="F4558" t="inlineStr">
        <is>
          <t>mbnt</t>
        </is>
      </c>
      <c r="G4558" t="inlineStr">
        <is>
          <t>No aplica</t>
        </is>
      </c>
      <c r="H4558" t="inlineStr"/>
      <c r="I4558" t="inlineStr">
        <is>
          <t>SQM</t>
        </is>
      </c>
    </row>
    <row r="4559">
      <c r="A4559" t="inlineStr">
        <is>
          <t>P2-3</t>
        </is>
      </c>
      <c r="B4559" t="inlineStr">
        <is>
          <t>Cota del agua subterránea</t>
        </is>
      </c>
      <c r="C4559" t="n">
        <v>3</v>
      </c>
      <c r="D4559" t="inlineStr">
        <is>
          <t>2299.046</t>
        </is>
      </c>
      <c r="E4559" t="inlineStr">
        <is>
          <t>16-08-2025 13:08:00</t>
        </is>
      </c>
      <c r="F4559" t="inlineStr">
        <is>
          <t>msnm</t>
        </is>
      </c>
      <c r="G4559" t="inlineStr">
        <is>
          <t>No aplica</t>
        </is>
      </c>
      <c r="H4559" t="inlineStr"/>
      <c r="I4559" t="inlineStr">
        <is>
          <t>SQM</t>
        </is>
      </c>
    </row>
    <row r="4560">
      <c r="A4560" t="inlineStr">
        <is>
          <t>P2-3</t>
        </is>
      </c>
      <c r="B4560" t="inlineStr">
        <is>
          <t>Profundidad del agua subterránea bajo el punto de referencia</t>
        </is>
      </c>
      <c r="C4560" t="n">
        <v>1</v>
      </c>
      <c r="D4560" t="inlineStr">
        <is>
          <t>1.979</t>
        </is>
      </c>
      <c r="E4560" t="inlineStr">
        <is>
          <t>16-08-2025 13:08:00</t>
        </is>
      </c>
      <c r="F4560" t="inlineStr">
        <is>
          <t>mbpr</t>
        </is>
      </c>
      <c r="G4560" t="inlineStr">
        <is>
          <t>No aplica</t>
        </is>
      </c>
      <c r="H4560" t="inlineStr"/>
      <c r="I4560" t="inlineStr">
        <is>
          <t>SQM</t>
        </is>
      </c>
    </row>
    <row r="4561">
      <c r="A4561" t="inlineStr">
        <is>
          <t>P2-3</t>
        </is>
      </c>
      <c r="B4561" t="inlineStr">
        <is>
          <t>Profundidad del agua subterránea bajo el nivel de terreno</t>
        </is>
      </c>
      <c r="C4561" t="n">
        <v>2</v>
      </c>
      <c r="D4561" t="n">
        <v>1.07</v>
      </c>
      <c r="E4561" t="inlineStr">
        <is>
          <t>16-08-2025 13:08:00</t>
        </is>
      </c>
      <c r="F4561" t="inlineStr">
        <is>
          <t>mbnt</t>
        </is>
      </c>
      <c r="G4561" t="inlineStr">
        <is>
          <t>No aplica</t>
        </is>
      </c>
      <c r="H4561" t="inlineStr"/>
      <c r="I4561" t="inlineStr">
        <is>
          <t>SQM</t>
        </is>
      </c>
    </row>
    <row r="4562">
      <c r="A4562" t="inlineStr">
        <is>
          <t>P2-3</t>
        </is>
      </c>
      <c r="B4562" t="inlineStr">
        <is>
          <t>Cota del agua subterránea</t>
        </is>
      </c>
      <c r="C4562" t="n">
        <v>3</v>
      </c>
      <c r="D4562" t="inlineStr">
        <is>
          <t>2299.015</t>
        </is>
      </c>
      <c r="E4562" t="inlineStr">
        <is>
          <t>23-09-2025 12:53:00</t>
        </is>
      </c>
      <c r="F4562" t="inlineStr">
        <is>
          <t>msnm</t>
        </is>
      </c>
      <c r="G4562" t="inlineStr">
        <is>
          <t>No aplica</t>
        </is>
      </c>
      <c r="H4562" t="inlineStr"/>
      <c r="I4562" t="inlineStr">
        <is>
          <t>SQM</t>
        </is>
      </c>
    </row>
    <row r="4563">
      <c r="A4563" t="inlineStr">
        <is>
          <t>P2-3</t>
        </is>
      </c>
      <c r="B4563" t="inlineStr">
        <is>
          <t>Profundidad del agua subterránea bajo el punto de referencia</t>
        </is>
      </c>
      <c r="C4563" t="n">
        <v>1</v>
      </c>
      <c r="D4563" t="inlineStr">
        <is>
          <t>2.010</t>
        </is>
      </c>
      <c r="E4563" t="inlineStr">
        <is>
          <t>23-09-2025 12:53:00</t>
        </is>
      </c>
      <c r="F4563" t="inlineStr">
        <is>
          <t>mbpr</t>
        </is>
      </c>
      <c r="G4563" t="inlineStr">
        <is>
          <t>No aplica</t>
        </is>
      </c>
      <c r="H4563" t="inlineStr"/>
      <c r="I4563" t="inlineStr">
        <is>
          <t>SQM</t>
        </is>
      </c>
    </row>
    <row r="4564">
      <c r="A4564" t="inlineStr">
        <is>
          <t>P2-3</t>
        </is>
      </c>
      <c r="B4564" t="inlineStr">
        <is>
          <t>Profundidad del agua subterránea bajo el nivel de terreno</t>
        </is>
      </c>
      <c r="C4564" t="n">
        <v>2</v>
      </c>
      <c r="D4564" t="n">
        <v>1.101</v>
      </c>
      <c r="E4564" t="inlineStr">
        <is>
          <t>23-09-2025 12:53:00</t>
        </is>
      </c>
      <c r="F4564" t="inlineStr">
        <is>
          <t>mbnt</t>
        </is>
      </c>
      <c r="G4564" t="inlineStr">
        <is>
          <t>No aplica</t>
        </is>
      </c>
      <c r="H4564" t="inlineStr"/>
      <c r="I4564" t="inlineStr">
        <is>
          <t>SQM</t>
        </is>
      </c>
    </row>
    <row r="4565">
      <c r="A4565" t="inlineStr">
        <is>
          <t>P2-3</t>
        </is>
      </c>
      <c r="B4565" t="inlineStr">
        <is>
          <t>Cota del agua subterránea</t>
        </is>
      </c>
      <c r="C4565" t="n">
        <v>3</v>
      </c>
      <c r="D4565" t="inlineStr">
        <is>
          <t>2298.978</t>
        </is>
      </c>
      <c r="E4565" t="inlineStr">
        <is>
          <t>30-10-2025 12:05:00</t>
        </is>
      </c>
      <c r="F4565" t="inlineStr">
        <is>
          <t>msnm</t>
        </is>
      </c>
      <c r="G4565" t="inlineStr">
        <is>
          <t>No aplica</t>
        </is>
      </c>
      <c r="H4565" t="inlineStr"/>
      <c r="I4565" t="inlineStr">
        <is>
          <t>SQM</t>
        </is>
      </c>
    </row>
    <row r="4566">
      <c r="A4566" t="inlineStr">
        <is>
          <t>P2-3</t>
        </is>
      </c>
      <c r="B4566" t="inlineStr">
        <is>
          <t>Profundidad del agua subterránea bajo el punto de referencia</t>
        </is>
      </c>
      <c r="C4566" t="n">
        <v>1</v>
      </c>
      <c r="D4566" t="inlineStr">
        <is>
          <t>2.047</t>
        </is>
      </c>
      <c r="E4566" t="inlineStr">
        <is>
          <t>30-10-2025 12:05:00</t>
        </is>
      </c>
      <c r="F4566" t="inlineStr">
        <is>
          <t>mbpr</t>
        </is>
      </c>
      <c r="G4566" t="inlineStr">
        <is>
          <t>No aplica</t>
        </is>
      </c>
      <c r="H4566" t="inlineStr"/>
      <c r="I4566" t="inlineStr">
        <is>
          <t>SQM</t>
        </is>
      </c>
    </row>
    <row r="4567">
      <c r="A4567" t="inlineStr">
        <is>
          <t>P2-3</t>
        </is>
      </c>
      <c r="B4567" t="inlineStr">
        <is>
          <t>Profundidad del agua subterránea bajo el nivel de terreno</t>
        </is>
      </c>
      <c r="C4567" t="n">
        <v>2</v>
      </c>
      <c r="D4567" t="n">
        <v>1.138</v>
      </c>
      <c r="E4567" t="inlineStr">
        <is>
          <t>30-10-2025 12:05:00</t>
        </is>
      </c>
      <c r="F4567" t="inlineStr">
        <is>
          <t>mbnt</t>
        </is>
      </c>
      <c r="G4567" t="inlineStr">
        <is>
          <t>No aplica</t>
        </is>
      </c>
      <c r="H4567" t="inlineStr"/>
      <c r="I4567" t="inlineStr">
        <is>
          <t>SQM</t>
        </is>
      </c>
    </row>
    <row r="4568">
      <c r="A4568" t="inlineStr">
        <is>
          <t>P2-3</t>
        </is>
      </c>
      <c r="B4568" t="inlineStr">
        <is>
          <t>Cota del agua subterránea</t>
        </is>
      </c>
      <c r="C4568" t="n">
        <v>3</v>
      </c>
      <c r="D4568" t="inlineStr">
        <is>
          <t>2298.965</t>
        </is>
      </c>
      <c r="E4568" t="inlineStr">
        <is>
          <t>21-11-2025 14:12:00</t>
        </is>
      </c>
      <c r="F4568" t="inlineStr">
        <is>
          <t>msnm</t>
        </is>
      </c>
      <c r="G4568" t="inlineStr">
        <is>
          <t>No aplica</t>
        </is>
      </c>
      <c r="H4568" t="inlineStr"/>
      <c r="I4568" t="inlineStr">
        <is>
          <t>SQM</t>
        </is>
      </c>
    </row>
    <row r="4569">
      <c r="A4569" t="inlineStr">
        <is>
          <t>P2-3</t>
        </is>
      </c>
      <c r="B4569" t="inlineStr">
        <is>
          <t>Profundidad del agua subterránea bajo el punto de referencia</t>
        </is>
      </c>
      <c r="C4569" t="n">
        <v>1</v>
      </c>
      <c r="D4569" t="inlineStr">
        <is>
          <t>2.060</t>
        </is>
      </c>
      <c r="E4569" t="inlineStr">
        <is>
          <t>21-11-2025 14:12:00</t>
        </is>
      </c>
      <c r="F4569" t="inlineStr">
        <is>
          <t>mbpr</t>
        </is>
      </c>
      <c r="G4569" t="inlineStr">
        <is>
          <t>No aplica</t>
        </is>
      </c>
      <c r="H4569" t="inlineStr"/>
      <c r="I4569" t="inlineStr">
        <is>
          <t>SQM</t>
        </is>
      </c>
    </row>
    <row r="4570">
      <c r="A4570" t="inlineStr">
        <is>
          <t>P2-3</t>
        </is>
      </c>
      <c r="B4570" t="inlineStr">
        <is>
          <t>Profundidad del agua subterránea bajo el nivel de terreno</t>
        </is>
      </c>
      <c r="C4570" t="n">
        <v>2</v>
      </c>
      <c r="D4570" t="n">
        <v>1.151</v>
      </c>
      <c r="E4570" t="inlineStr">
        <is>
          <t>21-11-2025 14:12:00</t>
        </is>
      </c>
      <c r="F4570" t="inlineStr">
        <is>
          <t>mbnt</t>
        </is>
      </c>
      <c r="G4570" t="inlineStr">
        <is>
          <t>No aplica</t>
        </is>
      </c>
      <c r="H4570" t="inlineStr"/>
      <c r="I4570" t="inlineStr">
        <is>
          <t>SQM</t>
        </is>
      </c>
    </row>
    <row r="4571">
      <c r="A4571" t="inlineStr">
        <is>
          <t>P2-3</t>
        </is>
      </c>
      <c r="B4571" t="inlineStr">
        <is>
          <t>Cota del agua subterránea</t>
        </is>
      </c>
      <c r="C4571" t="n">
        <v>3</v>
      </c>
      <c r="D4571" t="inlineStr">
        <is>
          <t>2298.941</t>
        </is>
      </c>
      <c r="E4571" t="inlineStr">
        <is>
          <t>13-12-2025 16:00:00</t>
        </is>
      </c>
      <c r="F4571" t="inlineStr">
        <is>
          <t>msnm</t>
        </is>
      </c>
      <c r="G4571" t="inlineStr">
        <is>
          <t>No aplica</t>
        </is>
      </c>
      <c r="H4571" t="inlineStr"/>
      <c r="I4571" t="inlineStr">
        <is>
          <t>SQM</t>
        </is>
      </c>
    </row>
    <row r="4572">
      <c r="A4572" t="inlineStr">
        <is>
          <t>P2-3</t>
        </is>
      </c>
      <c r="B4572" t="inlineStr">
        <is>
          <t>Profundidad del agua subterránea bajo el punto de referencia</t>
        </is>
      </c>
      <c r="C4572" t="n">
        <v>1</v>
      </c>
      <c r="D4572" t="inlineStr">
        <is>
          <t>2.084</t>
        </is>
      </c>
      <c r="E4572" t="inlineStr">
        <is>
          <t>13-12-2025 16:00:00</t>
        </is>
      </c>
      <c r="F4572" t="inlineStr">
        <is>
          <t>mbpr</t>
        </is>
      </c>
      <c r="G4572" t="inlineStr">
        <is>
          <t>No aplica</t>
        </is>
      </c>
      <c r="H4572" t="inlineStr"/>
      <c r="I4572" t="inlineStr">
        <is>
          <t>SQM</t>
        </is>
      </c>
    </row>
    <row r="4573">
      <c r="A4573" t="inlineStr">
        <is>
          <t>P2-3</t>
        </is>
      </c>
      <c r="B4573" t="inlineStr">
        <is>
          <t>Profundidad del agua subterránea bajo el nivel de terreno</t>
        </is>
      </c>
      <c r="C4573" t="n">
        <v>2</v>
      </c>
      <c r="D4573" t="n">
        <v>1.175</v>
      </c>
      <c r="E4573" t="inlineStr">
        <is>
          <t>13-12-2025 16:00:00</t>
        </is>
      </c>
      <c r="F4573" t="inlineStr">
        <is>
          <t>mbnt</t>
        </is>
      </c>
      <c r="G4573" t="inlineStr">
        <is>
          <t>No aplica</t>
        </is>
      </c>
      <c r="H4573" t="inlineStr"/>
      <c r="I4573" t="inlineStr">
        <is>
          <t>SQM</t>
        </is>
      </c>
    </row>
    <row r="4574">
      <c r="A4574" t="inlineStr">
        <is>
          <t>P2-4</t>
        </is>
      </c>
      <c r="B4574" t="inlineStr">
        <is>
          <t>Cota del agua subterránea</t>
        </is>
      </c>
      <c r="C4574" t="n">
        <v>3</v>
      </c>
      <c r="D4574" t="inlineStr">
        <is>
          <t>2299.640</t>
        </is>
      </c>
      <c r="E4574" t="inlineStr">
        <is>
          <t>25-07-2025 13:24:00</t>
        </is>
      </c>
      <c r="F4574" t="inlineStr">
        <is>
          <t>msnm</t>
        </is>
      </c>
      <c r="G4574" t="inlineStr">
        <is>
          <t>No aplica</t>
        </is>
      </c>
      <c r="H4574" t="inlineStr"/>
      <c r="I4574" t="inlineStr">
        <is>
          <t>SQM</t>
        </is>
      </c>
    </row>
    <row r="4575">
      <c r="A4575" t="inlineStr">
        <is>
          <t>P2-4</t>
        </is>
      </c>
      <c r="B4575" t="inlineStr">
        <is>
          <t>Profundidad del agua subterránea bajo el punto de referencia</t>
        </is>
      </c>
      <c r="C4575" t="n">
        <v>1</v>
      </c>
      <c r="D4575" t="inlineStr">
        <is>
          <t>1.595</t>
        </is>
      </c>
      <c r="E4575" t="inlineStr">
        <is>
          <t>25-07-2025 13:24:00</t>
        </is>
      </c>
      <c r="F4575" t="inlineStr">
        <is>
          <t>mbpr</t>
        </is>
      </c>
      <c r="G4575" t="inlineStr">
        <is>
          <t>No aplica</t>
        </is>
      </c>
      <c r="H4575" t="inlineStr"/>
      <c r="I4575" t="inlineStr">
        <is>
          <t>SQM</t>
        </is>
      </c>
    </row>
    <row r="4576">
      <c r="A4576" t="inlineStr">
        <is>
          <t>P2-4</t>
        </is>
      </c>
      <c r="B4576" t="inlineStr">
        <is>
          <t>Profundidad del agua subterránea bajo el nivel de terreno</t>
        </is>
      </c>
      <c r="C4576" t="n">
        <v>2</v>
      </c>
      <c r="D4576" t="n">
        <v>0.857</v>
      </c>
      <c r="E4576" t="inlineStr">
        <is>
          <t>25-07-2025 13:24:00</t>
        </is>
      </c>
      <c r="F4576" t="inlineStr">
        <is>
          <t>mbnt</t>
        </is>
      </c>
      <c r="G4576" t="inlineStr">
        <is>
          <t>No aplica</t>
        </is>
      </c>
      <c r="H4576" t="inlineStr"/>
      <c r="I4576" t="inlineStr">
        <is>
          <t>SQM</t>
        </is>
      </c>
    </row>
    <row r="4577">
      <c r="A4577" t="inlineStr">
        <is>
          <t>P2-4</t>
        </is>
      </c>
      <c r="B4577" t="inlineStr">
        <is>
          <t>Cota del agua subterránea</t>
        </is>
      </c>
      <c r="C4577" t="n">
        <v>3</v>
      </c>
      <c r="D4577" t="inlineStr">
        <is>
          <t>2299.626</t>
        </is>
      </c>
      <c r="E4577" t="inlineStr">
        <is>
          <t>22-08-2025 14:20:00</t>
        </is>
      </c>
      <c r="F4577" t="inlineStr">
        <is>
          <t>msnm</t>
        </is>
      </c>
      <c r="G4577" t="inlineStr">
        <is>
          <t>No aplica</t>
        </is>
      </c>
      <c r="H4577" t="inlineStr"/>
      <c r="I4577" t="inlineStr">
        <is>
          <t>SQM</t>
        </is>
      </c>
    </row>
    <row r="4578">
      <c r="A4578" t="inlineStr">
        <is>
          <t>P2-4</t>
        </is>
      </c>
      <c r="B4578" t="inlineStr">
        <is>
          <t>Profundidad del agua subterránea bajo el punto de referencia</t>
        </is>
      </c>
      <c r="C4578" t="n">
        <v>1</v>
      </c>
      <c r="D4578" t="inlineStr">
        <is>
          <t>1.609</t>
        </is>
      </c>
      <c r="E4578" t="inlineStr">
        <is>
          <t>22-08-2025 14:20:00</t>
        </is>
      </c>
      <c r="F4578" t="inlineStr">
        <is>
          <t>mbpr</t>
        </is>
      </c>
      <c r="G4578" t="inlineStr">
        <is>
          <t>No aplica</t>
        </is>
      </c>
      <c r="H4578" t="inlineStr"/>
      <c r="I4578" t="inlineStr">
        <is>
          <t>SQM</t>
        </is>
      </c>
    </row>
    <row r="4579">
      <c r="A4579" t="inlineStr">
        <is>
          <t>P2-4</t>
        </is>
      </c>
      <c r="B4579" t="inlineStr">
        <is>
          <t>Profundidad del agua subterránea bajo el nivel de terreno</t>
        </is>
      </c>
      <c r="C4579" t="n">
        <v>2</v>
      </c>
      <c r="D4579" t="n">
        <v>0.871</v>
      </c>
      <c r="E4579" t="inlineStr">
        <is>
          <t>22-08-2025 14:20:00</t>
        </is>
      </c>
      <c r="F4579" t="inlineStr">
        <is>
          <t>mbnt</t>
        </is>
      </c>
      <c r="G4579" t="inlineStr">
        <is>
          <t>No aplica</t>
        </is>
      </c>
      <c r="H4579" t="inlineStr"/>
      <c r="I4579" t="inlineStr">
        <is>
          <t>SQM</t>
        </is>
      </c>
    </row>
    <row r="4580">
      <c r="A4580" t="inlineStr">
        <is>
          <t>P2-4</t>
        </is>
      </c>
      <c r="B4580" t="inlineStr">
        <is>
          <t>Cota del agua subterránea</t>
        </is>
      </c>
      <c r="C4580" t="n">
        <v>3</v>
      </c>
      <c r="D4580" t="inlineStr">
        <is>
          <t>2299.573</t>
        </is>
      </c>
      <c r="E4580" t="inlineStr">
        <is>
          <t>12-09-2025 13:30:00</t>
        </is>
      </c>
      <c r="F4580" t="inlineStr">
        <is>
          <t>msnm</t>
        </is>
      </c>
      <c r="G4580" t="inlineStr">
        <is>
          <t>No aplica</t>
        </is>
      </c>
      <c r="H4580" t="inlineStr"/>
      <c r="I4580" t="inlineStr">
        <is>
          <t>SQM</t>
        </is>
      </c>
    </row>
    <row r="4581">
      <c r="A4581" t="inlineStr">
        <is>
          <t>P2-4</t>
        </is>
      </c>
      <c r="B4581" t="inlineStr">
        <is>
          <t>Profundidad del agua subterránea bajo el punto de referencia</t>
        </is>
      </c>
      <c r="C4581" t="n">
        <v>1</v>
      </c>
      <c r="D4581" t="inlineStr">
        <is>
          <t>1.662</t>
        </is>
      </c>
      <c r="E4581" t="inlineStr">
        <is>
          <t>12-09-2025 13:30:00</t>
        </is>
      </c>
      <c r="F4581" t="inlineStr">
        <is>
          <t>mbpr</t>
        </is>
      </c>
      <c r="G4581" t="inlineStr">
        <is>
          <t>No aplica</t>
        </is>
      </c>
      <c r="H4581" t="inlineStr"/>
      <c r="I4581" t="inlineStr">
        <is>
          <t>SQM</t>
        </is>
      </c>
    </row>
    <row r="4582">
      <c r="A4582" t="inlineStr">
        <is>
          <t>P2-4</t>
        </is>
      </c>
      <c r="B4582" t="inlineStr">
        <is>
          <t>Profundidad del agua subterránea bajo el nivel de terreno</t>
        </is>
      </c>
      <c r="C4582" t="n">
        <v>2</v>
      </c>
      <c r="D4582" t="n">
        <v>0.924</v>
      </c>
      <c r="E4582" t="inlineStr">
        <is>
          <t>12-09-2025 13:30:00</t>
        </is>
      </c>
      <c r="F4582" t="inlineStr">
        <is>
          <t>mbnt</t>
        </is>
      </c>
      <c r="G4582" t="inlineStr">
        <is>
          <t>No aplica</t>
        </is>
      </c>
      <c r="H4582" t="inlineStr"/>
      <c r="I4582" t="inlineStr">
        <is>
          <t>SQM</t>
        </is>
      </c>
    </row>
    <row r="4583">
      <c r="A4583" t="inlineStr">
        <is>
          <t>P2-4</t>
        </is>
      </c>
      <c r="B4583" t="inlineStr">
        <is>
          <t>Cota del agua subterránea</t>
        </is>
      </c>
      <c r="C4583" t="n">
        <v>3</v>
      </c>
      <c r="D4583" t="inlineStr"/>
      <c r="E4583" t="inlineStr">
        <is>
          <t>23-10-2025 12:00:00</t>
        </is>
      </c>
      <c r="F4583" t="inlineStr">
        <is>
          <t>msnm</t>
        </is>
      </c>
      <c r="G4583" t="inlineStr">
        <is>
          <t>No aplica</t>
        </is>
      </c>
      <c r="H4583" t="inlineStr">
        <is>
          <t>NO HUBO RESPUESTA/NO HUBO RESPUESTA/SIN CARTA DE ACCESO CONAF</t>
        </is>
      </c>
      <c r="I4583" t="inlineStr">
        <is>
          <t>SQM</t>
        </is>
      </c>
    </row>
    <row r="4584">
      <c r="A4584" t="inlineStr">
        <is>
          <t>P2-4</t>
        </is>
      </c>
      <c r="B4584" t="inlineStr">
        <is>
          <t>Profundidad del agua subterránea bajo el punto de referencia</t>
        </is>
      </c>
      <c r="C4584" t="n">
        <v>1</v>
      </c>
      <c r="D4584" t="inlineStr"/>
      <c r="E4584" t="inlineStr">
        <is>
          <t>23-10-2025 12:00:00</t>
        </is>
      </c>
      <c r="F4584" t="inlineStr">
        <is>
          <t>mbpr</t>
        </is>
      </c>
      <c r="G4584" t="inlineStr">
        <is>
          <t>No aplica</t>
        </is>
      </c>
      <c r="H4584" t="inlineStr">
        <is>
          <t>NO HUBO RESPUESTA/NO HUBO RESPUESTA/SIN CARTA DE ACCESO CONAF</t>
        </is>
      </c>
      <c r="I4584" t="inlineStr">
        <is>
          <t>SQM</t>
        </is>
      </c>
    </row>
    <row r="4585">
      <c r="A4585" t="inlineStr">
        <is>
          <t>P2-4</t>
        </is>
      </c>
      <c r="B4585" t="inlineStr">
        <is>
          <t>Profundidad del agua subterránea bajo el nivel de terreno</t>
        </is>
      </c>
      <c r="C4585" t="n">
        <v>2</v>
      </c>
      <c r="D4585" t="inlineStr"/>
      <c r="E4585" t="inlineStr">
        <is>
          <t>23-10-2025 12:00:00</t>
        </is>
      </c>
      <c r="F4585" t="inlineStr">
        <is>
          <t>mbnt</t>
        </is>
      </c>
      <c r="G4585" t="inlineStr">
        <is>
          <t>No aplica</t>
        </is>
      </c>
      <c r="H4585" t="inlineStr">
        <is>
          <t>NO HUBO RESPUESTA/NO HUBO RESPUESTA/SIN CARTA DE ACCESO CONAF</t>
        </is>
      </c>
      <c r="I4585" t="inlineStr">
        <is>
          <t>SQM</t>
        </is>
      </c>
    </row>
    <row r="4586">
      <c r="A4586" t="inlineStr">
        <is>
          <t>P2-4</t>
        </is>
      </c>
      <c r="B4586" t="inlineStr">
        <is>
          <t>Cota del agua subterránea</t>
        </is>
      </c>
      <c r="C4586" t="n">
        <v>3</v>
      </c>
      <c r="D4586" t="inlineStr"/>
      <c r="E4586" t="inlineStr">
        <is>
          <t>14-11-2025 12:00:00</t>
        </is>
      </c>
      <c r="F4586" t="inlineStr">
        <is>
          <t>msnm</t>
        </is>
      </c>
      <c r="G4586" t="inlineStr">
        <is>
          <t>No aplica</t>
        </is>
      </c>
      <c r="H4586" t="inlineStr">
        <is>
          <t>Sin acceso comunidad</t>
        </is>
      </c>
      <c r="I4586" t="inlineStr">
        <is>
          <t>SQM</t>
        </is>
      </c>
    </row>
    <row r="4587">
      <c r="A4587" t="inlineStr">
        <is>
          <t>P2-4</t>
        </is>
      </c>
      <c r="B4587" t="inlineStr">
        <is>
          <t>Profundidad del agua subterránea bajo el punto de referencia</t>
        </is>
      </c>
      <c r="C4587" t="n">
        <v>1</v>
      </c>
      <c r="D4587" t="inlineStr"/>
      <c r="E4587" t="inlineStr">
        <is>
          <t>14-11-2025 12:00:00</t>
        </is>
      </c>
      <c r="F4587" t="inlineStr">
        <is>
          <t>mbpr</t>
        </is>
      </c>
      <c r="G4587" t="inlineStr">
        <is>
          <t>No aplica</t>
        </is>
      </c>
      <c r="H4587" t="inlineStr">
        <is>
          <t>Sin acceso comunidad</t>
        </is>
      </c>
      <c r="I4587" t="inlineStr">
        <is>
          <t>SQM</t>
        </is>
      </c>
    </row>
    <row r="4588">
      <c r="A4588" t="inlineStr">
        <is>
          <t>P2-4</t>
        </is>
      </c>
      <c r="B4588" t="inlineStr">
        <is>
          <t>Profundidad del agua subterránea bajo el nivel de terreno</t>
        </is>
      </c>
      <c r="C4588" t="n">
        <v>2</v>
      </c>
      <c r="D4588" t="inlineStr"/>
      <c r="E4588" t="inlineStr">
        <is>
          <t>14-11-2025 12:00:00</t>
        </is>
      </c>
      <c r="F4588" t="inlineStr">
        <is>
          <t>mbnt</t>
        </is>
      </c>
      <c r="G4588" t="inlineStr">
        <is>
          <t>No aplica</t>
        </is>
      </c>
      <c r="H4588" t="inlineStr">
        <is>
          <t>Sin acceso comunidad</t>
        </is>
      </c>
      <c r="I4588" t="inlineStr">
        <is>
          <t>SQM</t>
        </is>
      </c>
    </row>
    <row r="4589">
      <c r="A4589" t="inlineStr">
        <is>
          <t>P2-4</t>
        </is>
      </c>
      <c r="B4589" t="inlineStr">
        <is>
          <t>Cota del agua subterránea</t>
        </is>
      </c>
      <c r="C4589" t="n">
        <v>3</v>
      </c>
      <c r="D4589" t="inlineStr"/>
      <c r="E4589" t="inlineStr">
        <is>
          <t>12-12-2025 12:00:00</t>
        </is>
      </c>
      <c r="F4589" t="inlineStr">
        <is>
          <t>msnm</t>
        </is>
      </c>
      <c r="G4589" t="inlineStr">
        <is>
          <t>No aplica</t>
        </is>
      </c>
      <c r="H4589" t="inlineStr">
        <is>
          <t>Sin acceso comunidad</t>
        </is>
      </c>
      <c r="I4589" t="inlineStr">
        <is>
          <t>SQM</t>
        </is>
      </c>
    </row>
    <row r="4590">
      <c r="A4590" t="inlineStr">
        <is>
          <t>P2-4</t>
        </is>
      </c>
      <c r="B4590" t="inlineStr">
        <is>
          <t>Profundidad del agua subterránea bajo el punto de referencia</t>
        </is>
      </c>
      <c r="C4590" t="n">
        <v>1</v>
      </c>
      <c r="D4590" t="inlineStr"/>
      <c r="E4590" t="inlineStr">
        <is>
          <t>12-12-2025 12:00:00</t>
        </is>
      </c>
      <c r="F4590" t="inlineStr">
        <is>
          <t>mbpr</t>
        </is>
      </c>
      <c r="G4590" t="inlineStr">
        <is>
          <t>No aplica</t>
        </is>
      </c>
      <c r="H4590" t="inlineStr">
        <is>
          <t>Sin acceso comunidad</t>
        </is>
      </c>
      <c r="I4590" t="inlineStr">
        <is>
          <t>SQM</t>
        </is>
      </c>
    </row>
    <row r="4591">
      <c r="A4591" t="inlineStr">
        <is>
          <t>P2-4</t>
        </is>
      </c>
      <c r="B4591" t="inlineStr">
        <is>
          <t>Profundidad del agua subterránea bajo el nivel de terreno</t>
        </is>
      </c>
      <c r="C4591" t="n">
        <v>2</v>
      </c>
      <c r="D4591" t="inlineStr"/>
      <c r="E4591" t="inlineStr">
        <is>
          <t>12-12-2025 12:00:00</t>
        </is>
      </c>
      <c r="F4591" t="inlineStr">
        <is>
          <t>mbnt</t>
        </is>
      </c>
      <c r="G4591" t="inlineStr">
        <is>
          <t>No aplica</t>
        </is>
      </c>
      <c r="H4591" t="inlineStr">
        <is>
          <t>Sin acceso comunidad</t>
        </is>
      </c>
      <c r="I4591" t="inlineStr">
        <is>
          <t>SQM</t>
        </is>
      </c>
    </row>
    <row r="4592">
      <c r="A4592" t="inlineStr">
        <is>
          <t>P2-5</t>
        </is>
      </c>
      <c r="B4592" t="inlineStr">
        <is>
          <t>Cota del agua subterránea</t>
        </is>
      </c>
      <c r="C4592" t="n">
        <v>3</v>
      </c>
      <c r="D4592" t="inlineStr">
        <is>
          <t>2299.729</t>
        </is>
      </c>
      <c r="E4592" t="inlineStr">
        <is>
          <t>25-07-2025 13:31:00</t>
        </is>
      </c>
      <c r="F4592" t="inlineStr">
        <is>
          <t>msnm</t>
        </is>
      </c>
      <c r="G4592" t="inlineStr">
        <is>
          <t>No aplica</t>
        </is>
      </c>
      <c r="H4592" t="inlineStr"/>
      <c r="I4592" t="inlineStr">
        <is>
          <t>SQM</t>
        </is>
      </c>
    </row>
    <row r="4593">
      <c r="A4593" t="inlineStr">
        <is>
          <t>P2-5</t>
        </is>
      </c>
      <c r="B4593" t="inlineStr">
        <is>
          <t>Profundidad del agua subterránea bajo el punto de referencia</t>
        </is>
      </c>
      <c r="C4593" t="n">
        <v>1</v>
      </c>
      <c r="D4593" t="inlineStr">
        <is>
          <t>1.389</t>
        </is>
      </c>
      <c r="E4593" t="inlineStr">
        <is>
          <t>25-07-2025 13:31:00</t>
        </is>
      </c>
      <c r="F4593" t="inlineStr">
        <is>
          <t>mbpr</t>
        </is>
      </c>
      <c r="G4593" t="inlineStr">
        <is>
          <t>No aplica</t>
        </is>
      </c>
      <c r="H4593" t="inlineStr"/>
      <c r="I4593" t="inlineStr">
        <is>
          <t>SQM</t>
        </is>
      </c>
    </row>
    <row r="4594">
      <c r="A4594" t="inlineStr">
        <is>
          <t>P2-5</t>
        </is>
      </c>
      <c r="B4594" t="inlineStr">
        <is>
          <t>Profundidad del agua subterránea bajo el nivel de terreno</t>
        </is>
      </c>
      <c r="C4594" t="n">
        <v>2</v>
      </c>
      <c r="D4594" t="n">
        <v>0.343</v>
      </c>
      <c r="E4594" t="inlineStr">
        <is>
          <t>25-07-2025 13:31:00</t>
        </is>
      </c>
      <c r="F4594" t="inlineStr">
        <is>
          <t>mbnt</t>
        </is>
      </c>
      <c r="G4594" t="inlineStr">
        <is>
          <t>No aplica</t>
        </is>
      </c>
      <c r="H4594" t="inlineStr"/>
      <c r="I4594" t="inlineStr">
        <is>
          <t>SQM</t>
        </is>
      </c>
    </row>
    <row r="4595">
      <c r="A4595" t="inlineStr">
        <is>
          <t>P2-5</t>
        </is>
      </c>
      <c r="B4595" t="inlineStr">
        <is>
          <t>Cota del agua subterránea</t>
        </is>
      </c>
      <c r="C4595" t="n">
        <v>3</v>
      </c>
      <c r="D4595" t="inlineStr"/>
      <c r="E4595" t="inlineStr">
        <is>
          <t>22-08-2025 12:00:00</t>
        </is>
      </c>
      <c r="F4595" t="inlineStr">
        <is>
          <t>msnm</t>
        </is>
      </c>
      <c r="G4595" t="inlineStr">
        <is>
          <t>No aplica</t>
        </is>
      </c>
      <c r="H4595" t="inlineStr"/>
      <c r="I4595" t="inlineStr">
        <is>
          <t>SQM</t>
        </is>
      </c>
    </row>
    <row r="4596">
      <c r="A4596" t="inlineStr">
        <is>
          <t>P2-5</t>
        </is>
      </c>
      <c r="B4596" t="inlineStr">
        <is>
          <t>Profundidad del agua subterránea bajo el punto de referencia</t>
        </is>
      </c>
      <c r="C4596" t="n">
        <v>1</v>
      </c>
      <c r="D4596" t="inlineStr"/>
      <c r="E4596" t="inlineStr">
        <is>
          <t>22-08-2025 12:00:00</t>
        </is>
      </c>
      <c r="F4596" t="inlineStr">
        <is>
          <t>mbpr</t>
        </is>
      </c>
      <c r="G4596" t="inlineStr">
        <is>
          <t>No aplica</t>
        </is>
      </c>
      <c r="H4596" t="inlineStr"/>
      <c r="I4596" t="inlineStr">
        <is>
          <t>SQM</t>
        </is>
      </c>
    </row>
    <row r="4597">
      <c r="A4597" t="inlineStr">
        <is>
          <t>P2-5</t>
        </is>
      </c>
      <c r="B4597" t="inlineStr">
        <is>
          <t>Profundidad del agua subterránea bajo el nivel de terreno</t>
        </is>
      </c>
      <c r="C4597" t="n">
        <v>2</v>
      </c>
      <c r="D4597" t="inlineStr"/>
      <c r="E4597" t="inlineStr">
        <is>
          <t>22-08-2025 12:00:00</t>
        </is>
      </c>
      <c r="F4597" t="inlineStr">
        <is>
          <t>mbnt</t>
        </is>
      </c>
      <c r="G4597" t="inlineStr">
        <is>
          <t>No aplica</t>
        </is>
      </c>
      <c r="H4597" t="inlineStr"/>
      <c r="I4597" t="inlineStr">
        <is>
          <t>SQM</t>
        </is>
      </c>
    </row>
    <row r="4598">
      <c r="A4598" t="inlineStr">
        <is>
          <t>P2-5</t>
        </is>
      </c>
      <c r="B4598" t="inlineStr">
        <is>
          <t>Cota del agua subterránea</t>
        </is>
      </c>
      <c r="C4598" t="n">
        <v>3</v>
      </c>
      <c r="D4598" t="inlineStr">
        <is>
          <t>2299.644</t>
        </is>
      </c>
      <c r="E4598" t="inlineStr">
        <is>
          <t>12-09-2025 13:41:00</t>
        </is>
      </c>
      <c r="F4598" t="inlineStr">
        <is>
          <t>msnm</t>
        </is>
      </c>
      <c r="G4598" t="inlineStr">
        <is>
          <t>No aplica</t>
        </is>
      </c>
      <c r="H4598" t="inlineStr"/>
      <c r="I4598" t="inlineStr">
        <is>
          <t>SQM</t>
        </is>
      </c>
    </row>
    <row r="4599">
      <c r="A4599" t="inlineStr">
        <is>
          <t>P2-5</t>
        </is>
      </c>
      <c r="B4599" t="inlineStr">
        <is>
          <t>Profundidad del agua subterránea bajo el punto de referencia</t>
        </is>
      </c>
      <c r="C4599" t="n">
        <v>1</v>
      </c>
      <c r="D4599" t="inlineStr">
        <is>
          <t>1.474</t>
        </is>
      </c>
      <c r="E4599" t="inlineStr">
        <is>
          <t>12-09-2025 13:41:00</t>
        </is>
      </c>
      <c r="F4599" t="inlineStr">
        <is>
          <t>mbpr</t>
        </is>
      </c>
      <c r="G4599" t="inlineStr">
        <is>
          <t>No aplica</t>
        </is>
      </c>
      <c r="H4599" t="inlineStr"/>
      <c r="I4599" t="inlineStr">
        <is>
          <t>SQM</t>
        </is>
      </c>
    </row>
    <row r="4600">
      <c r="A4600" t="inlineStr">
        <is>
          <t>P2-5</t>
        </is>
      </c>
      <c r="B4600" t="inlineStr">
        <is>
          <t>Profundidad del agua subterránea bajo el nivel de terreno</t>
        </is>
      </c>
      <c r="C4600" t="n">
        <v>2</v>
      </c>
      <c r="D4600" t="n">
        <v>0.428</v>
      </c>
      <c r="E4600" t="inlineStr">
        <is>
          <t>12-09-2025 13:41:00</t>
        </is>
      </c>
      <c r="F4600" t="inlineStr">
        <is>
          <t>mbnt</t>
        </is>
      </c>
      <c r="G4600" t="inlineStr">
        <is>
          <t>No aplica</t>
        </is>
      </c>
      <c r="H4600" t="inlineStr"/>
      <c r="I4600" t="inlineStr">
        <is>
          <t>SQM</t>
        </is>
      </c>
    </row>
    <row r="4601">
      <c r="A4601" t="inlineStr">
        <is>
          <t>P2-5</t>
        </is>
      </c>
      <c r="B4601" t="inlineStr">
        <is>
          <t>Cota del agua subterránea</t>
        </is>
      </c>
      <c r="C4601" t="n">
        <v>3</v>
      </c>
      <c r="D4601" t="inlineStr"/>
      <c r="E4601" t="inlineStr">
        <is>
          <t>23-10-2025 12:00:00</t>
        </is>
      </c>
      <c r="F4601" t="inlineStr">
        <is>
          <t>msnm</t>
        </is>
      </c>
      <c r="G4601" t="inlineStr">
        <is>
          <t>No aplica</t>
        </is>
      </c>
      <c r="H4601" t="inlineStr">
        <is>
          <t>NO HUBO RESPUESTA/NO HUBO RESPUESTA/SIN CARTA DE ACCESO CONAF</t>
        </is>
      </c>
      <c r="I4601" t="inlineStr">
        <is>
          <t>SQM</t>
        </is>
      </c>
    </row>
    <row r="4602">
      <c r="A4602" t="inlineStr">
        <is>
          <t>P2-5</t>
        </is>
      </c>
      <c r="B4602" t="inlineStr">
        <is>
          <t>Profundidad del agua subterránea bajo el punto de referencia</t>
        </is>
      </c>
      <c r="C4602" t="n">
        <v>1</v>
      </c>
      <c r="D4602" t="inlineStr"/>
      <c r="E4602" t="inlineStr">
        <is>
          <t>23-10-2025 12:00:00</t>
        </is>
      </c>
      <c r="F4602" t="inlineStr">
        <is>
          <t>mbpr</t>
        </is>
      </c>
      <c r="G4602" t="inlineStr">
        <is>
          <t>No aplica</t>
        </is>
      </c>
      <c r="H4602" t="inlineStr">
        <is>
          <t>NO HUBO RESPUESTA/NO HUBO RESPUESTA/SIN CARTA DE ACCESO CONAF</t>
        </is>
      </c>
      <c r="I4602" t="inlineStr">
        <is>
          <t>SQM</t>
        </is>
      </c>
    </row>
    <row r="4603">
      <c r="A4603" t="inlineStr">
        <is>
          <t>P2-5</t>
        </is>
      </c>
      <c r="B4603" t="inlineStr">
        <is>
          <t>Profundidad del agua subterránea bajo el nivel de terreno</t>
        </is>
      </c>
      <c r="C4603" t="n">
        <v>2</v>
      </c>
      <c r="D4603" t="inlineStr"/>
      <c r="E4603" t="inlineStr">
        <is>
          <t>23-10-2025 12:00:00</t>
        </is>
      </c>
      <c r="F4603" t="inlineStr">
        <is>
          <t>mbnt</t>
        </is>
      </c>
      <c r="G4603" t="inlineStr">
        <is>
          <t>No aplica</t>
        </is>
      </c>
      <c r="H4603" t="inlineStr">
        <is>
          <t>NO HUBO RESPUESTA/NO HUBO RESPUESTA/SIN CARTA DE ACCESO CONAF</t>
        </is>
      </c>
      <c r="I4603" t="inlineStr">
        <is>
          <t>SQM</t>
        </is>
      </c>
    </row>
    <row r="4604">
      <c r="A4604" t="inlineStr">
        <is>
          <t>P2-5</t>
        </is>
      </c>
      <c r="B4604" t="inlineStr">
        <is>
          <t>Cota del agua subterránea</t>
        </is>
      </c>
      <c r="C4604" t="n">
        <v>3</v>
      </c>
      <c r="D4604" t="inlineStr"/>
      <c r="E4604" t="inlineStr">
        <is>
          <t>14-11-2025 12:00:00</t>
        </is>
      </c>
      <c r="F4604" t="inlineStr">
        <is>
          <t>msnm</t>
        </is>
      </c>
      <c r="G4604" t="inlineStr">
        <is>
          <t>No aplica</t>
        </is>
      </c>
      <c r="H4604" t="inlineStr">
        <is>
          <t>Sin acceso comunidad</t>
        </is>
      </c>
      <c r="I4604" t="inlineStr">
        <is>
          <t>SQM</t>
        </is>
      </c>
    </row>
    <row r="4605">
      <c r="A4605" t="inlineStr">
        <is>
          <t>P2-5</t>
        </is>
      </c>
      <c r="B4605" t="inlineStr">
        <is>
          <t>Profundidad del agua subterránea bajo el punto de referencia</t>
        </is>
      </c>
      <c r="C4605" t="n">
        <v>1</v>
      </c>
      <c r="D4605" t="inlineStr"/>
      <c r="E4605" t="inlineStr">
        <is>
          <t>14-11-2025 12:00:00</t>
        </is>
      </c>
      <c r="F4605" t="inlineStr">
        <is>
          <t>mbpr</t>
        </is>
      </c>
      <c r="G4605" t="inlineStr">
        <is>
          <t>No aplica</t>
        </is>
      </c>
      <c r="H4605" t="inlineStr">
        <is>
          <t>Sin acceso comunidad</t>
        </is>
      </c>
      <c r="I4605" t="inlineStr">
        <is>
          <t>SQM</t>
        </is>
      </c>
    </row>
    <row r="4606">
      <c r="A4606" t="inlineStr">
        <is>
          <t>P2-5</t>
        </is>
      </c>
      <c r="B4606" t="inlineStr">
        <is>
          <t>Profundidad del agua subterránea bajo el nivel de terreno</t>
        </is>
      </c>
      <c r="C4606" t="n">
        <v>2</v>
      </c>
      <c r="D4606" t="inlineStr"/>
      <c r="E4606" t="inlineStr">
        <is>
          <t>14-11-2025 12:00:00</t>
        </is>
      </c>
      <c r="F4606" t="inlineStr">
        <is>
          <t>mbnt</t>
        </is>
      </c>
      <c r="G4606" t="inlineStr">
        <is>
          <t>No aplica</t>
        </is>
      </c>
      <c r="H4606" t="inlineStr">
        <is>
          <t>Sin acceso comunidad</t>
        </is>
      </c>
      <c r="I4606" t="inlineStr">
        <is>
          <t>SQM</t>
        </is>
      </c>
    </row>
    <row r="4607">
      <c r="A4607" t="inlineStr">
        <is>
          <t>P2-5</t>
        </is>
      </c>
      <c r="B4607" t="inlineStr">
        <is>
          <t>Cota del agua subterránea</t>
        </is>
      </c>
      <c r="C4607" t="n">
        <v>3</v>
      </c>
      <c r="D4607" t="inlineStr"/>
      <c r="E4607" t="inlineStr">
        <is>
          <t>12-12-2025 12:00:00</t>
        </is>
      </c>
      <c r="F4607" t="inlineStr">
        <is>
          <t>msnm</t>
        </is>
      </c>
      <c r="G4607" t="inlineStr">
        <is>
          <t>No aplica</t>
        </is>
      </c>
      <c r="H4607" t="inlineStr">
        <is>
          <t>Sin acceso comunidad</t>
        </is>
      </c>
      <c r="I4607" t="inlineStr">
        <is>
          <t>SQM</t>
        </is>
      </c>
    </row>
    <row r="4608">
      <c r="A4608" t="inlineStr">
        <is>
          <t>P2-5</t>
        </is>
      </c>
      <c r="B4608" t="inlineStr">
        <is>
          <t>Profundidad del agua subterránea bajo el punto de referencia</t>
        </is>
      </c>
      <c r="C4608" t="n">
        <v>1</v>
      </c>
      <c r="D4608" t="inlineStr"/>
      <c r="E4608" t="inlineStr">
        <is>
          <t>12-12-2025 12:00:00</t>
        </is>
      </c>
      <c r="F4608" t="inlineStr">
        <is>
          <t>mbpr</t>
        </is>
      </c>
      <c r="G4608" t="inlineStr">
        <is>
          <t>No aplica</t>
        </is>
      </c>
      <c r="H4608" t="inlineStr">
        <is>
          <t>Sin acceso comunidad</t>
        </is>
      </c>
      <c r="I4608" t="inlineStr">
        <is>
          <t>SQM</t>
        </is>
      </c>
    </row>
    <row r="4609">
      <c r="A4609" t="inlineStr">
        <is>
          <t>P2-5</t>
        </is>
      </c>
      <c r="B4609" t="inlineStr">
        <is>
          <t>Profundidad del agua subterránea bajo el nivel de terreno</t>
        </is>
      </c>
      <c r="C4609" t="n">
        <v>2</v>
      </c>
      <c r="D4609" t="inlineStr"/>
      <c r="E4609" t="inlineStr">
        <is>
          <t>12-12-2025 12:00:00</t>
        </is>
      </c>
      <c r="F4609" t="inlineStr">
        <is>
          <t>mbnt</t>
        </is>
      </c>
      <c r="G4609" t="inlineStr">
        <is>
          <t>No aplica</t>
        </is>
      </c>
      <c r="H4609" t="inlineStr">
        <is>
          <t>Sin acceso comunidad</t>
        </is>
      </c>
      <c r="I4609" t="inlineStr">
        <is>
          <t>SQM</t>
        </is>
      </c>
    </row>
    <row r="4610">
      <c r="A4610" t="inlineStr">
        <is>
          <t>PUENTE SAN LUIS AFORO</t>
        </is>
      </c>
      <c r="B4610" t="inlineStr">
        <is>
          <t>Cota del agua subterránea</t>
        </is>
      </c>
      <c r="C4610" t="n">
        <v>3</v>
      </c>
      <c r="D4610" t="inlineStr">
        <is>
          <t>2301.185</t>
        </is>
      </c>
      <c r="E4610" t="inlineStr">
        <is>
          <t>11-07-2025 11:15:00</t>
        </is>
      </c>
      <c r="F4610" t="inlineStr">
        <is>
          <t>msnm</t>
        </is>
      </c>
      <c r="G4610" t="inlineStr">
        <is>
          <t>No aplica</t>
        </is>
      </c>
      <c r="H4610" t="inlineStr"/>
      <c r="I4610" t="inlineStr">
        <is>
          <t>SQM</t>
        </is>
      </c>
    </row>
    <row r="4611">
      <c r="A4611" t="inlineStr">
        <is>
          <t>PUENTE SAN LUIS AFORO</t>
        </is>
      </c>
      <c r="B4611" t="inlineStr">
        <is>
          <t>Profundidad del agua subterránea bajo el punto de referencia</t>
        </is>
      </c>
      <c r="C4611" t="n">
        <v>1</v>
      </c>
      <c r="D4611" t="inlineStr">
        <is>
          <t>0.480</t>
        </is>
      </c>
      <c r="E4611" t="inlineStr">
        <is>
          <t>11-07-2025 11:15:00</t>
        </is>
      </c>
      <c r="F4611" t="inlineStr">
        <is>
          <t>mbpr</t>
        </is>
      </c>
      <c r="G4611" t="inlineStr">
        <is>
          <t>No aplica</t>
        </is>
      </c>
      <c r="H4611" t="inlineStr"/>
      <c r="I4611" t="inlineStr">
        <is>
          <t>SQM</t>
        </is>
      </c>
    </row>
    <row r="4612">
      <c r="A4612" t="inlineStr">
        <is>
          <t>PUENTE SAN LUIS AFORO</t>
        </is>
      </c>
      <c r="B4612" t="inlineStr">
        <is>
          <t>Profundidad del agua subterránea bajo el nivel de terreno</t>
        </is>
      </c>
      <c r="C4612" t="n">
        <v>2</v>
      </c>
      <c r="D4612" t="inlineStr"/>
      <c r="E4612" t="inlineStr">
        <is>
          <t>11-07-2025 11:15:00</t>
        </is>
      </c>
      <c r="F4612" t="inlineStr">
        <is>
          <t>mbnt</t>
        </is>
      </c>
      <c r="G4612" t="inlineStr">
        <is>
          <t>No aplica</t>
        </is>
      </c>
      <c r="H4612" t="inlineStr"/>
      <c r="I4612" t="inlineStr">
        <is>
          <t>SQM</t>
        </is>
      </c>
    </row>
    <row r="4613">
      <c r="A4613" t="inlineStr">
        <is>
          <t>PUENTE SAN LUIS AFORO</t>
        </is>
      </c>
      <c r="B4613" t="inlineStr">
        <is>
          <t>Cota del agua subterránea</t>
        </is>
      </c>
      <c r="C4613" t="n">
        <v>3</v>
      </c>
      <c r="D4613" t="inlineStr">
        <is>
          <t>2301.160</t>
        </is>
      </c>
      <c r="E4613" t="inlineStr">
        <is>
          <t>21-08-2025 10:29:00</t>
        </is>
      </c>
      <c r="F4613" t="inlineStr">
        <is>
          <t>msnm</t>
        </is>
      </c>
      <c r="G4613" t="inlineStr">
        <is>
          <t>No aplica</t>
        </is>
      </c>
      <c r="H4613" t="inlineStr"/>
      <c r="I4613" t="inlineStr">
        <is>
          <t>SQM</t>
        </is>
      </c>
    </row>
    <row r="4614">
      <c r="A4614" t="inlineStr">
        <is>
          <t>PUENTE SAN LUIS AFORO</t>
        </is>
      </c>
      <c r="B4614" t="inlineStr">
        <is>
          <t>Profundidad del agua subterránea bajo el punto de referencia</t>
        </is>
      </c>
      <c r="C4614" t="n">
        <v>1</v>
      </c>
      <c r="D4614" t="inlineStr">
        <is>
          <t>0.505</t>
        </is>
      </c>
      <c r="E4614" t="inlineStr">
        <is>
          <t>21-08-2025 10:29:00</t>
        </is>
      </c>
      <c r="F4614" t="inlineStr">
        <is>
          <t>mbpr</t>
        </is>
      </c>
      <c r="G4614" t="inlineStr">
        <is>
          <t>No aplica</t>
        </is>
      </c>
      <c r="H4614" t="inlineStr"/>
      <c r="I4614" t="inlineStr">
        <is>
          <t>SQM</t>
        </is>
      </c>
    </row>
    <row r="4615">
      <c r="A4615" t="inlineStr">
        <is>
          <t>PUENTE SAN LUIS AFORO</t>
        </is>
      </c>
      <c r="B4615" t="inlineStr">
        <is>
          <t>Profundidad del agua subterránea bajo el nivel de terreno</t>
        </is>
      </c>
      <c r="C4615" t="n">
        <v>2</v>
      </c>
      <c r="D4615" t="inlineStr"/>
      <c r="E4615" t="inlineStr">
        <is>
          <t>21-08-2025 10:29:00</t>
        </is>
      </c>
      <c r="F4615" t="inlineStr">
        <is>
          <t>mbnt</t>
        </is>
      </c>
      <c r="G4615" t="inlineStr">
        <is>
          <t>No aplica</t>
        </is>
      </c>
      <c r="H4615" t="inlineStr"/>
      <c r="I4615" t="inlineStr">
        <is>
          <t>SQM</t>
        </is>
      </c>
    </row>
    <row r="4616">
      <c r="A4616" t="inlineStr">
        <is>
          <t>PUENTE SAN LUIS AFORO</t>
        </is>
      </c>
      <c r="B4616" t="inlineStr">
        <is>
          <t>Cota del agua subterránea</t>
        </is>
      </c>
      <c r="C4616" t="n">
        <v>3</v>
      </c>
      <c r="D4616" t="inlineStr">
        <is>
          <t>2301.150</t>
        </is>
      </c>
      <c r="E4616" t="inlineStr">
        <is>
          <t>11-09-2025 11:49:00</t>
        </is>
      </c>
      <c r="F4616" t="inlineStr">
        <is>
          <t>msnm</t>
        </is>
      </c>
      <c r="G4616" t="inlineStr">
        <is>
          <t>No aplica</t>
        </is>
      </c>
      <c r="H4616" t="inlineStr"/>
      <c r="I4616" t="inlineStr">
        <is>
          <t>SQM</t>
        </is>
      </c>
    </row>
    <row r="4617">
      <c r="A4617" t="inlineStr">
        <is>
          <t>PUENTE SAN LUIS AFORO</t>
        </is>
      </c>
      <c r="B4617" t="inlineStr">
        <is>
          <t>Profundidad del agua subterránea bajo el punto de referencia</t>
        </is>
      </c>
      <c r="C4617" t="n">
        <v>1</v>
      </c>
      <c r="D4617" t="inlineStr">
        <is>
          <t>0.515</t>
        </is>
      </c>
      <c r="E4617" t="inlineStr">
        <is>
          <t>11-09-2025 11:49:00</t>
        </is>
      </c>
      <c r="F4617" t="inlineStr">
        <is>
          <t>mbpr</t>
        </is>
      </c>
      <c r="G4617" t="inlineStr">
        <is>
          <t>No aplica</t>
        </is>
      </c>
      <c r="H4617" t="inlineStr"/>
      <c r="I4617" t="inlineStr">
        <is>
          <t>SQM</t>
        </is>
      </c>
    </row>
    <row r="4618">
      <c r="A4618" t="inlineStr">
        <is>
          <t>PUENTE SAN LUIS AFORO</t>
        </is>
      </c>
      <c r="B4618" t="inlineStr">
        <is>
          <t>Profundidad del agua subterránea bajo el nivel de terreno</t>
        </is>
      </c>
      <c r="C4618" t="n">
        <v>2</v>
      </c>
      <c r="D4618" t="inlineStr"/>
      <c r="E4618" t="inlineStr">
        <is>
          <t>11-09-2025 11:49:00</t>
        </is>
      </c>
      <c r="F4618" t="inlineStr">
        <is>
          <t>mbnt</t>
        </is>
      </c>
      <c r="G4618" t="inlineStr">
        <is>
          <t>No aplica</t>
        </is>
      </c>
      <c r="H4618" t="inlineStr"/>
      <c r="I4618" t="inlineStr">
        <is>
          <t>SQM</t>
        </is>
      </c>
    </row>
    <row r="4619">
      <c r="A4619" t="inlineStr">
        <is>
          <t>PUENTE SAN LUIS AFORO</t>
        </is>
      </c>
      <c r="B4619" t="inlineStr">
        <is>
          <t>Cota del agua subterránea</t>
        </is>
      </c>
      <c r="C4619" t="n">
        <v>3</v>
      </c>
      <c r="D4619" t="inlineStr">
        <is>
          <t>2301.129</t>
        </is>
      </c>
      <c r="E4619" t="inlineStr">
        <is>
          <t>31-10-2025 10:39:00</t>
        </is>
      </c>
      <c r="F4619" t="inlineStr">
        <is>
          <t>msnm</t>
        </is>
      </c>
      <c r="G4619" t="inlineStr">
        <is>
          <t>No aplica</t>
        </is>
      </c>
      <c r="H4619" t="inlineStr"/>
      <c r="I4619" t="inlineStr">
        <is>
          <t>SQM</t>
        </is>
      </c>
    </row>
    <row r="4620">
      <c r="A4620" t="inlineStr">
        <is>
          <t>PUENTE SAN LUIS AFORO</t>
        </is>
      </c>
      <c r="B4620" t="inlineStr">
        <is>
          <t>Profundidad del agua subterránea bajo el punto de referencia</t>
        </is>
      </c>
      <c r="C4620" t="n">
        <v>1</v>
      </c>
      <c r="D4620" t="inlineStr">
        <is>
          <t>0.536</t>
        </is>
      </c>
      <c r="E4620" t="inlineStr">
        <is>
          <t>31-10-2025 10:39:00</t>
        </is>
      </c>
      <c r="F4620" t="inlineStr">
        <is>
          <t>mbpr</t>
        </is>
      </c>
      <c r="G4620" t="inlineStr">
        <is>
          <t>No aplica</t>
        </is>
      </c>
      <c r="H4620" t="inlineStr"/>
      <c r="I4620" t="inlineStr">
        <is>
          <t>SQM</t>
        </is>
      </c>
    </row>
    <row r="4621">
      <c r="A4621" t="inlineStr">
        <is>
          <t>PUENTE SAN LUIS AFORO</t>
        </is>
      </c>
      <c r="B4621" t="inlineStr">
        <is>
          <t>Profundidad del agua subterránea bajo el nivel de terreno</t>
        </is>
      </c>
      <c r="C4621" t="n">
        <v>2</v>
      </c>
      <c r="D4621" t="inlineStr"/>
      <c r="E4621" t="inlineStr">
        <is>
          <t>31-10-2025 10:39:00</t>
        </is>
      </c>
      <c r="F4621" t="inlineStr">
        <is>
          <t>mbnt</t>
        </is>
      </c>
      <c r="G4621" t="inlineStr">
        <is>
          <t>No aplica</t>
        </is>
      </c>
      <c r="H4621" t="inlineStr"/>
      <c r="I4621" t="inlineStr">
        <is>
          <t>SQM</t>
        </is>
      </c>
    </row>
    <row r="4622">
      <c r="A4622" t="inlineStr">
        <is>
          <t>PUENTE SAN LUIS AFORO</t>
        </is>
      </c>
      <c r="B4622" t="inlineStr">
        <is>
          <t>Cota del agua subterránea</t>
        </is>
      </c>
      <c r="C4622" t="n">
        <v>3</v>
      </c>
      <c r="D4622" t="inlineStr">
        <is>
          <t>2301.119</t>
        </is>
      </c>
      <c r="E4622" t="inlineStr">
        <is>
          <t>13-11-2025 10:11:00</t>
        </is>
      </c>
      <c r="F4622" t="inlineStr">
        <is>
          <t>msnm</t>
        </is>
      </c>
      <c r="G4622" t="inlineStr">
        <is>
          <t>No aplica</t>
        </is>
      </c>
      <c r="H4622" t="inlineStr"/>
      <c r="I4622" t="inlineStr">
        <is>
          <t>SQM</t>
        </is>
      </c>
    </row>
    <row r="4623">
      <c r="A4623" t="inlineStr">
        <is>
          <t>PUENTE SAN LUIS AFORO</t>
        </is>
      </c>
      <c r="B4623" t="inlineStr">
        <is>
          <t>Profundidad del agua subterránea bajo el punto de referencia</t>
        </is>
      </c>
      <c r="C4623" t="n">
        <v>1</v>
      </c>
      <c r="D4623" t="inlineStr">
        <is>
          <t>0.546</t>
        </is>
      </c>
      <c r="E4623" t="inlineStr">
        <is>
          <t>13-11-2025 10:11:00</t>
        </is>
      </c>
      <c r="F4623" t="inlineStr">
        <is>
          <t>mbpr</t>
        </is>
      </c>
      <c r="G4623" t="inlineStr">
        <is>
          <t>No aplica</t>
        </is>
      </c>
      <c r="H4623" t="inlineStr"/>
      <c r="I4623" t="inlineStr">
        <is>
          <t>SQM</t>
        </is>
      </c>
    </row>
    <row r="4624">
      <c r="A4624" t="inlineStr">
        <is>
          <t>PUENTE SAN LUIS AFORO</t>
        </is>
      </c>
      <c r="B4624" t="inlineStr">
        <is>
          <t>Profundidad del agua subterránea bajo el nivel de terreno</t>
        </is>
      </c>
      <c r="C4624" t="n">
        <v>2</v>
      </c>
      <c r="D4624" t="inlineStr"/>
      <c r="E4624" t="inlineStr">
        <is>
          <t>13-11-2025 10:11:00</t>
        </is>
      </c>
      <c r="F4624" t="inlineStr">
        <is>
          <t>mbnt</t>
        </is>
      </c>
      <c r="G4624" t="inlineStr">
        <is>
          <t>No aplica</t>
        </is>
      </c>
      <c r="H4624" t="inlineStr"/>
      <c r="I4624" t="inlineStr">
        <is>
          <t>SQM</t>
        </is>
      </c>
    </row>
    <row r="4625">
      <c r="A4625" t="inlineStr">
        <is>
          <t>PUENTE SAN LUIS AFORO</t>
        </is>
      </c>
      <c r="B4625" t="inlineStr">
        <is>
          <t>Cota del agua subterránea</t>
        </is>
      </c>
      <c r="C4625" t="n">
        <v>3</v>
      </c>
      <c r="D4625" t="inlineStr">
        <is>
          <t>2301.115</t>
        </is>
      </c>
      <c r="E4625" t="inlineStr">
        <is>
          <t>11-12-2025 10:17:00</t>
        </is>
      </c>
      <c r="F4625" t="inlineStr">
        <is>
          <t>msnm</t>
        </is>
      </c>
      <c r="G4625" t="inlineStr">
        <is>
          <t>No aplica</t>
        </is>
      </c>
      <c r="H4625" t="inlineStr"/>
      <c r="I4625" t="inlineStr">
        <is>
          <t>SQM</t>
        </is>
      </c>
    </row>
    <row r="4626">
      <c r="A4626" t="inlineStr">
        <is>
          <t>PUENTE SAN LUIS AFORO</t>
        </is>
      </c>
      <c r="B4626" t="inlineStr">
        <is>
          <t>Profundidad del agua subterránea bajo el punto de referencia</t>
        </is>
      </c>
      <c r="C4626" t="n">
        <v>1</v>
      </c>
      <c r="D4626" t="inlineStr">
        <is>
          <t>0.550</t>
        </is>
      </c>
      <c r="E4626" t="inlineStr">
        <is>
          <t>11-12-2025 10:17:00</t>
        </is>
      </c>
      <c r="F4626" t="inlineStr">
        <is>
          <t>mbpr</t>
        </is>
      </c>
      <c r="G4626" t="inlineStr">
        <is>
          <t>No aplica</t>
        </is>
      </c>
      <c r="H4626" t="inlineStr"/>
      <c r="I4626" t="inlineStr">
        <is>
          <t>SQM</t>
        </is>
      </c>
    </row>
    <row r="4627">
      <c r="A4627" t="inlineStr">
        <is>
          <t>PUENTE SAN LUIS AFORO</t>
        </is>
      </c>
      <c r="B4627" t="inlineStr">
        <is>
          <t>Profundidad del agua subterránea bajo el nivel de terreno</t>
        </is>
      </c>
      <c r="C4627" t="n">
        <v>2</v>
      </c>
      <c r="D4627" t="inlineStr"/>
      <c r="E4627" t="inlineStr">
        <is>
          <t>11-12-2025 10:17:00</t>
        </is>
      </c>
      <c r="F4627" t="inlineStr">
        <is>
          <t>mbnt</t>
        </is>
      </c>
      <c r="G4627" t="inlineStr">
        <is>
          <t>No aplica</t>
        </is>
      </c>
      <c r="H4627" t="inlineStr"/>
      <c r="I4627" t="inlineStr">
        <is>
          <t>SQM</t>
        </is>
      </c>
    </row>
    <row r="4628">
      <c r="A4628" t="inlineStr">
        <is>
          <t>PUENTE SAN LUIS POZO</t>
        </is>
      </c>
      <c r="B4628" t="inlineStr">
        <is>
          <t>Cota del agua subterránea</t>
        </is>
      </c>
      <c r="C4628" t="n">
        <v>3</v>
      </c>
      <c r="D4628" t="inlineStr">
        <is>
          <t>2301.281</t>
        </is>
      </c>
      <c r="E4628" t="inlineStr">
        <is>
          <t>11-07-2025 10:50:00</t>
        </is>
      </c>
      <c r="F4628" t="inlineStr">
        <is>
          <t>msnm</t>
        </is>
      </c>
      <c r="G4628" t="inlineStr">
        <is>
          <t>No aplica</t>
        </is>
      </c>
      <c r="H4628" t="inlineStr"/>
      <c r="I4628" t="inlineStr">
        <is>
          <t>SQM</t>
        </is>
      </c>
    </row>
    <row r="4629">
      <c r="A4629" t="inlineStr">
        <is>
          <t>PUENTE SAN LUIS POZO</t>
        </is>
      </c>
      <c r="B4629" t="inlineStr">
        <is>
          <t>Profundidad del agua subterránea bajo el punto de referencia</t>
        </is>
      </c>
      <c r="C4629" t="n">
        <v>1</v>
      </c>
      <c r="D4629" t="inlineStr">
        <is>
          <t>0.459</t>
        </is>
      </c>
      <c r="E4629" t="inlineStr">
        <is>
          <t>11-07-2025 10:50:00</t>
        </is>
      </c>
      <c r="F4629" t="inlineStr">
        <is>
          <t>mbpr</t>
        </is>
      </c>
      <c r="G4629" t="inlineStr">
        <is>
          <t>No aplica</t>
        </is>
      </c>
      <c r="H4629" t="inlineStr"/>
      <c r="I4629" t="inlineStr">
        <is>
          <t>SQM</t>
        </is>
      </c>
    </row>
    <row r="4630">
      <c r="A4630" t="inlineStr">
        <is>
          <t>PUENTE SAN LUIS POZO</t>
        </is>
      </c>
      <c r="B4630" t="inlineStr">
        <is>
          <t>Profundidad del agua subterránea bajo el nivel de terreno</t>
        </is>
      </c>
      <c r="C4630" t="n">
        <v>2</v>
      </c>
      <c r="D4630" t="inlineStr"/>
      <c r="E4630" t="inlineStr">
        <is>
          <t>11-07-2025 10:50:00</t>
        </is>
      </c>
      <c r="F4630" t="inlineStr">
        <is>
          <t>mbnt</t>
        </is>
      </c>
      <c r="G4630" t="inlineStr">
        <is>
          <t>No aplica</t>
        </is>
      </c>
      <c r="H4630" t="inlineStr"/>
      <c r="I4630" t="inlineStr">
        <is>
          <t>SQM</t>
        </is>
      </c>
    </row>
    <row r="4631">
      <c r="A4631" t="inlineStr">
        <is>
          <t>PUENTE SAN LUIS POZO</t>
        </is>
      </c>
      <c r="B4631" t="inlineStr">
        <is>
          <t>Cota del agua subterránea</t>
        </is>
      </c>
      <c r="C4631" t="n">
        <v>3</v>
      </c>
      <c r="D4631" t="inlineStr">
        <is>
          <t>2301.267</t>
        </is>
      </c>
      <c r="E4631" t="inlineStr">
        <is>
          <t>21-08-2025 10:24:00</t>
        </is>
      </c>
      <c r="F4631" t="inlineStr">
        <is>
          <t>msnm</t>
        </is>
      </c>
      <c r="G4631" t="inlineStr">
        <is>
          <t>No aplica</t>
        </is>
      </c>
      <c r="H4631" t="inlineStr"/>
      <c r="I4631" t="inlineStr">
        <is>
          <t>SQM</t>
        </is>
      </c>
    </row>
    <row r="4632">
      <c r="A4632" t="inlineStr">
        <is>
          <t>PUENTE SAN LUIS POZO</t>
        </is>
      </c>
      <c r="B4632" t="inlineStr">
        <is>
          <t>Profundidad del agua subterránea bajo el punto de referencia</t>
        </is>
      </c>
      <c r="C4632" t="n">
        <v>1</v>
      </c>
      <c r="D4632" t="inlineStr">
        <is>
          <t>0.473</t>
        </is>
      </c>
      <c r="E4632" t="inlineStr">
        <is>
          <t>21-08-2025 10:24:00</t>
        </is>
      </c>
      <c r="F4632" t="inlineStr">
        <is>
          <t>mbpr</t>
        </is>
      </c>
      <c r="G4632" t="inlineStr">
        <is>
          <t>No aplica</t>
        </is>
      </c>
      <c r="H4632" t="inlineStr"/>
      <c r="I4632" t="inlineStr">
        <is>
          <t>SQM</t>
        </is>
      </c>
    </row>
    <row r="4633">
      <c r="A4633" t="inlineStr">
        <is>
          <t>PUENTE SAN LUIS POZO</t>
        </is>
      </c>
      <c r="B4633" t="inlineStr">
        <is>
          <t>Profundidad del agua subterránea bajo el nivel de terreno</t>
        </is>
      </c>
      <c r="C4633" t="n">
        <v>2</v>
      </c>
      <c r="D4633" t="inlineStr"/>
      <c r="E4633" t="inlineStr">
        <is>
          <t>21-08-2025 10:24:00</t>
        </is>
      </c>
      <c r="F4633" t="inlineStr">
        <is>
          <t>mbnt</t>
        </is>
      </c>
      <c r="G4633" t="inlineStr">
        <is>
          <t>No aplica</t>
        </is>
      </c>
      <c r="H4633" t="inlineStr"/>
      <c r="I4633" t="inlineStr">
        <is>
          <t>SQM</t>
        </is>
      </c>
    </row>
    <row r="4634">
      <c r="A4634" t="inlineStr">
        <is>
          <t>PUENTE SAN LUIS POZO</t>
        </is>
      </c>
      <c r="B4634" t="inlineStr">
        <is>
          <t>Cota del agua subterránea</t>
        </is>
      </c>
      <c r="C4634" t="n">
        <v>3</v>
      </c>
      <c r="D4634" t="inlineStr">
        <is>
          <t>2301.258</t>
        </is>
      </c>
      <c r="E4634" t="inlineStr">
        <is>
          <t>11-09-2025 10:09:00</t>
        </is>
      </c>
      <c r="F4634" t="inlineStr">
        <is>
          <t>msnm</t>
        </is>
      </c>
      <c r="G4634" t="inlineStr">
        <is>
          <t>No aplica</t>
        </is>
      </c>
      <c r="H4634" t="inlineStr"/>
      <c r="I4634" t="inlineStr">
        <is>
          <t>SQM</t>
        </is>
      </c>
    </row>
    <row r="4635">
      <c r="A4635" t="inlineStr">
        <is>
          <t>PUENTE SAN LUIS POZO</t>
        </is>
      </c>
      <c r="B4635" t="inlineStr">
        <is>
          <t>Profundidad del agua subterránea bajo el punto de referencia</t>
        </is>
      </c>
      <c r="C4635" t="n">
        <v>1</v>
      </c>
      <c r="D4635" t="inlineStr">
        <is>
          <t>0.482</t>
        </is>
      </c>
      <c r="E4635" t="inlineStr">
        <is>
          <t>11-09-2025 10:09:00</t>
        </is>
      </c>
      <c r="F4635" t="inlineStr">
        <is>
          <t>mbpr</t>
        </is>
      </c>
      <c r="G4635" t="inlineStr">
        <is>
          <t>No aplica</t>
        </is>
      </c>
      <c r="H4635" t="inlineStr"/>
      <c r="I4635" t="inlineStr">
        <is>
          <t>SQM</t>
        </is>
      </c>
    </row>
    <row r="4636">
      <c r="A4636" t="inlineStr">
        <is>
          <t>PUENTE SAN LUIS POZO</t>
        </is>
      </c>
      <c r="B4636" t="inlineStr">
        <is>
          <t>Profundidad del agua subterránea bajo el nivel de terreno</t>
        </is>
      </c>
      <c r="C4636" t="n">
        <v>2</v>
      </c>
      <c r="D4636" t="inlineStr"/>
      <c r="E4636" t="inlineStr">
        <is>
          <t>11-09-2025 10:09:00</t>
        </is>
      </c>
      <c r="F4636" t="inlineStr">
        <is>
          <t>mbnt</t>
        </is>
      </c>
      <c r="G4636" t="inlineStr">
        <is>
          <t>No aplica</t>
        </is>
      </c>
      <c r="H4636" t="inlineStr"/>
      <c r="I4636" t="inlineStr">
        <is>
          <t>SQM</t>
        </is>
      </c>
    </row>
    <row r="4637">
      <c r="A4637" t="inlineStr">
        <is>
          <t>PUENTE SAN LUIS POZO</t>
        </is>
      </c>
      <c r="B4637" t="inlineStr">
        <is>
          <t>Cota del agua subterránea</t>
        </is>
      </c>
      <c r="C4637" t="n">
        <v>3</v>
      </c>
      <c r="D4637" t="inlineStr">
        <is>
          <t>2301.244</t>
        </is>
      </c>
      <c r="E4637" t="inlineStr">
        <is>
          <t>31-10-2025 10:30:00</t>
        </is>
      </c>
      <c r="F4637" t="inlineStr">
        <is>
          <t>msnm</t>
        </is>
      </c>
      <c r="G4637" t="inlineStr">
        <is>
          <t>No aplica</t>
        </is>
      </c>
      <c r="H4637" t="inlineStr"/>
      <c r="I4637" t="inlineStr">
        <is>
          <t>SQM</t>
        </is>
      </c>
    </row>
    <row r="4638">
      <c r="A4638" t="inlineStr">
        <is>
          <t>PUENTE SAN LUIS POZO</t>
        </is>
      </c>
      <c r="B4638" t="inlineStr">
        <is>
          <t>Profundidad del agua subterránea bajo el punto de referencia</t>
        </is>
      </c>
      <c r="C4638" t="n">
        <v>1</v>
      </c>
      <c r="D4638" t="inlineStr">
        <is>
          <t>0.496</t>
        </is>
      </c>
      <c r="E4638" t="inlineStr">
        <is>
          <t>31-10-2025 10:30:00</t>
        </is>
      </c>
      <c r="F4638" t="inlineStr">
        <is>
          <t>mbpr</t>
        </is>
      </c>
      <c r="G4638" t="inlineStr">
        <is>
          <t>No aplica</t>
        </is>
      </c>
      <c r="H4638" t="inlineStr"/>
      <c r="I4638" t="inlineStr">
        <is>
          <t>SQM</t>
        </is>
      </c>
    </row>
    <row r="4639">
      <c r="A4639" t="inlineStr">
        <is>
          <t>PUENTE SAN LUIS POZO</t>
        </is>
      </c>
      <c r="B4639" t="inlineStr">
        <is>
          <t>Profundidad del agua subterránea bajo el nivel de terreno</t>
        </is>
      </c>
      <c r="C4639" t="n">
        <v>2</v>
      </c>
      <c r="D4639" t="inlineStr"/>
      <c r="E4639" t="inlineStr">
        <is>
          <t>31-10-2025 10:30:00</t>
        </is>
      </c>
      <c r="F4639" t="inlineStr">
        <is>
          <t>mbnt</t>
        </is>
      </c>
      <c r="G4639" t="inlineStr">
        <is>
          <t>No aplica</t>
        </is>
      </c>
      <c r="H4639" t="inlineStr"/>
      <c r="I4639" t="inlineStr">
        <is>
          <t>SQM</t>
        </is>
      </c>
    </row>
    <row r="4640">
      <c r="A4640" t="inlineStr">
        <is>
          <t>PUENTE SAN LUIS POZO</t>
        </is>
      </c>
      <c r="B4640" t="inlineStr">
        <is>
          <t>Cota del agua subterránea</t>
        </is>
      </c>
      <c r="C4640" t="n">
        <v>3</v>
      </c>
      <c r="D4640" t="inlineStr">
        <is>
          <t>2301.144</t>
        </is>
      </c>
      <c r="E4640" t="inlineStr">
        <is>
          <t>13-11-2025 10:20:00</t>
        </is>
      </c>
      <c r="F4640" t="inlineStr">
        <is>
          <t>msnm</t>
        </is>
      </c>
      <c r="G4640" t="inlineStr">
        <is>
          <t>No aplica</t>
        </is>
      </c>
      <c r="H4640" t="inlineStr"/>
      <c r="I4640" t="inlineStr">
        <is>
          <t>SQM</t>
        </is>
      </c>
    </row>
    <row r="4641">
      <c r="A4641" t="inlineStr">
        <is>
          <t>PUENTE SAN LUIS POZO</t>
        </is>
      </c>
      <c r="B4641" t="inlineStr">
        <is>
          <t>Profundidad del agua subterránea bajo el punto de referencia</t>
        </is>
      </c>
      <c r="C4641" t="n">
        <v>1</v>
      </c>
      <c r="D4641" t="inlineStr">
        <is>
          <t>0.596</t>
        </is>
      </c>
      <c r="E4641" t="inlineStr">
        <is>
          <t>13-11-2025 10:20:00</t>
        </is>
      </c>
      <c r="F4641" t="inlineStr">
        <is>
          <t>mbpr</t>
        </is>
      </c>
      <c r="G4641" t="inlineStr">
        <is>
          <t>No aplica</t>
        </is>
      </c>
      <c r="H4641" t="inlineStr"/>
      <c r="I4641" t="inlineStr">
        <is>
          <t>SQM</t>
        </is>
      </c>
    </row>
    <row r="4642">
      <c r="A4642" t="inlineStr">
        <is>
          <t>PUENTE SAN LUIS POZO</t>
        </is>
      </c>
      <c r="B4642" t="inlineStr">
        <is>
          <t>Profundidad del agua subterránea bajo el nivel de terreno</t>
        </is>
      </c>
      <c r="C4642" t="n">
        <v>2</v>
      </c>
      <c r="D4642" t="inlineStr"/>
      <c r="E4642" t="inlineStr">
        <is>
          <t>13-11-2025 10:20:00</t>
        </is>
      </c>
      <c r="F4642" t="inlineStr">
        <is>
          <t>mbnt</t>
        </is>
      </c>
      <c r="G4642" t="inlineStr">
        <is>
          <t>No aplica</t>
        </is>
      </c>
      <c r="H4642" t="inlineStr"/>
      <c r="I4642" t="inlineStr">
        <is>
          <t>SQM</t>
        </is>
      </c>
    </row>
    <row r="4643">
      <c r="A4643" t="inlineStr">
        <is>
          <t>PUENTE SAN LUIS POZO</t>
        </is>
      </c>
      <c r="B4643" t="inlineStr">
        <is>
          <t>Cota del agua subterránea</t>
        </is>
      </c>
      <c r="C4643" t="n">
        <v>3</v>
      </c>
      <c r="D4643" t="inlineStr"/>
      <c r="E4643" t="inlineStr">
        <is>
          <t>11-12-2025 10:26:00</t>
        </is>
      </c>
      <c r="F4643" t="inlineStr">
        <is>
          <t>msnm</t>
        </is>
      </c>
      <c r="G4643" t="inlineStr">
        <is>
          <t>No aplica</t>
        </is>
      </c>
      <c r="H4643" t="inlineStr"/>
      <c r="I4643" t="inlineStr">
        <is>
          <t>SQM</t>
        </is>
      </c>
    </row>
    <row r="4644">
      <c r="A4644" t="inlineStr">
        <is>
          <t>PUENTE SAN LUIS POZO</t>
        </is>
      </c>
      <c r="B4644" t="inlineStr">
        <is>
          <t>Profundidad del agua subterránea bajo el punto de referencia</t>
        </is>
      </c>
      <c r="C4644" t="n">
        <v>1</v>
      </c>
      <c r="D4644" t="inlineStr"/>
      <c r="E4644" t="inlineStr">
        <is>
          <t>11-12-2025 10:26:00</t>
        </is>
      </c>
      <c r="F4644" t="inlineStr">
        <is>
          <t>mbpr</t>
        </is>
      </c>
      <c r="G4644" t="inlineStr">
        <is>
          <t>No aplica</t>
        </is>
      </c>
      <c r="H4644" t="inlineStr"/>
      <c r="I4644" t="inlineStr">
        <is>
          <t>SQM</t>
        </is>
      </c>
    </row>
    <row r="4645">
      <c r="A4645" t="inlineStr">
        <is>
          <t>PUENTE SAN LUIS POZO</t>
        </is>
      </c>
      <c r="B4645" t="inlineStr">
        <is>
          <t>Profundidad del agua subterránea bajo el nivel de terreno</t>
        </is>
      </c>
      <c r="C4645" t="n">
        <v>2</v>
      </c>
      <c r="D4645" t="inlineStr"/>
      <c r="E4645" t="inlineStr">
        <is>
          <t>11-12-2025 10:26:00</t>
        </is>
      </c>
      <c r="F4645" t="inlineStr">
        <is>
          <t>mbnt</t>
        </is>
      </c>
      <c r="G4645" t="inlineStr">
        <is>
          <t>No aplica</t>
        </is>
      </c>
      <c r="H4645" t="inlineStr"/>
      <c r="I4645" t="inlineStr">
        <is>
          <t>SQM</t>
        </is>
      </c>
    </row>
    <row r="4646">
      <c r="A4646" t="inlineStr">
        <is>
          <t>PUENTE SAN LUIS REGLILLA</t>
        </is>
      </c>
      <c r="B4646" t="inlineStr">
        <is>
          <t>Cota del agua subterránea</t>
        </is>
      </c>
      <c r="C4646" t="n">
        <v>3</v>
      </c>
      <c r="D4646" t="inlineStr">
        <is>
          <t>2301.285</t>
        </is>
      </c>
      <c r="E4646" t="inlineStr">
        <is>
          <t>11-07-2025 10:52:00</t>
        </is>
      </c>
      <c r="F4646" t="inlineStr">
        <is>
          <t>msnm</t>
        </is>
      </c>
      <c r="G4646" t="inlineStr">
        <is>
          <t>No aplica</t>
        </is>
      </c>
      <c r="H4646" t="inlineStr"/>
      <c r="I4646" t="inlineStr">
        <is>
          <t>SQM</t>
        </is>
      </c>
    </row>
    <row r="4647">
      <c r="A4647" t="inlineStr">
        <is>
          <t>PUENTE SAN LUIS REGLILLA</t>
        </is>
      </c>
      <c r="B4647" t="inlineStr">
        <is>
          <t>Profundidad del agua subterránea bajo el punto de referencia</t>
        </is>
      </c>
      <c r="C4647" t="n">
        <v>1</v>
      </c>
      <c r="D4647" t="inlineStr">
        <is>
          <t>0.635</t>
        </is>
      </c>
      <c r="E4647" t="inlineStr">
        <is>
          <t>11-07-2025 10:52:00</t>
        </is>
      </c>
      <c r="F4647" t="inlineStr">
        <is>
          <t>mbpr</t>
        </is>
      </c>
      <c r="G4647" t="inlineStr">
        <is>
          <t>No aplica</t>
        </is>
      </c>
      <c r="H4647" t="inlineStr"/>
      <c r="I4647" t="inlineStr">
        <is>
          <t>SQM</t>
        </is>
      </c>
    </row>
    <row r="4648">
      <c r="A4648" t="inlineStr">
        <is>
          <t>PUENTE SAN LUIS REGLILLA</t>
        </is>
      </c>
      <c r="B4648" t="inlineStr">
        <is>
          <t>Profundidad del agua subterránea bajo el nivel de terreno</t>
        </is>
      </c>
      <c r="C4648" t="n">
        <v>2</v>
      </c>
      <c r="D4648" t="inlineStr"/>
      <c r="E4648" t="inlineStr">
        <is>
          <t>11-07-2025 10:52:00</t>
        </is>
      </c>
      <c r="F4648" t="inlineStr">
        <is>
          <t>mbnt</t>
        </is>
      </c>
      <c r="G4648" t="inlineStr">
        <is>
          <t>No aplica</t>
        </is>
      </c>
      <c r="H4648" t="inlineStr"/>
      <c r="I4648" t="inlineStr">
        <is>
          <t>SQM</t>
        </is>
      </c>
    </row>
    <row r="4649">
      <c r="A4649" t="inlineStr">
        <is>
          <t>PUENTE SAN LUIS REGLILLA</t>
        </is>
      </c>
      <c r="B4649" t="inlineStr">
        <is>
          <t>Cota del agua subterránea</t>
        </is>
      </c>
      <c r="C4649" t="n">
        <v>3</v>
      </c>
      <c r="D4649" t="inlineStr">
        <is>
          <t>2301.275</t>
        </is>
      </c>
      <c r="E4649" t="inlineStr">
        <is>
          <t>21-08-2025 10:26:00</t>
        </is>
      </c>
      <c r="F4649" t="inlineStr">
        <is>
          <t>msnm</t>
        </is>
      </c>
      <c r="G4649" t="inlineStr">
        <is>
          <t>No aplica</t>
        </is>
      </c>
      <c r="H4649" t="inlineStr"/>
      <c r="I4649" t="inlineStr">
        <is>
          <t>SQM</t>
        </is>
      </c>
    </row>
    <row r="4650">
      <c r="A4650" t="inlineStr">
        <is>
          <t>PUENTE SAN LUIS REGLILLA</t>
        </is>
      </c>
      <c r="B4650" t="inlineStr">
        <is>
          <t>Profundidad del agua subterránea bajo el punto de referencia</t>
        </is>
      </c>
      <c r="C4650" t="n">
        <v>1</v>
      </c>
      <c r="D4650" t="inlineStr">
        <is>
          <t>0.645</t>
        </is>
      </c>
      <c r="E4650" t="inlineStr">
        <is>
          <t>21-08-2025 10:26:00</t>
        </is>
      </c>
      <c r="F4650" t="inlineStr">
        <is>
          <t>mbpr</t>
        </is>
      </c>
      <c r="G4650" t="inlineStr">
        <is>
          <t>No aplica</t>
        </is>
      </c>
      <c r="H4650" t="inlineStr"/>
      <c r="I4650" t="inlineStr">
        <is>
          <t>SQM</t>
        </is>
      </c>
    </row>
    <row r="4651">
      <c r="A4651" t="inlineStr">
        <is>
          <t>PUENTE SAN LUIS REGLILLA</t>
        </is>
      </c>
      <c r="B4651" t="inlineStr">
        <is>
          <t>Profundidad del agua subterránea bajo el nivel de terreno</t>
        </is>
      </c>
      <c r="C4651" t="n">
        <v>2</v>
      </c>
      <c r="D4651" t="inlineStr"/>
      <c r="E4651" t="inlineStr">
        <is>
          <t>21-08-2025 10:26:00</t>
        </is>
      </c>
      <c r="F4651" t="inlineStr">
        <is>
          <t>mbnt</t>
        </is>
      </c>
      <c r="G4651" t="inlineStr">
        <is>
          <t>No aplica</t>
        </is>
      </c>
      <c r="H4651" t="inlineStr"/>
      <c r="I4651" t="inlineStr">
        <is>
          <t>SQM</t>
        </is>
      </c>
    </row>
    <row r="4652">
      <c r="A4652" t="inlineStr">
        <is>
          <t>PUENTE SAN LUIS REGLILLA</t>
        </is>
      </c>
      <c r="B4652" t="inlineStr">
        <is>
          <t>Cota del agua subterránea</t>
        </is>
      </c>
      <c r="C4652" t="n">
        <v>3</v>
      </c>
      <c r="D4652" t="inlineStr">
        <is>
          <t>2301.263</t>
        </is>
      </c>
      <c r="E4652" t="inlineStr">
        <is>
          <t>11-09-2025 10:13:00</t>
        </is>
      </c>
      <c r="F4652" t="inlineStr">
        <is>
          <t>msnm</t>
        </is>
      </c>
      <c r="G4652" t="inlineStr">
        <is>
          <t>No aplica</t>
        </is>
      </c>
      <c r="H4652" t="inlineStr"/>
      <c r="I4652" t="inlineStr">
        <is>
          <t>SQM</t>
        </is>
      </c>
    </row>
    <row r="4653">
      <c r="A4653" t="inlineStr">
        <is>
          <t>PUENTE SAN LUIS REGLILLA</t>
        </is>
      </c>
      <c r="B4653" t="inlineStr">
        <is>
          <t>Profundidad del agua subterránea bajo el punto de referencia</t>
        </is>
      </c>
      <c r="C4653" t="n">
        <v>1</v>
      </c>
      <c r="D4653" t="inlineStr">
        <is>
          <t>0.657</t>
        </is>
      </c>
      <c r="E4653" t="inlineStr">
        <is>
          <t>11-09-2025 10:13:00</t>
        </is>
      </c>
      <c r="F4653" t="inlineStr">
        <is>
          <t>mbpr</t>
        </is>
      </c>
      <c r="G4653" t="inlineStr">
        <is>
          <t>No aplica</t>
        </is>
      </c>
      <c r="H4653" t="inlineStr"/>
      <c r="I4653" t="inlineStr">
        <is>
          <t>SQM</t>
        </is>
      </c>
    </row>
    <row r="4654">
      <c r="A4654" t="inlineStr">
        <is>
          <t>PUENTE SAN LUIS REGLILLA</t>
        </is>
      </c>
      <c r="B4654" t="inlineStr">
        <is>
          <t>Profundidad del agua subterránea bajo el nivel de terreno</t>
        </is>
      </c>
      <c r="C4654" t="n">
        <v>2</v>
      </c>
      <c r="D4654" t="inlineStr"/>
      <c r="E4654" t="inlineStr">
        <is>
          <t>11-09-2025 10:13:00</t>
        </is>
      </c>
      <c r="F4654" t="inlineStr">
        <is>
          <t>mbnt</t>
        </is>
      </c>
      <c r="G4654" t="inlineStr">
        <is>
          <t>No aplica</t>
        </is>
      </c>
      <c r="H4654" t="inlineStr"/>
      <c r="I4654" t="inlineStr">
        <is>
          <t>SQM</t>
        </is>
      </c>
    </row>
    <row r="4655">
      <c r="A4655" t="inlineStr">
        <is>
          <t>PUENTE SAN LUIS REGLILLA</t>
        </is>
      </c>
      <c r="B4655" t="inlineStr">
        <is>
          <t>Cota del agua subterránea</t>
        </is>
      </c>
      <c r="C4655" t="n">
        <v>3</v>
      </c>
      <c r="D4655" t="inlineStr">
        <is>
          <t>2301.250</t>
        </is>
      </c>
      <c r="E4655" t="inlineStr">
        <is>
          <t>31-10-2025 10:35:00</t>
        </is>
      </c>
      <c r="F4655" t="inlineStr">
        <is>
          <t>msnm</t>
        </is>
      </c>
      <c r="G4655" t="inlineStr">
        <is>
          <t>No aplica</t>
        </is>
      </c>
      <c r="H4655" t="inlineStr"/>
      <c r="I4655" t="inlineStr">
        <is>
          <t>SQM</t>
        </is>
      </c>
    </row>
    <row r="4656">
      <c r="A4656" t="inlineStr">
        <is>
          <t>PUENTE SAN LUIS REGLILLA</t>
        </is>
      </c>
      <c r="B4656" t="inlineStr">
        <is>
          <t>Profundidad del agua subterránea bajo el punto de referencia</t>
        </is>
      </c>
      <c r="C4656" t="n">
        <v>1</v>
      </c>
      <c r="D4656" t="inlineStr">
        <is>
          <t>0.670</t>
        </is>
      </c>
      <c r="E4656" t="inlineStr">
        <is>
          <t>31-10-2025 10:35:00</t>
        </is>
      </c>
      <c r="F4656" t="inlineStr">
        <is>
          <t>mbpr</t>
        </is>
      </c>
      <c r="G4656" t="inlineStr">
        <is>
          <t>No aplica</t>
        </is>
      </c>
      <c r="H4656" t="inlineStr"/>
      <c r="I4656" t="inlineStr">
        <is>
          <t>SQM</t>
        </is>
      </c>
    </row>
    <row r="4657">
      <c r="A4657" t="inlineStr">
        <is>
          <t>PUENTE SAN LUIS REGLILLA</t>
        </is>
      </c>
      <c r="B4657" t="inlineStr">
        <is>
          <t>Profundidad del agua subterránea bajo el nivel de terreno</t>
        </is>
      </c>
      <c r="C4657" t="n">
        <v>2</v>
      </c>
      <c r="D4657" t="inlineStr"/>
      <c r="E4657" t="inlineStr">
        <is>
          <t>31-10-2025 10:35:00</t>
        </is>
      </c>
      <c r="F4657" t="inlineStr">
        <is>
          <t>mbnt</t>
        </is>
      </c>
      <c r="G4657" t="inlineStr">
        <is>
          <t>No aplica</t>
        </is>
      </c>
      <c r="H4657" t="inlineStr"/>
      <c r="I4657" t="inlineStr">
        <is>
          <t>SQM</t>
        </is>
      </c>
    </row>
    <row r="4658">
      <c r="A4658" t="inlineStr">
        <is>
          <t>PUENTE SAN LUIS REGLILLA</t>
        </is>
      </c>
      <c r="B4658" t="inlineStr">
        <is>
          <t>Cota del agua subterránea</t>
        </is>
      </c>
      <c r="C4658" t="n">
        <v>3</v>
      </c>
      <c r="D4658" t="inlineStr">
        <is>
          <t>2301.246</t>
        </is>
      </c>
      <c r="E4658" t="inlineStr">
        <is>
          <t>13-11-2025 10:22:00</t>
        </is>
      </c>
      <c r="F4658" t="inlineStr">
        <is>
          <t>msnm</t>
        </is>
      </c>
      <c r="G4658" t="inlineStr">
        <is>
          <t>No aplica</t>
        </is>
      </c>
      <c r="H4658" t="inlineStr"/>
      <c r="I4658" t="inlineStr">
        <is>
          <t>SQM</t>
        </is>
      </c>
    </row>
    <row r="4659">
      <c r="A4659" t="inlineStr">
        <is>
          <t>PUENTE SAN LUIS REGLILLA</t>
        </is>
      </c>
      <c r="B4659" t="inlineStr">
        <is>
          <t>Profundidad del agua subterránea bajo el punto de referencia</t>
        </is>
      </c>
      <c r="C4659" t="n">
        <v>1</v>
      </c>
      <c r="D4659" t="inlineStr">
        <is>
          <t>0.674</t>
        </is>
      </c>
      <c r="E4659" t="inlineStr">
        <is>
          <t>13-11-2025 10:22:00</t>
        </is>
      </c>
      <c r="F4659" t="inlineStr">
        <is>
          <t>mbpr</t>
        </is>
      </c>
      <c r="G4659" t="inlineStr">
        <is>
          <t>No aplica</t>
        </is>
      </c>
      <c r="H4659" t="inlineStr"/>
      <c r="I4659" t="inlineStr">
        <is>
          <t>SQM</t>
        </is>
      </c>
    </row>
    <row r="4660">
      <c r="A4660" t="inlineStr">
        <is>
          <t>PUENTE SAN LUIS REGLILLA</t>
        </is>
      </c>
      <c r="B4660" t="inlineStr">
        <is>
          <t>Profundidad del agua subterránea bajo el nivel de terreno</t>
        </is>
      </c>
      <c r="C4660" t="n">
        <v>2</v>
      </c>
      <c r="D4660" t="inlineStr"/>
      <c r="E4660" t="inlineStr">
        <is>
          <t>13-11-2025 10:22:00</t>
        </is>
      </c>
      <c r="F4660" t="inlineStr">
        <is>
          <t>mbnt</t>
        </is>
      </c>
      <c r="G4660" t="inlineStr">
        <is>
          <t>No aplica</t>
        </is>
      </c>
      <c r="H4660" t="inlineStr"/>
      <c r="I4660" t="inlineStr">
        <is>
          <t>SQM</t>
        </is>
      </c>
    </row>
    <row r="4661">
      <c r="A4661" t="inlineStr">
        <is>
          <t>PUENTE SAN LUIS REGLILLA</t>
        </is>
      </c>
      <c r="B4661" t="inlineStr">
        <is>
          <t>Cota del agua subterránea</t>
        </is>
      </c>
      <c r="C4661" t="n">
        <v>3</v>
      </c>
      <c r="D4661" t="inlineStr">
        <is>
          <t>2301.237</t>
        </is>
      </c>
      <c r="E4661" t="inlineStr">
        <is>
          <t>11-12-2025 10:21:00</t>
        </is>
      </c>
      <c r="F4661" t="inlineStr">
        <is>
          <t>msnm</t>
        </is>
      </c>
      <c r="G4661" t="inlineStr">
        <is>
          <t>No aplica</t>
        </is>
      </c>
      <c r="H4661" t="inlineStr"/>
      <c r="I4661" t="inlineStr">
        <is>
          <t>SQM</t>
        </is>
      </c>
    </row>
    <row r="4662">
      <c r="A4662" t="inlineStr">
        <is>
          <t>PUENTE SAN LUIS REGLILLA</t>
        </is>
      </c>
      <c r="B4662" t="inlineStr">
        <is>
          <t>Profundidad del agua subterránea bajo el punto de referencia</t>
        </is>
      </c>
      <c r="C4662" t="n">
        <v>1</v>
      </c>
      <c r="D4662" t="inlineStr">
        <is>
          <t>0.683</t>
        </is>
      </c>
      <c r="E4662" t="inlineStr">
        <is>
          <t>11-12-2025 10:21:00</t>
        </is>
      </c>
      <c r="F4662" t="inlineStr">
        <is>
          <t>mbpr</t>
        </is>
      </c>
      <c r="G4662" t="inlineStr">
        <is>
          <t>No aplica</t>
        </is>
      </c>
      <c r="H4662" t="inlineStr"/>
      <c r="I4662" t="inlineStr">
        <is>
          <t>SQM</t>
        </is>
      </c>
    </row>
    <row r="4663">
      <c r="A4663" t="inlineStr">
        <is>
          <t>PUENTE SAN LUIS REGLILLA</t>
        </is>
      </c>
      <c r="B4663" t="inlineStr">
        <is>
          <t>Profundidad del agua subterránea bajo el nivel de terreno</t>
        </is>
      </c>
      <c r="C4663" t="n">
        <v>2</v>
      </c>
      <c r="D4663" t="inlineStr"/>
      <c r="E4663" t="inlineStr">
        <is>
          <t>11-12-2025 10:21:00</t>
        </is>
      </c>
      <c r="F4663" t="inlineStr">
        <is>
          <t>mbnt</t>
        </is>
      </c>
      <c r="G4663" t="inlineStr">
        <is>
          <t>No aplica</t>
        </is>
      </c>
      <c r="H4663" t="inlineStr"/>
      <c r="I4663" t="inlineStr">
        <is>
          <t>SQM</t>
        </is>
      </c>
    </row>
    <row r="4664">
      <c r="A4664" t="inlineStr">
        <is>
          <t>PUNTERA 154</t>
        </is>
      </c>
      <c r="B4664" t="inlineStr">
        <is>
          <t>Cota del agua subterránea</t>
        </is>
      </c>
      <c r="C4664" t="n">
        <v>3</v>
      </c>
      <c r="D4664" t="inlineStr">
        <is>
          <t>2334.287</t>
        </is>
      </c>
      <c r="E4664" t="inlineStr">
        <is>
          <t>04-07-2025 17:23:00</t>
        </is>
      </c>
      <c r="F4664" t="inlineStr">
        <is>
          <t>msnm</t>
        </is>
      </c>
      <c r="G4664" t="inlineStr">
        <is>
          <t>No aplica</t>
        </is>
      </c>
      <c r="H4664" t="inlineStr"/>
      <c r="I4664" t="inlineStr">
        <is>
          <t>SQM</t>
        </is>
      </c>
    </row>
    <row r="4665">
      <c r="A4665" t="inlineStr">
        <is>
          <t>PUNTERA 154</t>
        </is>
      </c>
      <c r="B4665" t="inlineStr">
        <is>
          <t>Profundidad del agua subterránea bajo el punto de referencia</t>
        </is>
      </c>
      <c r="C4665" t="n">
        <v>1</v>
      </c>
      <c r="D4665" t="inlineStr">
        <is>
          <t>23.233</t>
        </is>
      </c>
      <c r="E4665" t="inlineStr">
        <is>
          <t>04-07-2025 17:23:00</t>
        </is>
      </c>
      <c r="F4665" t="inlineStr">
        <is>
          <t>mbpr</t>
        </is>
      </c>
      <c r="G4665" t="inlineStr">
        <is>
          <t>No aplica</t>
        </is>
      </c>
      <c r="H4665" t="inlineStr"/>
      <c r="I4665" t="inlineStr">
        <is>
          <t>SQM</t>
        </is>
      </c>
    </row>
    <row r="4666">
      <c r="A4666" t="inlineStr">
        <is>
          <t>PUNTERA 154</t>
        </is>
      </c>
      <c r="B4666" t="inlineStr">
        <is>
          <t>Profundidad del agua subterránea bajo el nivel de terreno</t>
        </is>
      </c>
      <c r="C4666" t="n">
        <v>2</v>
      </c>
      <c r="D4666" t="n">
        <v>23.053</v>
      </c>
      <c r="E4666" t="inlineStr">
        <is>
          <t>04-07-2025 17:23:00</t>
        </is>
      </c>
      <c r="F4666" t="inlineStr">
        <is>
          <t>mbnt</t>
        </is>
      </c>
      <c r="G4666" t="inlineStr">
        <is>
          <t>No aplica</t>
        </is>
      </c>
      <c r="H4666" t="inlineStr"/>
      <c r="I4666" t="inlineStr">
        <is>
          <t>SQM</t>
        </is>
      </c>
    </row>
    <row r="4667">
      <c r="A4667" t="inlineStr">
        <is>
          <t>PUNTERA 154</t>
        </is>
      </c>
      <c r="B4667" t="inlineStr">
        <is>
          <t>Cota del agua subterránea</t>
        </is>
      </c>
      <c r="C4667" t="n">
        <v>3</v>
      </c>
      <c r="D4667" t="inlineStr">
        <is>
          <t>2334.284</t>
        </is>
      </c>
      <c r="E4667" t="inlineStr">
        <is>
          <t>05-07-2025 12:48:00</t>
        </is>
      </c>
      <c r="F4667" t="inlineStr">
        <is>
          <t>msnm</t>
        </is>
      </c>
      <c r="G4667" t="inlineStr">
        <is>
          <t>No aplica</t>
        </is>
      </c>
      <c r="H4667" t="inlineStr"/>
      <c r="I4667" t="inlineStr">
        <is>
          <t>SQM</t>
        </is>
      </c>
    </row>
    <row r="4668">
      <c r="A4668" t="inlineStr">
        <is>
          <t>PUNTERA 154</t>
        </is>
      </c>
      <c r="B4668" t="inlineStr">
        <is>
          <t>Profundidad del agua subterránea bajo el punto de referencia</t>
        </is>
      </c>
      <c r="C4668" t="n">
        <v>1</v>
      </c>
      <c r="D4668" t="inlineStr">
        <is>
          <t>23.236</t>
        </is>
      </c>
      <c r="E4668" t="inlineStr">
        <is>
          <t>05-07-2025 12:48:00</t>
        </is>
      </c>
      <c r="F4668" t="inlineStr">
        <is>
          <t>mbpr</t>
        </is>
      </c>
      <c r="G4668" t="inlineStr">
        <is>
          <t>No aplica</t>
        </is>
      </c>
      <c r="H4668" t="inlineStr"/>
      <c r="I4668" t="inlineStr">
        <is>
          <t>SQM</t>
        </is>
      </c>
    </row>
    <row r="4669">
      <c r="A4669" t="inlineStr">
        <is>
          <t>PUNTERA 154</t>
        </is>
      </c>
      <c r="B4669" t="inlineStr">
        <is>
          <t>Profundidad del agua subterránea bajo el nivel de terreno</t>
        </is>
      </c>
      <c r="C4669" t="n">
        <v>2</v>
      </c>
      <c r="D4669" t="n">
        <v>23.056</v>
      </c>
      <c r="E4669" t="inlineStr">
        <is>
          <t>05-07-2025 12:48:00</t>
        </is>
      </c>
      <c r="F4669" t="inlineStr">
        <is>
          <t>mbnt</t>
        </is>
      </c>
      <c r="G4669" t="inlineStr">
        <is>
          <t>No aplica</t>
        </is>
      </c>
      <c r="H4669" t="inlineStr"/>
      <c r="I4669" t="inlineStr">
        <is>
          <t>SQM</t>
        </is>
      </c>
    </row>
    <row r="4670">
      <c r="A4670" t="inlineStr">
        <is>
          <t>PUNTERA 154</t>
        </is>
      </c>
      <c r="B4670" t="inlineStr">
        <is>
          <t>Cota del agua subterránea</t>
        </is>
      </c>
      <c r="C4670" t="n">
        <v>3</v>
      </c>
      <c r="D4670" t="inlineStr">
        <is>
          <t>2334.291</t>
        </is>
      </c>
      <c r="E4670" t="inlineStr">
        <is>
          <t>02-08-2025 16:15:00</t>
        </is>
      </c>
      <c r="F4670" t="inlineStr">
        <is>
          <t>msnm</t>
        </is>
      </c>
      <c r="G4670" t="inlineStr">
        <is>
          <t>No aplica</t>
        </is>
      </c>
      <c r="H4670" t="inlineStr"/>
      <c r="I4670" t="inlineStr">
        <is>
          <t>SQM</t>
        </is>
      </c>
    </row>
    <row r="4671">
      <c r="A4671" t="inlineStr">
        <is>
          <t>PUNTERA 154</t>
        </is>
      </c>
      <c r="B4671" t="inlineStr">
        <is>
          <t>Profundidad del agua subterránea bajo el punto de referencia</t>
        </is>
      </c>
      <c r="C4671" t="n">
        <v>1</v>
      </c>
      <c r="D4671" t="inlineStr">
        <is>
          <t>23.229</t>
        </is>
      </c>
      <c r="E4671" t="inlineStr">
        <is>
          <t>02-08-2025 16:15:00</t>
        </is>
      </c>
      <c r="F4671" t="inlineStr">
        <is>
          <t>mbpr</t>
        </is>
      </c>
      <c r="G4671" t="inlineStr">
        <is>
          <t>No aplica</t>
        </is>
      </c>
      <c r="H4671" t="inlineStr"/>
      <c r="I4671" t="inlineStr">
        <is>
          <t>SQM</t>
        </is>
      </c>
    </row>
    <row r="4672">
      <c r="A4672" t="inlineStr">
        <is>
          <t>PUNTERA 154</t>
        </is>
      </c>
      <c r="B4672" t="inlineStr">
        <is>
          <t>Profundidad del agua subterránea bajo el nivel de terreno</t>
        </is>
      </c>
      <c r="C4672" t="n">
        <v>2</v>
      </c>
      <c r="D4672" t="n">
        <v>23.049</v>
      </c>
      <c r="E4672" t="inlineStr">
        <is>
          <t>02-08-2025 16:15:00</t>
        </is>
      </c>
      <c r="F4672" t="inlineStr">
        <is>
          <t>mbnt</t>
        </is>
      </c>
      <c r="G4672" t="inlineStr">
        <is>
          <t>No aplica</t>
        </is>
      </c>
      <c r="H4672" t="inlineStr"/>
      <c r="I4672" t="inlineStr">
        <is>
          <t>SQM</t>
        </is>
      </c>
    </row>
    <row r="4673">
      <c r="A4673" t="inlineStr">
        <is>
          <t>PUNTERA 154</t>
        </is>
      </c>
      <c r="B4673" t="inlineStr">
        <is>
          <t>Cota del agua subterránea</t>
        </is>
      </c>
      <c r="C4673" t="n">
        <v>3</v>
      </c>
      <c r="D4673" t="inlineStr">
        <is>
          <t>2334.296</t>
        </is>
      </c>
      <c r="E4673" t="inlineStr">
        <is>
          <t>04-09-2025 15:30:00</t>
        </is>
      </c>
      <c r="F4673" t="inlineStr">
        <is>
          <t>msnm</t>
        </is>
      </c>
      <c r="G4673" t="inlineStr">
        <is>
          <t>No aplica</t>
        </is>
      </c>
      <c r="H4673" t="inlineStr"/>
      <c r="I4673" t="inlineStr">
        <is>
          <t>SQM</t>
        </is>
      </c>
    </row>
    <row r="4674">
      <c r="A4674" t="inlineStr">
        <is>
          <t>PUNTERA 154</t>
        </is>
      </c>
      <c r="B4674" t="inlineStr">
        <is>
          <t>Profundidad del agua subterránea bajo el punto de referencia</t>
        </is>
      </c>
      <c r="C4674" t="n">
        <v>1</v>
      </c>
      <c r="D4674" t="inlineStr">
        <is>
          <t>23.224</t>
        </is>
      </c>
      <c r="E4674" t="inlineStr">
        <is>
          <t>04-09-2025 15:30:00</t>
        </is>
      </c>
      <c r="F4674" t="inlineStr">
        <is>
          <t>mbpr</t>
        </is>
      </c>
      <c r="G4674" t="inlineStr">
        <is>
          <t>No aplica</t>
        </is>
      </c>
      <c r="H4674" t="inlineStr"/>
      <c r="I4674" t="inlineStr">
        <is>
          <t>SQM</t>
        </is>
      </c>
    </row>
    <row r="4675">
      <c r="A4675" t="inlineStr">
        <is>
          <t>PUNTERA 154</t>
        </is>
      </c>
      <c r="B4675" t="inlineStr">
        <is>
          <t>Profundidad del agua subterránea bajo el nivel de terreno</t>
        </is>
      </c>
      <c r="C4675" t="n">
        <v>2</v>
      </c>
      <c r="D4675" t="n">
        <v>23.044</v>
      </c>
      <c r="E4675" t="inlineStr">
        <is>
          <t>04-09-2025 15:30:00</t>
        </is>
      </c>
      <c r="F4675" t="inlineStr">
        <is>
          <t>mbnt</t>
        </is>
      </c>
      <c r="G4675" t="inlineStr">
        <is>
          <t>No aplica</t>
        </is>
      </c>
      <c r="H4675" t="inlineStr"/>
      <c r="I4675" t="inlineStr">
        <is>
          <t>SQM</t>
        </is>
      </c>
    </row>
    <row r="4676">
      <c r="A4676" t="inlineStr">
        <is>
          <t>PUNTERA 154</t>
        </is>
      </c>
      <c r="B4676" t="inlineStr">
        <is>
          <t>Cota del agua subterránea</t>
        </is>
      </c>
      <c r="C4676" t="n">
        <v>3</v>
      </c>
      <c r="D4676" t="inlineStr">
        <is>
          <t>2334.293</t>
        </is>
      </c>
      <c r="E4676" t="inlineStr">
        <is>
          <t>09-10-2025 16:03:00</t>
        </is>
      </c>
      <c r="F4676" t="inlineStr">
        <is>
          <t>msnm</t>
        </is>
      </c>
      <c r="G4676" t="inlineStr">
        <is>
          <t>No aplica</t>
        </is>
      </c>
      <c r="H4676" t="inlineStr"/>
      <c r="I4676" t="inlineStr">
        <is>
          <t>SQM</t>
        </is>
      </c>
    </row>
    <row r="4677">
      <c r="A4677" t="inlineStr">
        <is>
          <t>PUNTERA 154</t>
        </is>
      </c>
      <c r="B4677" t="inlineStr">
        <is>
          <t>Profundidad del agua subterránea bajo el punto de referencia</t>
        </is>
      </c>
      <c r="C4677" t="n">
        <v>1</v>
      </c>
      <c r="D4677" t="inlineStr">
        <is>
          <t>23.227</t>
        </is>
      </c>
      <c r="E4677" t="inlineStr">
        <is>
          <t>09-10-2025 16:03:00</t>
        </is>
      </c>
      <c r="F4677" t="inlineStr">
        <is>
          <t>mbpr</t>
        </is>
      </c>
      <c r="G4677" t="inlineStr">
        <is>
          <t>No aplica</t>
        </is>
      </c>
      <c r="H4677" t="inlineStr"/>
      <c r="I4677" t="inlineStr">
        <is>
          <t>SQM</t>
        </is>
      </c>
    </row>
    <row r="4678">
      <c r="A4678" t="inlineStr">
        <is>
          <t>PUNTERA 154</t>
        </is>
      </c>
      <c r="B4678" t="inlineStr">
        <is>
          <t>Profundidad del agua subterránea bajo el nivel de terreno</t>
        </is>
      </c>
      <c r="C4678" t="n">
        <v>2</v>
      </c>
      <c r="D4678" t="n">
        <v>23.047</v>
      </c>
      <c r="E4678" t="inlineStr">
        <is>
          <t>09-10-2025 16:03:00</t>
        </is>
      </c>
      <c r="F4678" t="inlineStr">
        <is>
          <t>mbnt</t>
        </is>
      </c>
      <c r="G4678" t="inlineStr">
        <is>
          <t>No aplica</t>
        </is>
      </c>
      <c r="H4678" t="inlineStr"/>
      <c r="I4678" t="inlineStr">
        <is>
          <t>SQM</t>
        </is>
      </c>
    </row>
    <row r="4679">
      <c r="A4679" t="inlineStr">
        <is>
          <t>PUNTERA 154</t>
        </is>
      </c>
      <c r="B4679" t="inlineStr">
        <is>
          <t>Cota del agua subterránea</t>
        </is>
      </c>
      <c r="C4679" t="n">
        <v>3</v>
      </c>
      <c r="D4679" t="inlineStr">
        <is>
          <t>2334.297</t>
        </is>
      </c>
      <c r="E4679" t="inlineStr">
        <is>
          <t>06-11-2025 13:53:00</t>
        </is>
      </c>
      <c r="F4679" t="inlineStr">
        <is>
          <t>msnm</t>
        </is>
      </c>
      <c r="G4679" t="inlineStr">
        <is>
          <t>No aplica</t>
        </is>
      </c>
      <c r="H4679" t="inlineStr"/>
      <c r="I4679" t="inlineStr">
        <is>
          <t>SQM</t>
        </is>
      </c>
    </row>
    <row r="4680">
      <c r="A4680" t="inlineStr">
        <is>
          <t>PUNTERA 154</t>
        </is>
      </c>
      <c r="B4680" t="inlineStr">
        <is>
          <t>Profundidad del agua subterránea bajo el punto de referencia</t>
        </is>
      </c>
      <c r="C4680" t="n">
        <v>1</v>
      </c>
      <c r="D4680" t="inlineStr">
        <is>
          <t>23.223</t>
        </is>
      </c>
      <c r="E4680" t="inlineStr">
        <is>
          <t>06-11-2025 13:53:00</t>
        </is>
      </c>
      <c r="F4680" t="inlineStr">
        <is>
          <t>mbpr</t>
        </is>
      </c>
      <c r="G4680" t="inlineStr">
        <is>
          <t>No aplica</t>
        </is>
      </c>
      <c r="H4680" t="inlineStr"/>
      <c r="I4680" t="inlineStr">
        <is>
          <t>SQM</t>
        </is>
      </c>
    </row>
    <row r="4681">
      <c r="A4681" t="inlineStr">
        <is>
          <t>PUNTERA 154</t>
        </is>
      </c>
      <c r="B4681" t="inlineStr">
        <is>
          <t>Profundidad del agua subterránea bajo el nivel de terreno</t>
        </is>
      </c>
      <c r="C4681" t="n">
        <v>2</v>
      </c>
      <c r="D4681" t="n">
        <v>23.043</v>
      </c>
      <c r="E4681" t="inlineStr">
        <is>
          <t>06-11-2025 13:53:00</t>
        </is>
      </c>
      <c r="F4681" t="inlineStr">
        <is>
          <t>mbnt</t>
        </is>
      </c>
      <c r="G4681" t="inlineStr">
        <is>
          <t>No aplica</t>
        </is>
      </c>
      <c r="H4681" t="inlineStr"/>
      <c r="I4681" t="inlineStr">
        <is>
          <t>SQM</t>
        </is>
      </c>
    </row>
    <row r="4682">
      <c r="A4682" t="inlineStr">
        <is>
          <t>PUNTERA 154</t>
        </is>
      </c>
      <c r="B4682" t="inlineStr">
        <is>
          <t>Cota del agua subterránea</t>
        </is>
      </c>
      <c r="C4682" t="n">
        <v>3</v>
      </c>
      <c r="D4682" t="inlineStr">
        <is>
          <t>2334.303</t>
        </is>
      </c>
      <c r="E4682" t="inlineStr">
        <is>
          <t>04-12-2025 13:54:00</t>
        </is>
      </c>
      <c r="F4682" t="inlineStr">
        <is>
          <t>msnm</t>
        </is>
      </c>
      <c r="G4682" t="inlineStr">
        <is>
          <t>No aplica</t>
        </is>
      </c>
      <c r="H4682" t="inlineStr"/>
      <c r="I4682" t="inlineStr">
        <is>
          <t>SQM</t>
        </is>
      </c>
    </row>
    <row r="4683">
      <c r="A4683" t="inlineStr">
        <is>
          <t>PUNTERA 154</t>
        </is>
      </c>
      <c r="B4683" t="inlineStr">
        <is>
          <t>Profundidad del agua subterránea bajo el punto de referencia</t>
        </is>
      </c>
      <c r="C4683" t="n">
        <v>1</v>
      </c>
      <c r="D4683" t="inlineStr">
        <is>
          <t>23.217</t>
        </is>
      </c>
      <c r="E4683" t="inlineStr">
        <is>
          <t>04-12-2025 13:54:00</t>
        </is>
      </c>
      <c r="F4683" t="inlineStr">
        <is>
          <t>mbpr</t>
        </is>
      </c>
      <c r="G4683" t="inlineStr">
        <is>
          <t>No aplica</t>
        </is>
      </c>
      <c r="H4683" t="inlineStr"/>
      <c r="I4683" t="inlineStr">
        <is>
          <t>SQM</t>
        </is>
      </c>
    </row>
    <row r="4684">
      <c r="A4684" t="inlineStr">
        <is>
          <t>PUNTERA 154</t>
        </is>
      </c>
      <c r="B4684" t="inlineStr">
        <is>
          <t>Profundidad del agua subterránea bajo el nivel de terreno</t>
        </is>
      </c>
      <c r="C4684" t="n">
        <v>2</v>
      </c>
      <c r="D4684" t="n">
        <v>23.037</v>
      </c>
      <c r="E4684" t="inlineStr">
        <is>
          <t>04-12-2025 13:54:00</t>
        </is>
      </c>
      <c r="F4684" t="inlineStr">
        <is>
          <t>mbnt</t>
        </is>
      </c>
      <c r="G4684" t="inlineStr">
        <is>
          <t>No aplica</t>
        </is>
      </c>
      <c r="H4684" t="inlineStr"/>
      <c r="I4684" t="inlineStr">
        <is>
          <t>SQM</t>
        </is>
      </c>
    </row>
    <row r="4685">
      <c r="A4685" t="inlineStr">
        <is>
          <t>PUNTERA A</t>
        </is>
      </c>
      <c r="B4685" t="inlineStr">
        <is>
          <t>Cota del agua subterránea</t>
        </is>
      </c>
      <c r="C4685" t="n">
        <v>3</v>
      </c>
      <c r="D4685" t="inlineStr">
        <is>
          <t>2349.509</t>
        </is>
      </c>
      <c r="E4685" t="inlineStr">
        <is>
          <t>04-07-2025 17:14:00</t>
        </is>
      </c>
      <c r="F4685" t="inlineStr">
        <is>
          <t>msnm</t>
        </is>
      </c>
      <c r="G4685" t="inlineStr">
        <is>
          <t>No aplica</t>
        </is>
      </c>
      <c r="H4685" t="inlineStr"/>
      <c r="I4685" t="inlineStr">
        <is>
          <t>SQM</t>
        </is>
      </c>
    </row>
    <row r="4686">
      <c r="A4686" t="inlineStr">
        <is>
          <t>PUNTERA A</t>
        </is>
      </c>
      <c r="B4686" t="inlineStr">
        <is>
          <t>Profundidad del agua subterránea bajo el punto de referencia</t>
        </is>
      </c>
      <c r="C4686" t="n">
        <v>1</v>
      </c>
      <c r="D4686" t="inlineStr">
        <is>
          <t>8.065</t>
        </is>
      </c>
      <c r="E4686" t="inlineStr">
        <is>
          <t>04-07-2025 17:14:00</t>
        </is>
      </c>
      <c r="F4686" t="inlineStr">
        <is>
          <t>mbpr</t>
        </is>
      </c>
      <c r="G4686" t="inlineStr">
        <is>
          <t>No aplica</t>
        </is>
      </c>
      <c r="H4686" t="inlineStr"/>
      <c r="I4686" t="inlineStr">
        <is>
          <t>SQM</t>
        </is>
      </c>
    </row>
    <row r="4687">
      <c r="A4687" t="inlineStr">
        <is>
          <t>PUNTERA A</t>
        </is>
      </c>
      <c r="B4687" t="inlineStr">
        <is>
          <t>Profundidad del agua subterránea bajo el nivel de terreno</t>
        </is>
      </c>
      <c r="C4687" t="n">
        <v>2</v>
      </c>
      <c r="D4687" t="n">
        <v>7.537</v>
      </c>
      <c r="E4687" t="inlineStr">
        <is>
          <t>04-07-2025 17:14:00</t>
        </is>
      </c>
      <c r="F4687" t="inlineStr">
        <is>
          <t>mbnt</t>
        </is>
      </c>
      <c r="G4687" t="inlineStr">
        <is>
          <t>No aplica</t>
        </is>
      </c>
      <c r="H4687" t="inlineStr"/>
      <c r="I4687" t="inlineStr">
        <is>
          <t>SQM</t>
        </is>
      </c>
    </row>
    <row r="4688">
      <c r="A4688" t="inlineStr">
        <is>
          <t>PUNTERA A</t>
        </is>
      </c>
      <c r="B4688" t="inlineStr">
        <is>
          <t>Cota del agua subterránea</t>
        </is>
      </c>
      <c r="C4688" t="n">
        <v>3</v>
      </c>
      <c r="D4688" t="inlineStr">
        <is>
          <t>2349.496</t>
        </is>
      </c>
      <c r="E4688" t="inlineStr">
        <is>
          <t>05-07-2025 12:59:00</t>
        </is>
      </c>
      <c r="F4688" t="inlineStr">
        <is>
          <t>msnm</t>
        </is>
      </c>
      <c r="G4688" t="inlineStr">
        <is>
          <t>No aplica</t>
        </is>
      </c>
      <c r="H4688" t="inlineStr"/>
      <c r="I4688" t="inlineStr">
        <is>
          <t>SQM</t>
        </is>
      </c>
    </row>
    <row r="4689">
      <c r="A4689" t="inlineStr">
        <is>
          <t>PUNTERA A</t>
        </is>
      </c>
      <c r="B4689" t="inlineStr">
        <is>
          <t>Profundidad del agua subterránea bajo el punto de referencia</t>
        </is>
      </c>
      <c r="C4689" t="n">
        <v>1</v>
      </c>
      <c r="D4689" t="inlineStr">
        <is>
          <t>8.078</t>
        </is>
      </c>
      <c r="E4689" t="inlineStr">
        <is>
          <t>05-07-2025 12:59:00</t>
        </is>
      </c>
      <c r="F4689" t="inlineStr">
        <is>
          <t>mbpr</t>
        </is>
      </c>
      <c r="G4689" t="inlineStr">
        <is>
          <t>No aplica</t>
        </is>
      </c>
      <c r="H4689" t="inlineStr"/>
      <c r="I4689" t="inlineStr">
        <is>
          <t>SQM</t>
        </is>
      </c>
    </row>
    <row r="4690">
      <c r="A4690" t="inlineStr">
        <is>
          <t>PUNTERA A</t>
        </is>
      </c>
      <c r="B4690" t="inlineStr">
        <is>
          <t>Profundidad del agua subterránea bajo el nivel de terreno</t>
        </is>
      </c>
      <c r="C4690" t="n">
        <v>2</v>
      </c>
      <c r="D4690" t="n">
        <v>7.55</v>
      </c>
      <c r="E4690" t="inlineStr">
        <is>
          <t>05-07-2025 12:59:00</t>
        </is>
      </c>
      <c r="F4690" t="inlineStr">
        <is>
          <t>mbnt</t>
        </is>
      </c>
      <c r="G4690" t="inlineStr">
        <is>
          <t>No aplica</t>
        </is>
      </c>
      <c r="H4690" t="inlineStr"/>
      <c r="I4690" t="inlineStr">
        <is>
          <t>SQM</t>
        </is>
      </c>
    </row>
    <row r="4691">
      <c r="A4691" t="inlineStr">
        <is>
          <t>PUNTERA A</t>
        </is>
      </c>
      <c r="B4691" t="inlineStr">
        <is>
          <t>Cota del agua subterránea</t>
        </is>
      </c>
      <c r="C4691" t="n">
        <v>3</v>
      </c>
      <c r="D4691" t="inlineStr">
        <is>
          <t>2349.366</t>
        </is>
      </c>
      <c r="E4691" t="inlineStr">
        <is>
          <t>02-08-2025 15:59:00</t>
        </is>
      </c>
      <c r="F4691" t="inlineStr">
        <is>
          <t>msnm</t>
        </is>
      </c>
      <c r="G4691" t="inlineStr">
        <is>
          <t>No aplica</t>
        </is>
      </c>
      <c r="H4691" t="inlineStr"/>
      <c r="I4691" t="inlineStr">
        <is>
          <t>SQM</t>
        </is>
      </c>
    </row>
    <row r="4692">
      <c r="A4692" t="inlineStr">
        <is>
          <t>PUNTERA A</t>
        </is>
      </c>
      <c r="B4692" t="inlineStr">
        <is>
          <t>Profundidad del agua subterránea bajo el punto de referencia</t>
        </is>
      </c>
      <c r="C4692" t="n">
        <v>1</v>
      </c>
      <c r="D4692" t="inlineStr">
        <is>
          <t>8.208</t>
        </is>
      </c>
      <c r="E4692" t="inlineStr">
        <is>
          <t>02-08-2025 15:59:00</t>
        </is>
      </c>
      <c r="F4692" t="inlineStr">
        <is>
          <t>mbpr</t>
        </is>
      </c>
      <c r="G4692" t="inlineStr">
        <is>
          <t>No aplica</t>
        </is>
      </c>
      <c r="H4692" t="inlineStr"/>
      <c r="I4692" t="inlineStr">
        <is>
          <t>SQM</t>
        </is>
      </c>
    </row>
    <row r="4693">
      <c r="A4693" t="inlineStr">
        <is>
          <t>PUNTERA A</t>
        </is>
      </c>
      <c r="B4693" t="inlineStr">
        <is>
          <t>Profundidad del agua subterránea bajo el nivel de terreno</t>
        </is>
      </c>
      <c r="C4693" t="n">
        <v>2</v>
      </c>
      <c r="D4693" t="n">
        <v>7.68</v>
      </c>
      <c r="E4693" t="inlineStr">
        <is>
          <t>02-08-2025 15:59:00</t>
        </is>
      </c>
      <c r="F4693" t="inlineStr">
        <is>
          <t>mbnt</t>
        </is>
      </c>
      <c r="G4693" t="inlineStr">
        <is>
          <t>No aplica</t>
        </is>
      </c>
      <c r="H4693" t="inlineStr"/>
      <c r="I4693" t="inlineStr">
        <is>
          <t>SQM</t>
        </is>
      </c>
    </row>
    <row r="4694">
      <c r="A4694" t="inlineStr">
        <is>
          <t>PUNTERA A</t>
        </is>
      </c>
      <c r="B4694" t="inlineStr">
        <is>
          <t>Cota del agua subterránea</t>
        </is>
      </c>
      <c r="C4694" t="n">
        <v>3</v>
      </c>
      <c r="D4694" t="inlineStr">
        <is>
          <t>2349.260</t>
        </is>
      </c>
      <c r="E4694" t="inlineStr">
        <is>
          <t>04-09-2025 15:24:00</t>
        </is>
      </c>
      <c r="F4694" t="inlineStr">
        <is>
          <t>msnm</t>
        </is>
      </c>
      <c r="G4694" t="inlineStr">
        <is>
          <t>No aplica</t>
        </is>
      </c>
      <c r="H4694" t="inlineStr"/>
      <c r="I4694" t="inlineStr">
        <is>
          <t>SQM</t>
        </is>
      </c>
    </row>
    <row r="4695">
      <c r="A4695" t="inlineStr">
        <is>
          <t>PUNTERA A</t>
        </is>
      </c>
      <c r="B4695" t="inlineStr">
        <is>
          <t>Profundidad del agua subterránea bajo el punto de referencia</t>
        </is>
      </c>
      <c r="C4695" t="n">
        <v>1</v>
      </c>
      <c r="D4695" t="inlineStr">
        <is>
          <t>8.314</t>
        </is>
      </c>
      <c r="E4695" t="inlineStr">
        <is>
          <t>04-09-2025 15:24:00</t>
        </is>
      </c>
      <c r="F4695" t="inlineStr">
        <is>
          <t>mbpr</t>
        </is>
      </c>
      <c r="G4695" t="inlineStr">
        <is>
          <t>No aplica</t>
        </is>
      </c>
      <c r="H4695" t="inlineStr"/>
      <c r="I4695" t="inlineStr">
        <is>
          <t>SQM</t>
        </is>
      </c>
    </row>
    <row r="4696">
      <c r="A4696" t="inlineStr">
        <is>
          <t>PUNTERA A</t>
        </is>
      </c>
      <c r="B4696" t="inlineStr">
        <is>
          <t>Profundidad del agua subterránea bajo el nivel de terreno</t>
        </is>
      </c>
      <c r="C4696" t="n">
        <v>2</v>
      </c>
      <c r="D4696" t="n">
        <v>7.786</v>
      </c>
      <c r="E4696" t="inlineStr">
        <is>
          <t>04-09-2025 15:24:00</t>
        </is>
      </c>
      <c r="F4696" t="inlineStr">
        <is>
          <t>mbnt</t>
        </is>
      </c>
      <c r="G4696" t="inlineStr">
        <is>
          <t>No aplica</t>
        </is>
      </c>
      <c r="H4696" t="inlineStr"/>
      <c r="I4696" t="inlineStr">
        <is>
          <t>SQM</t>
        </is>
      </c>
    </row>
    <row r="4697">
      <c r="A4697" t="inlineStr">
        <is>
          <t>PUNTERA A</t>
        </is>
      </c>
      <c r="B4697" t="inlineStr">
        <is>
          <t>Cota del agua subterránea</t>
        </is>
      </c>
      <c r="C4697" t="n">
        <v>3</v>
      </c>
      <c r="D4697" t="inlineStr">
        <is>
          <t>2349.185</t>
        </is>
      </c>
      <c r="E4697" t="inlineStr">
        <is>
          <t>09-10-2025 16:15:00</t>
        </is>
      </c>
      <c r="F4697" t="inlineStr">
        <is>
          <t>msnm</t>
        </is>
      </c>
      <c r="G4697" t="inlineStr">
        <is>
          <t>No aplica</t>
        </is>
      </c>
      <c r="H4697" t="inlineStr"/>
      <c r="I4697" t="inlineStr">
        <is>
          <t>SQM</t>
        </is>
      </c>
    </row>
    <row r="4698">
      <c r="A4698" t="inlineStr">
        <is>
          <t>PUNTERA A</t>
        </is>
      </c>
      <c r="B4698" t="inlineStr">
        <is>
          <t>Profundidad del agua subterránea bajo el punto de referencia</t>
        </is>
      </c>
      <c r="C4698" t="n">
        <v>1</v>
      </c>
      <c r="D4698" t="inlineStr">
        <is>
          <t>8.389</t>
        </is>
      </c>
      <c r="E4698" t="inlineStr">
        <is>
          <t>09-10-2025 16:15:00</t>
        </is>
      </c>
      <c r="F4698" t="inlineStr">
        <is>
          <t>mbpr</t>
        </is>
      </c>
      <c r="G4698" t="inlineStr">
        <is>
          <t>No aplica</t>
        </is>
      </c>
      <c r="H4698" t="inlineStr"/>
      <c r="I4698" t="inlineStr">
        <is>
          <t>SQM</t>
        </is>
      </c>
    </row>
    <row r="4699">
      <c r="A4699" t="inlineStr">
        <is>
          <t>PUNTERA A</t>
        </is>
      </c>
      <c r="B4699" t="inlineStr">
        <is>
          <t>Profundidad del agua subterránea bajo el nivel de terreno</t>
        </is>
      </c>
      <c r="C4699" t="n">
        <v>2</v>
      </c>
      <c r="D4699" t="n">
        <v>7.861</v>
      </c>
      <c r="E4699" t="inlineStr">
        <is>
          <t>09-10-2025 16:15:00</t>
        </is>
      </c>
      <c r="F4699" t="inlineStr">
        <is>
          <t>mbnt</t>
        </is>
      </c>
      <c r="G4699" t="inlineStr">
        <is>
          <t>No aplica</t>
        </is>
      </c>
      <c r="H4699" t="inlineStr"/>
      <c r="I4699" t="inlineStr">
        <is>
          <t>SQM</t>
        </is>
      </c>
    </row>
    <row r="4700">
      <c r="A4700" t="inlineStr">
        <is>
          <t>PUNTERA A</t>
        </is>
      </c>
      <c r="B4700" t="inlineStr">
        <is>
          <t>Cota del agua subterránea</t>
        </is>
      </c>
      <c r="C4700" t="n">
        <v>3</v>
      </c>
      <c r="D4700" t="inlineStr">
        <is>
          <t>2349.071</t>
        </is>
      </c>
      <c r="E4700" t="inlineStr">
        <is>
          <t>06-11-2025 14:02:00</t>
        </is>
      </c>
      <c r="F4700" t="inlineStr">
        <is>
          <t>msnm</t>
        </is>
      </c>
      <c r="G4700" t="inlineStr">
        <is>
          <t>No aplica</t>
        </is>
      </c>
      <c r="H4700" t="inlineStr"/>
      <c r="I4700" t="inlineStr">
        <is>
          <t>SQM</t>
        </is>
      </c>
    </row>
    <row r="4701">
      <c r="A4701" t="inlineStr">
        <is>
          <t>PUNTERA A</t>
        </is>
      </c>
      <c r="B4701" t="inlineStr">
        <is>
          <t>Profundidad del agua subterránea bajo el punto de referencia</t>
        </is>
      </c>
      <c r="C4701" t="n">
        <v>1</v>
      </c>
      <c r="D4701" t="inlineStr">
        <is>
          <t>8.503</t>
        </is>
      </c>
      <c r="E4701" t="inlineStr">
        <is>
          <t>06-11-2025 14:02:00</t>
        </is>
      </c>
      <c r="F4701" t="inlineStr">
        <is>
          <t>mbpr</t>
        </is>
      </c>
      <c r="G4701" t="inlineStr">
        <is>
          <t>No aplica</t>
        </is>
      </c>
      <c r="H4701" t="inlineStr"/>
      <c r="I4701" t="inlineStr">
        <is>
          <t>SQM</t>
        </is>
      </c>
    </row>
    <row r="4702">
      <c r="A4702" t="inlineStr">
        <is>
          <t>PUNTERA A</t>
        </is>
      </c>
      <c r="B4702" t="inlineStr">
        <is>
          <t>Profundidad del agua subterránea bajo el nivel de terreno</t>
        </is>
      </c>
      <c r="C4702" t="n">
        <v>2</v>
      </c>
      <c r="D4702" t="n">
        <v>7.975</v>
      </c>
      <c r="E4702" t="inlineStr">
        <is>
          <t>06-11-2025 14:02:00</t>
        </is>
      </c>
      <c r="F4702" t="inlineStr">
        <is>
          <t>mbnt</t>
        </is>
      </c>
      <c r="G4702" t="inlineStr">
        <is>
          <t>No aplica</t>
        </is>
      </c>
      <c r="H4702" t="inlineStr"/>
      <c r="I4702" t="inlineStr">
        <is>
          <t>SQM</t>
        </is>
      </c>
    </row>
    <row r="4703">
      <c r="A4703" t="inlineStr">
        <is>
          <t>PUNTERA A</t>
        </is>
      </c>
      <c r="B4703" t="inlineStr">
        <is>
          <t>Cota del agua subterránea</t>
        </is>
      </c>
      <c r="C4703" t="n">
        <v>3</v>
      </c>
      <c r="D4703" t="inlineStr">
        <is>
          <t>2349.011</t>
        </is>
      </c>
      <c r="E4703" t="inlineStr">
        <is>
          <t>04-12-2025 14:04:00</t>
        </is>
      </c>
      <c r="F4703" t="inlineStr">
        <is>
          <t>msnm</t>
        </is>
      </c>
      <c r="G4703" t="inlineStr">
        <is>
          <t>No aplica</t>
        </is>
      </c>
      <c r="H4703" t="inlineStr"/>
      <c r="I4703" t="inlineStr">
        <is>
          <t>SQM</t>
        </is>
      </c>
    </row>
    <row r="4704">
      <c r="A4704" t="inlineStr">
        <is>
          <t>PUNTERA A</t>
        </is>
      </c>
      <c r="B4704" t="inlineStr">
        <is>
          <t>Profundidad del agua subterránea bajo el punto de referencia</t>
        </is>
      </c>
      <c r="C4704" t="n">
        <v>1</v>
      </c>
      <c r="D4704" t="inlineStr">
        <is>
          <t>8.563</t>
        </is>
      </c>
      <c r="E4704" t="inlineStr">
        <is>
          <t>04-12-2025 14:04:00</t>
        </is>
      </c>
      <c r="F4704" t="inlineStr">
        <is>
          <t>mbpr</t>
        </is>
      </c>
      <c r="G4704" t="inlineStr">
        <is>
          <t>No aplica</t>
        </is>
      </c>
      <c r="H4704" t="inlineStr"/>
      <c r="I4704" t="inlineStr">
        <is>
          <t>SQM</t>
        </is>
      </c>
    </row>
    <row r="4705">
      <c r="A4705" t="inlineStr">
        <is>
          <t>PUNTERA A</t>
        </is>
      </c>
      <c r="B4705" t="inlineStr">
        <is>
          <t>Profundidad del agua subterránea bajo el nivel de terreno</t>
        </is>
      </c>
      <c r="C4705" t="n">
        <v>2</v>
      </c>
      <c r="D4705" t="n">
        <v>8.035</v>
      </c>
      <c r="E4705" t="inlineStr">
        <is>
          <t>04-12-2025 14:04:00</t>
        </is>
      </c>
      <c r="F4705" t="inlineStr">
        <is>
          <t>mbnt</t>
        </is>
      </c>
      <c r="G4705" t="inlineStr">
        <is>
          <t>No aplica</t>
        </is>
      </c>
      <c r="H4705" t="inlineStr"/>
      <c r="I4705" t="inlineStr">
        <is>
          <t>SQM</t>
        </is>
      </c>
    </row>
    <row r="4706">
      <c r="A4706" t="inlineStr">
        <is>
          <t>PUNTERA B</t>
        </is>
      </c>
      <c r="B4706" t="inlineStr">
        <is>
          <t>Cota del agua subterránea</t>
        </is>
      </c>
      <c r="C4706" t="n">
        <v>3</v>
      </c>
      <c r="D4706" t="inlineStr">
        <is>
          <t>2334.195</t>
        </is>
      </c>
      <c r="E4706" t="inlineStr">
        <is>
          <t>04-07-2025 17:19:00</t>
        </is>
      </c>
      <c r="F4706" t="inlineStr">
        <is>
          <t>msnm</t>
        </is>
      </c>
      <c r="G4706" t="inlineStr">
        <is>
          <t>No aplica</t>
        </is>
      </c>
      <c r="H4706" t="inlineStr"/>
      <c r="I4706" t="inlineStr">
        <is>
          <t>SQM</t>
        </is>
      </c>
    </row>
    <row r="4707">
      <c r="A4707" t="inlineStr">
        <is>
          <t>PUNTERA B</t>
        </is>
      </c>
      <c r="B4707" t="inlineStr">
        <is>
          <t>Profundidad del agua subterránea bajo el punto de referencia</t>
        </is>
      </c>
      <c r="C4707" t="n">
        <v>1</v>
      </c>
      <c r="D4707" t="inlineStr">
        <is>
          <t>23.160</t>
        </is>
      </c>
      <c r="E4707" t="inlineStr">
        <is>
          <t>04-07-2025 17:19:00</t>
        </is>
      </c>
      <c r="F4707" t="inlineStr">
        <is>
          <t>mbpr</t>
        </is>
      </c>
      <c r="G4707" t="inlineStr">
        <is>
          <t>No aplica</t>
        </is>
      </c>
      <c r="H4707" t="inlineStr"/>
      <c r="I4707" t="inlineStr">
        <is>
          <t>SQM</t>
        </is>
      </c>
    </row>
    <row r="4708">
      <c r="A4708" t="inlineStr">
        <is>
          <t>PUNTERA B</t>
        </is>
      </c>
      <c r="B4708" t="inlineStr">
        <is>
          <t>Profundidad del agua subterránea bajo el nivel de terreno</t>
        </is>
      </c>
      <c r="C4708" t="n">
        <v>2</v>
      </c>
      <c r="D4708" t="n">
        <v>22.98</v>
      </c>
      <c r="E4708" t="inlineStr">
        <is>
          <t>04-07-2025 17:19:00</t>
        </is>
      </c>
      <c r="F4708" t="inlineStr">
        <is>
          <t>mbnt</t>
        </is>
      </c>
      <c r="G4708" t="inlineStr">
        <is>
          <t>No aplica</t>
        </is>
      </c>
      <c r="H4708" t="inlineStr"/>
      <c r="I4708" t="inlineStr">
        <is>
          <t>SQM</t>
        </is>
      </c>
    </row>
    <row r="4709">
      <c r="A4709" t="inlineStr">
        <is>
          <t>PUNTERA B</t>
        </is>
      </c>
      <c r="B4709" t="inlineStr">
        <is>
          <t>Cota del agua subterránea</t>
        </is>
      </c>
      <c r="C4709" t="n">
        <v>3</v>
      </c>
      <c r="D4709" t="inlineStr">
        <is>
          <t>2334.192</t>
        </is>
      </c>
      <c r="E4709" t="inlineStr">
        <is>
          <t>05-07-2025 12:55:00</t>
        </is>
      </c>
      <c r="F4709" t="inlineStr">
        <is>
          <t>msnm</t>
        </is>
      </c>
      <c r="G4709" t="inlineStr">
        <is>
          <t>No aplica</t>
        </is>
      </c>
      <c r="H4709" t="inlineStr"/>
      <c r="I4709" t="inlineStr">
        <is>
          <t>SQM</t>
        </is>
      </c>
    </row>
    <row r="4710">
      <c r="A4710" t="inlineStr">
        <is>
          <t>PUNTERA B</t>
        </is>
      </c>
      <c r="B4710" t="inlineStr">
        <is>
          <t>Profundidad del agua subterránea bajo el punto de referencia</t>
        </is>
      </c>
      <c r="C4710" t="n">
        <v>1</v>
      </c>
      <c r="D4710" t="inlineStr">
        <is>
          <t>23.163</t>
        </is>
      </c>
      <c r="E4710" t="inlineStr">
        <is>
          <t>05-07-2025 12:55:00</t>
        </is>
      </c>
      <c r="F4710" t="inlineStr">
        <is>
          <t>mbpr</t>
        </is>
      </c>
      <c r="G4710" t="inlineStr">
        <is>
          <t>No aplica</t>
        </is>
      </c>
      <c r="H4710" t="inlineStr"/>
      <c r="I4710" t="inlineStr">
        <is>
          <t>SQM</t>
        </is>
      </c>
    </row>
    <row r="4711">
      <c r="A4711" t="inlineStr">
        <is>
          <t>PUNTERA B</t>
        </is>
      </c>
      <c r="B4711" t="inlineStr">
        <is>
          <t>Profundidad del agua subterránea bajo el nivel de terreno</t>
        </is>
      </c>
      <c r="C4711" t="n">
        <v>2</v>
      </c>
      <c r="D4711" t="n">
        <v>22.983</v>
      </c>
      <c r="E4711" t="inlineStr">
        <is>
          <t>05-07-2025 12:55:00</t>
        </is>
      </c>
      <c r="F4711" t="inlineStr">
        <is>
          <t>mbnt</t>
        </is>
      </c>
      <c r="G4711" t="inlineStr">
        <is>
          <t>No aplica</t>
        </is>
      </c>
      <c r="H4711" t="inlineStr"/>
      <c r="I4711" t="inlineStr">
        <is>
          <t>SQM</t>
        </is>
      </c>
    </row>
    <row r="4712">
      <c r="A4712" t="inlineStr">
        <is>
          <t>PUNTERA B</t>
        </is>
      </c>
      <c r="B4712" t="inlineStr">
        <is>
          <t>Cota del agua subterránea</t>
        </is>
      </c>
      <c r="C4712" t="n">
        <v>3</v>
      </c>
      <c r="D4712" t="inlineStr">
        <is>
          <t>2334.193</t>
        </is>
      </c>
      <c r="E4712" t="inlineStr">
        <is>
          <t>02-08-2025 16:03:00</t>
        </is>
      </c>
      <c r="F4712" t="inlineStr">
        <is>
          <t>msnm</t>
        </is>
      </c>
      <c r="G4712" t="inlineStr">
        <is>
          <t>No aplica</t>
        </is>
      </c>
      <c r="H4712" t="inlineStr"/>
      <c r="I4712" t="inlineStr">
        <is>
          <t>SQM</t>
        </is>
      </c>
    </row>
    <row r="4713">
      <c r="A4713" t="inlineStr">
        <is>
          <t>PUNTERA B</t>
        </is>
      </c>
      <c r="B4713" t="inlineStr">
        <is>
          <t>Profundidad del agua subterránea bajo el punto de referencia</t>
        </is>
      </c>
      <c r="C4713" t="n">
        <v>1</v>
      </c>
      <c r="D4713" t="inlineStr">
        <is>
          <t>23.162</t>
        </is>
      </c>
      <c r="E4713" t="inlineStr">
        <is>
          <t>02-08-2025 16:03:00</t>
        </is>
      </c>
      <c r="F4713" t="inlineStr">
        <is>
          <t>mbpr</t>
        </is>
      </c>
      <c r="G4713" t="inlineStr">
        <is>
          <t>No aplica</t>
        </is>
      </c>
      <c r="H4713" t="inlineStr"/>
      <c r="I4713" t="inlineStr">
        <is>
          <t>SQM</t>
        </is>
      </c>
    </row>
    <row r="4714">
      <c r="A4714" t="inlineStr">
        <is>
          <t>PUNTERA B</t>
        </is>
      </c>
      <c r="B4714" t="inlineStr">
        <is>
          <t>Profundidad del agua subterránea bajo el nivel de terreno</t>
        </is>
      </c>
      <c r="C4714" t="n">
        <v>2</v>
      </c>
      <c r="D4714" t="n">
        <v>22.982</v>
      </c>
      <c r="E4714" t="inlineStr">
        <is>
          <t>02-08-2025 16:03:00</t>
        </is>
      </c>
      <c r="F4714" t="inlineStr">
        <is>
          <t>mbnt</t>
        </is>
      </c>
      <c r="G4714" t="inlineStr">
        <is>
          <t>No aplica</t>
        </is>
      </c>
      <c r="H4714" t="inlineStr"/>
      <c r="I4714" t="inlineStr">
        <is>
          <t>SQM</t>
        </is>
      </c>
    </row>
    <row r="4715">
      <c r="A4715" t="inlineStr">
        <is>
          <t>PUNTERA B</t>
        </is>
      </c>
      <c r="B4715" t="inlineStr">
        <is>
          <t>Cota del agua subterránea</t>
        </is>
      </c>
      <c r="C4715" t="n">
        <v>3</v>
      </c>
      <c r="D4715" t="inlineStr">
        <is>
          <t>2334.201</t>
        </is>
      </c>
      <c r="E4715" t="inlineStr">
        <is>
          <t>04-09-2025 15:27:00</t>
        </is>
      </c>
      <c r="F4715" t="inlineStr">
        <is>
          <t>msnm</t>
        </is>
      </c>
      <c r="G4715" t="inlineStr">
        <is>
          <t>No aplica</t>
        </is>
      </c>
      <c r="H4715" t="inlineStr"/>
      <c r="I4715" t="inlineStr">
        <is>
          <t>SQM</t>
        </is>
      </c>
    </row>
    <row r="4716">
      <c r="A4716" t="inlineStr">
        <is>
          <t>PUNTERA B</t>
        </is>
      </c>
      <c r="B4716" t="inlineStr">
        <is>
          <t>Profundidad del agua subterránea bajo el punto de referencia</t>
        </is>
      </c>
      <c r="C4716" t="n">
        <v>1</v>
      </c>
      <c r="D4716" t="inlineStr">
        <is>
          <t>23.154</t>
        </is>
      </c>
      <c r="E4716" t="inlineStr">
        <is>
          <t>04-09-2025 15:27:00</t>
        </is>
      </c>
      <c r="F4716" t="inlineStr">
        <is>
          <t>mbpr</t>
        </is>
      </c>
      <c r="G4716" t="inlineStr">
        <is>
          <t>No aplica</t>
        </is>
      </c>
      <c r="H4716" t="inlineStr"/>
      <c r="I4716" t="inlineStr">
        <is>
          <t>SQM</t>
        </is>
      </c>
    </row>
    <row r="4717">
      <c r="A4717" t="inlineStr">
        <is>
          <t>PUNTERA B</t>
        </is>
      </c>
      <c r="B4717" t="inlineStr">
        <is>
          <t>Profundidad del agua subterránea bajo el nivel de terreno</t>
        </is>
      </c>
      <c r="C4717" t="n">
        <v>2</v>
      </c>
      <c r="D4717" t="n">
        <v>22.974</v>
      </c>
      <c r="E4717" t="inlineStr">
        <is>
          <t>04-09-2025 15:27:00</t>
        </is>
      </c>
      <c r="F4717" t="inlineStr">
        <is>
          <t>mbnt</t>
        </is>
      </c>
      <c r="G4717" t="inlineStr">
        <is>
          <t>No aplica</t>
        </is>
      </c>
      <c r="H4717" t="inlineStr"/>
      <c r="I4717" t="inlineStr">
        <is>
          <t>SQM</t>
        </is>
      </c>
    </row>
    <row r="4718">
      <c r="A4718" t="inlineStr">
        <is>
          <t>PUNTERA B</t>
        </is>
      </c>
      <c r="B4718" t="inlineStr">
        <is>
          <t>Cota del agua subterránea</t>
        </is>
      </c>
      <c r="C4718" t="n">
        <v>3</v>
      </c>
      <c r="D4718" t="inlineStr">
        <is>
          <t>2334.194</t>
        </is>
      </c>
      <c r="E4718" t="inlineStr">
        <is>
          <t>09-10-2025 16:09:00</t>
        </is>
      </c>
      <c r="F4718" t="inlineStr">
        <is>
          <t>msnm</t>
        </is>
      </c>
      <c r="G4718" t="inlineStr">
        <is>
          <t>No aplica</t>
        </is>
      </c>
      <c r="H4718" t="inlineStr"/>
      <c r="I4718" t="inlineStr">
        <is>
          <t>SQM</t>
        </is>
      </c>
    </row>
    <row r="4719">
      <c r="A4719" t="inlineStr">
        <is>
          <t>PUNTERA B</t>
        </is>
      </c>
      <c r="B4719" t="inlineStr">
        <is>
          <t>Profundidad del agua subterránea bajo el punto de referencia</t>
        </is>
      </c>
      <c r="C4719" t="n">
        <v>1</v>
      </c>
      <c r="D4719" t="inlineStr">
        <is>
          <t>23.161</t>
        </is>
      </c>
      <c r="E4719" t="inlineStr">
        <is>
          <t>09-10-2025 16:09:00</t>
        </is>
      </c>
      <c r="F4719" t="inlineStr">
        <is>
          <t>mbpr</t>
        </is>
      </c>
      <c r="G4719" t="inlineStr">
        <is>
          <t>No aplica</t>
        </is>
      </c>
      <c r="H4719" t="inlineStr"/>
      <c r="I4719" t="inlineStr">
        <is>
          <t>SQM</t>
        </is>
      </c>
    </row>
    <row r="4720">
      <c r="A4720" t="inlineStr">
        <is>
          <t>PUNTERA B</t>
        </is>
      </c>
      <c r="B4720" t="inlineStr">
        <is>
          <t>Profundidad del agua subterránea bajo el nivel de terreno</t>
        </is>
      </c>
      <c r="C4720" t="n">
        <v>2</v>
      </c>
      <c r="D4720" t="n">
        <v>22.981</v>
      </c>
      <c r="E4720" t="inlineStr">
        <is>
          <t>09-10-2025 16:09:00</t>
        </is>
      </c>
      <c r="F4720" t="inlineStr">
        <is>
          <t>mbnt</t>
        </is>
      </c>
      <c r="G4720" t="inlineStr">
        <is>
          <t>No aplica</t>
        </is>
      </c>
      <c r="H4720" t="inlineStr"/>
      <c r="I4720" t="inlineStr">
        <is>
          <t>SQM</t>
        </is>
      </c>
    </row>
    <row r="4721">
      <c r="A4721" t="inlineStr">
        <is>
          <t>PUNTERA B</t>
        </is>
      </c>
      <c r="B4721" t="inlineStr">
        <is>
          <t>Cota del agua subterránea</t>
        </is>
      </c>
      <c r="C4721" t="n">
        <v>3</v>
      </c>
      <c r="D4721" t="inlineStr">
        <is>
          <t>2334.200</t>
        </is>
      </c>
      <c r="E4721" t="inlineStr">
        <is>
          <t>06-11-2025 13:57:00</t>
        </is>
      </c>
      <c r="F4721" t="inlineStr">
        <is>
          <t>msnm</t>
        </is>
      </c>
      <c r="G4721" t="inlineStr">
        <is>
          <t>No aplica</t>
        </is>
      </c>
      <c r="H4721" t="inlineStr"/>
      <c r="I4721" t="inlineStr">
        <is>
          <t>SQM</t>
        </is>
      </c>
    </row>
    <row r="4722">
      <c r="A4722" t="inlineStr">
        <is>
          <t>PUNTERA B</t>
        </is>
      </c>
      <c r="B4722" t="inlineStr">
        <is>
          <t>Profundidad del agua subterránea bajo el punto de referencia</t>
        </is>
      </c>
      <c r="C4722" t="n">
        <v>1</v>
      </c>
      <c r="D4722" t="inlineStr">
        <is>
          <t>23.155</t>
        </is>
      </c>
      <c r="E4722" t="inlineStr">
        <is>
          <t>06-11-2025 13:57:00</t>
        </is>
      </c>
      <c r="F4722" t="inlineStr">
        <is>
          <t>mbpr</t>
        </is>
      </c>
      <c r="G4722" t="inlineStr">
        <is>
          <t>No aplica</t>
        </is>
      </c>
      <c r="H4722" t="inlineStr"/>
      <c r="I4722" t="inlineStr">
        <is>
          <t>SQM</t>
        </is>
      </c>
    </row>
    <row r="4723">
      <c r="A4723" t="inlineStr">
        <is>
          <t>PUNTERA B</t>
        </is>
      </c>
      <c r="B4723" t="inlineStr">
        <is>
          <t>Profundidad del agua subterránea bajo el nivel de terreno</t>
        </is>
      </c>
      <c r="C4723" t="n">
        <v>2</v>
      </c>
      <c r="D4723" t="n">
        <v>22.975</v>
      </c>
      <c r="E4723" t="inlineStr">
        <is>
          <t>06-11-2025 13:57:00</t>
        </is>
      </c>
      <c r="F4723" t="inlineStr">
        <is>
          <t>mbnt</t>
        </is>
      </c>
      <c r="G4723" t="inlineStr">
        <is>
          <t>No aplica</t>
        </is>
      </c>
      <c r="H4723" t="inlineStr"/>
      <c r="I4723" t="inlineStr">
        <is>
          <t>SQM</t>
        </is>
      </c>
    </row>
    <row r="4724">
      <c r="A4724" t="inlineStr">
        <is>
          <t>PUNTERA B</t>
        </is>
      </c>
      <c r="B4724" t="inlineStr">
        <is>
          <t>Cota del agua subterránea</t>
        </is>
      </c>
      <c r="C4724" t="n">
        <v>3</v>
      </c>
      <c r="D4724" t="inlineStr">
        <is>
          <t>2334.203</t>
        </is>
      </c>
      <c r="E4724" t="inlineStr">
        <is>
          <t>04-12-2025 14:00:00</t>
        </is>
      </c>
      <c r="F4724" t="inlineStr">
        <is>
          <t>msnm</t>
        </is>
      </c>
      <c r="G4724" t="inlineStr">
        <is>
          <t>No aplica</t>
        </is>
      </c>
      <c r="H4724" t="inlineStr"/>
      <c r="I4724" t="inlineStr">
        <is>
          <t>SQM</t>
        </is>
      </c>
    </row>
    <row r="4725">
      <c r="A4725" t="inlineStr">
        <is>
          <t>PUNTERA B</t>
        </is>
      </c>
      <c r="B4725" t="inlineStr">
        <is>
          <t>Profundidad del agua subterránea bajo el punto de referencia</t>
        </is>
      </c>
      <c r="C4725" t="n">
        <v>1</v>
      </c>
      <c r="D4725" t="inlineStr">
        <is>
          <t>23.152</t>
        </is>
      </c>
      <c r="E4725" t="inlineStr">
        <is>
          <t>04-12-2025 14:00:00</t>
        </is>
      </c>
      <c r="F4725" t="inlineStr">
        <is>
          <t>mbpr</t>
        </is>
      </c>
      <c r="G4725" t="inlineStr">
        <is>
          <t>No aplica</t>
        </is>
      </c>
      <c r="H4725" t="inlineStr"/>
      <c r="I4725" t="inlineStr">
        <is>
          <t>SQM</t>
        </is>
      </c>
    </row>
    <row r="4726">
      <c r="A4726" t="inlineStr">
        <is>
          <t>PUNTERA B</t>
        </is>
      </c>
      <c r="B4726" t="inlineStr">
        <is>
          <t>Profundidad del agua subterránea bajo el nivel de terreno</t>
        </is>
      </c>
      <c r="C4726" t="n">
        <v>2</v>
      </c>
      <c r="D4726" t="n">
        <v>22.972</v>
      </c>
      <c r="E4726" t="inlineStr">
        <is>
          <t>04-12-2025 14:00:00</t>
        </is>
      </c>
      <c r="F4726" t="inlineStr">
        <is>
          <t>mbnt</t>
        </is>
      </c>
      <c r="G4726" t="inlineStr">
        <is>
          <t>No aplica</t>
        </is>
      </c>
      <c r="H4726" t="inlineStr"/>
      <c r="I4726" t="inlineStr">
        <is>
          <t>SQM</t>
        </is>
      </c>
    </row>
    <row r="4727">
      <c r="A4727" t="inlineStr">
        <is>
          <t>RC-1</t>
        </is>
      </c>
      <c r="B4727" t="inlineStr">
        <is>
          <t>Cota del agua subterránea</t>
        </is>
      </c>
      <c r="C4727" t="n">
        <v>3</v>
      </c>
      <c r="D4727" t="inlineStr">
        <is>
          <t>2300.109</t>
        </is>
      </c>
      <c r="E4727" t="inlineStr">
        <is>
          <t>24-07-2025 11:56:00</t>
        </is>
      </c>
      <c r="F4727" t="inlineStr">
        <is>
          <t>msnm</t>
        </is>
      </c>
      <c r="G4727" t="inlineStr">
        <is>
          <t>No aplica</t>
        </is>
      </c>
      <c r="H4727" t="inlineStr"/>
      <c r="I4727" t="inlineStr">
        <is>
          <t>SQM</t>
        </is>
      </c>
    </row>
    <row r="4728">
      <c r="A4728" t="inlineStr">
        <is>
          <t>RC-1</t>
        </is>
      </c>
      <c r="B4728" t="inlineStr">
        <is>
          <t>Profundidad del agua subterránea bajo el punto de referencia</t>
        </is>
      </c>
      <c r="C4728" t="n">
        <v>1</v>
      </c>
      <c r="D4728" t="inlineStr">
        <is>
          <t>1.181</t>
        </is>
      </c>
      <c r="E4728" t="inlineStr">
        <is>
          <t>24-07-2025 11:56:00</t>
        </is>
      </c>
      <c r="F4728" t="inlineStr">
        <is>
          <t>mbpr</t>
        </is>
      </c>
      <c r="G4728" t="inlineStr">
        <is>
          <t>No aplica</t>
        </is>
      </c>
      <c r="H4728" t="inlineStr"/>
      <c r="I4728" t="inlineStr">
        <is>
          <t>SQM</t>
        </is>
      </c>
    </row>
    <row r="4729">
      <c r="A4729" t="inlineStr">
        <is>
          <t>RC-1</t>
        </is>
      </c>
      <c r="B4729" t="inlineStr">
        <is>
          <t>Profundidad del agua subterránea bajo el nivel de terreno</t>
        </is>
      </c>
      <c r="C4729" t="n">
        <v>2</v>
      </c>
      <c r="D4729" t="n">
        <v>0.221</v>
      </c>
      <c r="E4729" t="inlineStr">
        <is>
          <t>24-07-2025 11:56:00</t>
        </is>
      </c>
      <c r="F4729" t="inlineStr">
        <is>
          <t>mbnt</t>
        </is>
      </c>
      <c r="G4729" t="inlineStr">
        <is>
          <t>No aplica</t>
        </is>
      </c>
      <c r="H4729" t="inlineStr"/>
      <c r="I4729" t="inlineStr">
        <is>
          <t>SQM</t>
        </is>
      </c>
    </row>
    <row r="4730">
      <c r="A4730" t="inlineStr">
        <is>
          <t>RC-1</t>
        </is>
      </c>
      <c r="B4730" t="inlineStr">
        <is>
          <t>Cota del agua subterránea</t>
        </is>
      </c>
      <c r="C4730" t="n">
        <v>3</v>
      </c>
      <c r="D4730" t="inlineStr">
        <is>
          <t>2300.104</t>
        </is>
      </c>
      <c r="E4730" t="inlineStr">
        <is>
          <t>28-08-2025 13:54:00</t>
        </is>
      </c>
      <c r="F4730" t="inlineStr">
        <is>
          <t>msnm</t>
        </is>
      </c>
      <c r="G4730" t="inlineStr">
        <is>
          <t>No aplica</t>
        </is>
      </c>
      <c r="H4730" t="inlineStr"/>
      <c r="I4730" t="inlineStr">
        <is>
          <t>SQM</t>
        </is>
      </c>
    </row>
    <row r="4731">
      <c r="A4731" t="inlineStr">
        <is>
          <t>RC-1</t>
        </is>
      </c>
      <c r="B4731" t="inlineStr">
        <is>
          <t>Profundidad del agua subterránea bajo el punto de referencia</t>
        </is>
      </c>
      <c r="C4731" t="n">
        <v>1</v>
      </c>
      <c r="D4731" t="inlineStr">
        <is>
          <t>1.186</t>
        </is>
      </c>
      <c r="E4731" t="inlineStr">
        <is>
          <t>28-08-2025 13:54:00</t>
        </is>
      </c>
      <c r="F4731" t="inlineStr">
        <is>
          <t>mbpr</t>
        </is>
      </c>
      <c r="G4731" t="inlineStr">
        <is>
          <t>No aplica</t>
        </is>
      </c>
      <c r="H4731" t="inlineStr"/>
      <c r="I4731" t="inlineStr">
        <is>
          <t>SQM</t>
        </is>
      </c>
    </row>
    <row r="4732">
      <c r="A4732" t="inlineStr">
        <is>
          <t>RC-1</t>
        </is>
      </c>
      <c r="B4732" t="inlineStr">
        <is>
          <t>Profundidad del agua subterránea bajo el nivel de terreno</t>
        </is>
      </c>
      <c r="C4732" t="n">
        <v>2</v>
      </c>
      <c r="D4732" t="n">
        <v>0.226</v>
      </c>
      <c r="E4732" t="inlineStr">
        <is>
          <t>28-08-2025 13:54:00</t>
        </is>
      </c>
      <c r="F4732" t="inlineStr">
        <is>
          <t>mbnt</t>
        </is>
      </c>
      <c r="G4732" t="inlineStr">
        <is>
          <t>No aplica</t>
        </is>
      </c>
      <c r="H4732" t="inlineStr"/>
      <c r="I4732" t="inlineStr">
        <is>
          <t>SQM</t>
        </is>
      </c>
    </row>
    <row r="4733">
      <c r="A4733" t="inlineStr">
        <is>
          <t>RC-1</t>
        </is>
      </c>
      <c r="B4733" t="inlineStr">
        <is>
          <t>Cota del agua subterránea</t>
        </is>
      </c>
      <c r="C4733" t="n">
        <v>3</v>
      </c>
      <c r="D4733" t="inlineStr">
        <is>
          <t>2300.030</t>
        </is>
      </c>
      <c r="E4733" t="inlineStr">
        <is>
          <t>25-09-2025 10:54:00</t>
        </is>
      </c>
      <c r="F4733" t="inlineStr">
        <is>
          <t>msnm</t>
        </is>
      </c>
      <c r="G4733" t="inlineStr">
        <is>
          <t>No aplica</t>
        </is>
      </c>
      <c r="H4733" t="inlineStr"/>
      <c r="I4733" t="inlineStr">
        <is>
          <t>SQM</t>
        </is>
      </c>
    </row>
    <row r="4734">
      <c r="A4734" t="inlineStr">
        <is>
          <t>RC-1</t>
        </is>
      </c>
      <c r="B4734" t="inlineStr">
        <is>
          <t>Profundidad del agua subterránea bajo el punto de referencia</t>
        </is>
      </c>
      <c r="C4734" t="n">
        <v>1</v>
      </c>
      <c r="D4734" t="inlineStr">
        <is>
          <t>1.260</t>
        </is>
      </c>
      <c r="E4734" t="inlineStr">
        <is>
          <t>25-09-2025 10:54:00</t>
        </is>
      </c>
      <c r="F4734" t="inlineStr">
        <is>
          <t>mbpr</t>
        </is>
      </c>
      <c r="G4734" t="inlineStr">
        <is>
          <t>No aplica</t>
        </is>
      </c>
      <c r="H4734" t="inlineStr"/>
      <c r="I4734" t="inlineStr">
        <is>
          <t>SQM</t>
        </is>
      </c>
    </row>
    <row r="4735">
      <c r="A4735" t="inlineStr">
        <is>
          <t>RC-1</t>
        </is>
      </c>
      <c r="B4735" t="inlineStr">
        <is>
          <t>Profundidad del agua subterránea bajo el nivel de terreno</t>
        </is>
      </c>
      <c r="C4735" t="n">
        <v>2</v>
      </c>
      <c r="D4735" t="n">
        <v>0.3</v>
      </c>
      <c r="E4735" t="inlineStr">
        <is>
          <t>25-09-2025 10:54:00</t>
        </is>
      </c>
      <c r="F4735" t="inlineStr">
        <is>
          <t>mbnt</t>
        </is>
      </c>
      <c r="G4735" t="inlineStr">
        <is>
          <t>No aplica</t>
        </is>
      </c>
      <c r="H4735" t="inlineStr"/>
      <c r="I4735" t="inlineStr">
        <is>
          <t>SQM</t>
        </is>
      </c>
    </row>
    <row r="4736">
      <c r="A4736" t="inlineStr">
        <is>
          <t>RC-1</t>
        </is>
      </c>
      <c r="B4736" t="inlineStr">
        <is>
          <t>Cota del agua subterránea</t>
        </is>
      </c>
      <c r="C4736" t="n">
        <v>3</v>
      </c>
      <c r="D4736" t="inlineStr"/>
      <c r="E4736" t="inlineStr">
        <is>
          <t>30-10-2025 12:00:00</t>
        </is>
      </c>
      <c r="F4736" t="inlineStr">
        <is>
          <t>msnm</t>
        </is>
      </c>
      <c r="G4736" t="inlineStr">
        <is>
          <t>No aplica</t>
        </is>
      </c>
      <c r="H4736" t="inlineStr">
        <is>
          <t>NO HUBO RESPUESTA/NO HUBO RESPUESTA/SIN CARTA DE ACCESO CONAF</t>
        </is>
      </c>
      <c r="I4736" t="inlineStr">
        <is>
          <t>SQM</t>
        </is>
      </c>
    </row>
    <row r="4737">
      <c r="A4737" t="inlineStr">
        <is>
          <t>RC-1</t>
        </is>
      </c>
      <c r="B4737" t="inlineStr">
        <is>
          <t>Profundidad del agua subterránea bajo el punto de referencia</t>
        </is>
      </c>
      <c r="C4737" t="n">
        <v>1</v>
      </c>
      <c r="D4737" t="inlineStr"/>
      <c r="E4737" t="inlineStr">
        <is>
          <t>30-10-2025 12:00:00</t>
        </is>
      </c>
      <c r="F4737" t="inlineStr">
        <is>
          <t>mbpr</t>
        </is>
      </c>
      <c r="G4737" t="inlineStr">
        <is>
          <t>No aplica</t>
        </is>
      </c>
      <c r="H4737" t="inlineStr">
        <is>
          <t>NO HUBO RESPUESTA/NO HUBO RESPUESTA/SIN CARTA DE ACCESO CONAF</t>
        </is>
      </c>
      <c r="I4737" t="inlineStr">
        <is>
          <t>SQM</t>
        </is>
      </c>
    </row>
    <row r="4738">
      <c r="A4738" t="inlineStr">
        <is>
          <t>RC-1</t>
        </is>
      </c>
      <c r="B4738" t="inlineStr">
        <is>
          <t>Profundidad del agua subterránea bajo el nivel de terreno</t>
        </is>
      </c>
      <c r="C4738" t="n">
        <v>2</v>
      </c>
      <c r="D4738" t="inlineStr"/>
      <c r="E4738" t="inlineStr">
        <is>
          <t>30-10-2025 12:00:00</t>
        </is>
      </c>
      <c r="F4738" t="inlineStr">
        <is>
          <t>mbnt</t>
        </is>
      </c>
      <c r="G4738" t="inlineStr">
        <is>
          <t>No aplica</t>
        </is>
      </c>
      <c r="H4738" t="inlineStr">
        <is>
          <t>NO HUBO RESPUESTA/NO HUBO RESPUESTA/SIN CARTA DE ACCESO CONAF</t>
        </is>
      </c>
      <c r="I4738" t="inlineStr">
        <is>
          <t>SQM</t>
        </is>
      </c>
    </row>
    <row r="4739">
      <c r="A4739" t="inlineStr">
        <is>
          <t>RC-1</t>
        </is>
      </c>
      <c r="B4739" t="inlineStr">
        <is>
          <t>Cota del agua subterránea</t>
        </is>
      </c>
      <c r="C4739" t="n">
        <v>3</v>
      </c>
      <c r="D4739" t="inlineStr">
        <is>
          <t>2299.978</t>
        </is>
      </c>
      <c r="E4739" t="inlineStr">
        <is>
          <t>21-11-2025 11:09:00</t>
        </is>
      </c>
      <c r="F4739" t="inlineStr">
        <is>
          <t>msnm</t>
        </is>
      </c>
      <c r="G4739" t="inlineStr">
        <is>
          <t>No aplica</t>
        </is>
      </c>
      <c r="H4739" t="inlineStr"/>
      <c r="I4739" t="inlineStr">
        <is>
          <t>SQM</t>
        </is>
      </c>
    </row>
    <row r="4740">
      <c r="A4740" t="inlineStr">
        <is>
          <t>RC-1</t>
        </is>
      </c>
      <c r="B4740" t="inlineStr">
        <is>
          <t>Profundidad del agua subterránea bajo el punto de referencia</t>
        </is>
      </c>
      <c r="C4740" t="n">
        <v>1</v>
      </c>
      <c r="D4740" t="inlineStr">
        <is>
          <t>1.312</t>
        </is>
      </c>
      <c r="E4740" t="inlineStr">
        <is>
          <t>21-11-2025 11:09:00</t>
        </is>
      </c>
      <c r="F4740" t="inlineStr">
        <is>
          <t>mbpr</t>
        </is>
      </c>
      <c r="G4740" t="inlineStr">
        <is>
          <t>No aplica</t>
        </is>
      </c>
      <c r="H4740" t="inlineStr"/>
      <c r="I4740" t="inlineStr">
        <is>
          <t>SQM</t>
        </is>
      </c>
    </row>
    <row r="4741">
      <c r="A4741" t="inlineStr">
        <is>
          <t>RC-1</t>
        </is>
      </c>
      <c r="B4741" t="inlineStr">
        <is>
          <t>Profundidad del agua subterránea bajo el nivel de terreno</t>
        </is>
      </c>
      <c r="C4741" t="n">
        <v>2</v>
      </c>
      <c r="D4741" t="n">
        <v>0.352</v>
      </c>
      <c r="E4741" t="inlineStr">
        <is>
          <t>21-11-2025 11:09:00</t>
        </is>
      </c>
      <c r="F4741" t="inlineStr">
        <is>
          <t>mbnt</t>
        </is>
      </c>
      <c r="G4741" t="inlineStr">
        <is>
          <t>No aplica</t>
        </is>
      </c>
      <c r="H4741" t="inlineStr"/>
      <c r="I4741" t="inlineStr">
        <is>
          <t>SQM</t>
        </is>
      </c>
    </row>
    <row r="4742">
      <c r="A4742" t="inlineStr">
        <is>
          <t>RC-1</t>
        </is>
      </c>
      <c r="B4742" t="inlineStr">
        <is>
          <t>Cota del agua subterránea</t>
        </is>
      </c>
      <c r="C4742" t="n">
        <v>3</v>
      </c>
      <c r="D4742" t="inlineStr">
        <is>
          <t>2299.961</t>
        </is>
      </c>
      <c r="E4742" t="inlineStr">
        <is>
          <t>19-12-2025 12:48:00</t>
        </is>
      </c>
      <c r="F4742" t="inlineStr">
        <is>
          <t>msnm</t>
        </is>
      </c>
      <c r="G4742" t="inlineStr">
        <is>
          <t>No aplica</t>
        </is>
      </c>
      <c r="H4742" t="inlineStr"/>
      <c r="I4742" t="inlineStr">
        <is>
          <t>SQM</t>
        </is>
      </c>
    </row>
    <row r="4743">
      <c r="A4743" t="inlineStr">
        <is>
          <t>RC-1</t>
        </is>
      </c>
      <c r="B4743" t="inlineStr">
        <is>
          <t>Profundidad del agua subterránea bajo el punto de referencia</t>
        </is>
      </c>
      <c r="C4743" t="n">
        <v>1</v>
      </c>
      <c r="D4743" t="inlineStr">
        <is>
          <t>1.329</t>
        </is>
      </c>
      <c r="E4743" t="inlineStr">
        <is>
          <t>19-12-2025 12:48:00</t>
        </is>
      </c>
      <c r="F4743" t="inlineStr">
        <is>
          <t>mbpr</t>
        </is>
      </c>
      <c r="G4743" t="inlineStr">
        <is>
          <t>No aplica</t>
        </is>
      </c>
      <c r="H4743" t="inlineStr"/>
      <c r="I4743" t="inlineStr">
        <is>
          <t>SQM</t>
        </is>
      </c>
    </row>
    <row r="4744">
      <c r="A4744" t="inlineStr">
        <is>
          <t>RC-1</t>
        </is>
      </c>
      <c r="B4744" t="inlineStr">
        <is>
          <t>Profundidad del agua subterránea bajo el nivel de terreno</t>
        </is>
      </c>
      <c r="C4744" t="n">
        <v>2</v>
      </c>
      <c r="D4744" t="n">
        <v>0.369</v>
      </c>
      <c r="E4744" t="inlineStr">
        <is>
          <t>19-12-2025 12:48:00</t>
        </is>
      </c>
      <c r="F4744" t="inlineStr">
        <is>
          <t>mbnt</t>
        </is>
      </c>
      <c r="G4744" t="inlineStr">
        <is>
          <t>No aplica</t>
        </is>
      </c>
      <c r="H4744" t="inlineStr"/>
      <c r="I4744" t="inlineStr">
        <is>
          <t>SQM</t>
        </is>
      </c>
    </row>
    <row r="4745">
      <c r="A4745" t="inlineStr">
        <is>
          <t>RC-2</t>
        </is>
      </c>
      <c r="B4745" t="inlineStr">
        <is>
          <t>Cota del agua subterránea</t>
        </is>
      </c>
      <c r="C4745" t="n">
        <v>3</v>
      </c>
      <c r="D4745" t="inlineStr">
        <is>
          <t>2299.662</t>
        </is>
      </c>
      <c r="E4745" t="inlineStr">
        <is>
          <t>24-07-2025 12:12:00</t>
        </is>
      </c>
      <c r="F4745" t="inlineStr">
        <is>
          <t>msnm</t>
        </is>
      </c>
      <c r="G4745" t="inlineStr">
        <is>
          <t>No aplica</t>
        </is>
      </c>
      <c r="H4745" t="inlineStr"/>
      <c r="I4745" t="inlineStr">
        <is>
          <t>SQM</t>
        </is>
      </c>
    </row>
    <row r="4746">
      <c r="A4746" t="inlineStr">
        <is>
          <t>RC-2</t>
        </is>
      </c>
      <c r="B4746" t="inlineStr">
        <is>
          <t>Profundidad del agua subterránea bajo el punto de referencia</t>
        </is>
      </c>
      <c r="C4746" t="n">
        <v>1</v>
      </c>
      <c r="D4746" t="inlineStr">
        <is>
          <t>1.858</t>
        </is>
      </c>
      <c r="E4746" t="inlineStr">
        <is>
          <t>24-07-2025 12:12:00</t>
        </is>
      </c>
      <c r="F4746" t="inlineStr">
        <is>
          <t>mbpr</t>
        </is>
      </c>
      <c r="G4746" t="inlineStr">
        <is>
          <t>No aplica</t>
        </is>
      </c>
      <c r="H4746" t="inlineStr"/>
      <c r="I4746" t="inlineStr">
        <is>
          <t>SQM</t>
        </is>
      </c>
    </row>
    <row r="4747">
      <c r="A4747" t="inlineStr">
        <is>
          <t>RC-2</t>
        </is>
      </c>
      <c r="B4747" t="inlineStr">
        <is>
          <t>Profundidad del agua subterránea bajo el nivel de terreno</t>
        </is>
      </c>
      <c r="C4747" t="n">
        <v>2</v>
      </c>
      <c r="D4747" t="n">
        <v>0.882</v>
      </c>
      <c r="E4747" t="inlineStr">
        <is>
          <t>24-07-2025 12:12:00</t>
        </is>
      </c>
      <c r="F4747" t="inlineStr">
        <is>
          <t>mbnt</t>
        </is>
      </c>
      <c r="G4747" t="inlineStr">
        <is>
          <t>No aplica</t>
        </is>
      </c>
      <c r="H4747" t="inlineStr"/>
      <c r="I4747" t="inlineStr">
        <is>
          <t>SQM</t>
        </is>
      </c>
    </row>
    <row r="4748">
      <c r="A4748" t="inlineStr">
        <is>
          <t>RC-2</t>
        </is>
      </c>
      <c r="B4748" t="inlineStr">
        <is>
          <t>Cota del agua subterránea</t>
        </is>
      </c>
      <c r="C4748" t="n">
        <v>3</v>
      </c>
      <c r="D4748" t="inlineStr">
        <is>
          <t>2299.687</t>
        </is>
      </c>
      <c r="E4748" t="inlineStr">
        <is>
          <t>28-08-2025 14:15:00</t>
        </is>
      </c>
      <c r="F4748" t="inlineStr">
        <is>
          <t>msnm</t>
        </is>
      </c>
      <c r="G4748" t="inlineStr">
        <is>
          <t>No aplica</t>
        </is>
      </c>
      <c r="H4748" t="inlineStr"/>
      <c r="I4748" t="inlineStr">
        <is>
          <t>SQM</t>
        </is>
      </c>
    </row>
    <row r="4749">
      <c r="A4749" t="inlineStr">
        <is>
          <t>RC-2</t>
        </is>
      </c>
      <c r="B4749" t="inlineStr">
        <is>
          <t>Profundidad del agua subterránea bajo el punto de referencia</t>
        </is>
      </c>
      <c r="C4749" t="n">
        <v>1</v>
      </c>
      <c r="D4749" t="inlineStr">
        <is>
          <t>1.833</t>
        </is>
      </c>
      <c r="E4749" t="inlineStr">
        <is>
          <t>28-08-2025 14:15:00</t>
        </is>
      </c>
      <c r="F4749" t="inlineStr">
        <is>
          <t>mbpr</t>
        </is>
      </c>
      <c r="G4749" t="inlineStr">
        <is>
          <t>No aplica</t>
        </is>
      </c>
      <c r="H4749" t="inlineStr"/>
      <c r="I4749" t="inlineStr">
        <is>
          <t>SQM</t>
        </is>
      </c>
    </row>
    <row r="4750">
      <c r="A4750" t="inlineStr">
        <is>
          <t>RC-2</t>
        </is>
      </c>
      <c r="B4750" t="inlineStr">
        <is>
          <t>Profundidad del agua subterránea bajo el nivel de terreno</t>
        </is>
      </c>
      <c r="C4750" t="n">
        <v>2</v>
      </c>
      <c r="D4750" t="n">
        <v>0.857</v>
      </c>
      <c r="E4750" t="inlineStr">
        <is>
          <t>28-08-2025 14:15:00</t>
        </is>
      </c>
      <c r="F4750" t="inlineStr">
        <is>
          <t>mbnt</t>
        </is>
      </c>
      <c r="G4750" t="inlineStr">
        <is>
          <t>No aplica</t>
        </is>
      </c>
      <c r="H4750" t="inlineStr"/>
      <c r="I4750" t="inlineStr">
        <is>
          <t>SQM</t>
        </is>
      </c>
    </row>
    <row r="4751">
      <c r="A4751" t="inlineStr">
        <is>
          <t>RC-2</t>
        </is>
      </c>
      <c r="B4751" t="inlineStr">
        <is>
          <t>Cota del agua subterránea</t>
        </is>
      </c>
      <c r="C4751" t="n">
        <v>3</v>
      </c>
      <c r="D4751" t="inlineStr">
        <is>
          <t>2299.679</t>
        </is>
      </c>
      <c r="E4751" t="inlineStr">
        <is>
          <t>25-09-2025 11:15:00</t>
        </is>
      </c>
      <c r="F4751" t="inlineStr">
        <is>
          <t>msnm</t>
        </is>
      </c>
      <c r="G4751" t="inlineStr">
        <is>
          <t>No aplica</t>
        </is>
      </c>
      <c r="H4751" t="inlineStr"/>
      <c r="I4751" t="inlineStr">
        <is>
          <t>SQM</t>
        </is>
      </c>
    </row>
    <row r="4752">
      <c r="A4752" t="inlineStr">
        <is>
          <t>RC-2</t>
        </is>
      </c>
      <c r="B4752" t="inlineStr">
        <is>
          <t>Profundidad del agua subterránea bajo el punto de referencia</t>
        </is>
      </c>
      <c r="C4752" t="n">
        <v>1</v>
      </c>
      <c r="D4752" t="inlineStr">
        <is>
          <t>1.841</t>
        </is>
      </c>
      <c r="E4752" t="inlineStr">
        <is>
          <t>25-09-2025 11:15:00</t>
        </is>
      </c>
      <c r="F4752" t="inlineStr">
        <is>
          <t>mbpr</t>
        </is>
      </c>
      <c r="G4752" t="inlineStr">
        <is>
          <t>No aplica</t>
        </is>
      </c>
      <c r="H4752" t="inlineStr"/>
      <c r="I4752" t="inlineStr">
        <is>
          <t>SQM</t>
        </is>
      </c>
    </row>
    <row r="4753">
      <c r="A4753" t="inlineStr">
        <is>
          <t>RC-2</t>
        </is>
      </c>
      <c r="B4753" t="inlineStr">
        <is>
          <t>Profundidad del agua subterránea bajo el nivel de terreno</t>
        </is>
      </c>
      <c r="C4753" t="n">
        <v>2</v>
      </c>
      <c r="D4753" t="n">
        <v>0.865</v>
      </c>
      <c r="E4753" t="inlineStr">
        <is>
          <t>25-09-2025 11:15:00</t>
        </is>
      </c>
      <c r="F4753" t="inlineStr">
        <is>
          <t>mbnt</t>
        </is>
      </c>
      <c r="G4753" t="inlineStr">
        <is>
          <t>No aplica</t>
        </is>
      </c>
      <c r="H4753" t="inlineStr"/>
      <c r="I4753" t="inlineStr">
        <is>
          <t>SQM</t>
        </is>
      </c>
    </row>
    <row r="4754">
      <c r="A4754" t="inlineStr">
        <is>
          <t>RC-2</t>
        </is>
      </c>
      <c r="B4754" t="inlineStr">
        <is>
          <t>Cota del agua subterránea</t>
        </is>
      </c>
      <c r="C4754" t="n">
        <v>3</v>
      </c>
      <c r="D4754" t="inlineStr"/>
      <c r="E4754" t="inlineStr">
        <is>
          <t>30-10-2025 12:00:00</t>
        </is>
      </c>
      <c r="F4754" t="inlineStr">
        <is>
          <t>msnm</t>
        </is>
      </c>
      <c r="G4754" t="inlineStr">
        <is>
          <t>No aplica</t>
        </is>
      </c>
      <c r="H4754" t="inlineStr">
        <is>
          <t>NO HUBO RESPUESTA/NO HUBO RESPUESTA/SIN CARTA DE ACCESO CONAF</t>
        </is>
      </c>
      <c r="I4754" t="inlineStr">
        <is>
          <t>SQM</t>
        </is>
      </c>
    </row>
    <row r="4755">
      <c r="A4755" t="inlineStr">
        <is>
          <t>RC-2</t>
        </is>
      </c>
      <c r="B4755" t="inlineStr">
        <is>
          <t>Profundidad del agua subterránea bajo el punto de referencia</t>
        </is>
      </c>
      <c r="C4755" t="n">
        <v>1</v>
      </c>
      <c r="D4755" t="inlineStr"/>
      <c r="E4755" t="inlineStr">
        <is>
          <t>30-10-2025 12:00:00</t>
        </is>
      </c>
      <c r="F4755" t="inlineStr">
        <is>
          <t>mbpr</t>
        </is>
      </c>
      <c r="G4755" t="inlineStr">
        <is>
          <t>No aplica</t>
        </is>
      </c>
      <c r="H4755" t="inlineStr">
        <is>
          <t>NO HUBO RESPUESTA/NO HUBO RESPUESTA/SIN CARTA DE ACCESO CONAF</t>
        </is>
      </c>
      <c r="I4755" t="inlineStr">
        <is>
          <t>SQM</t>
        </is>
      </c>
    </row>
    <row r="4756">
      <c r="A4756" t="inlineStr">
        <is>
          <t>RC-2</t>
        </is>
      </c>
      <c r="B4756" t="inlineStr">
        <is>
          <t>Profundidad del agua subterránea bajo el nivel de terreno</t>
        </is>
      </c>
      <c r="C4756" t="n">
        <v>2</v>
      </c>
      <c r="D4756" t="inlineStr"/>
      <c r="E4756" t="inlineStr">
        <is>
          <t>30-10-2025 12:00:00</t>
        </is>
      </c>
      <c r="F4756" t="inlineStr">
        <is>
          <t>mbnt</t>
        </is>
      </c>
      <c r="G4756" t="inlineStr">
        <is>
          <t>No aplica</t>
        </is>
      </c>
      <c r="H4756" t="inlineStr">
        <is>
          <t>NO HUBO RESPUESTA/NO HUBO RESPUESTA/SIN CARTA DE ACCESO CONAF</t>
        </is>
      </c>
      <c r="I4756" t="inlineStr">
        <is>
          <t>SQM</t>
        </is>
      </c>
    </row>
    <row r="4757">
      <c r="A4757" t="inlineStr">
        <is>
          <t>RC-2</t>
        </is>
      </c>
      <c r="B4757" t="inlineStr">
        <is>
          <t>Cota del agua subterránea</t>
        </is>
      </c>
      <c r="C4757" t="n">
        <v>3</v>
      </c>
      <c r="D4757" t="inlineStr">
        <is>
          <t>2299.656</t>
        </is>
      </c>
      <c r="E4757" t="inlineStr">
        <is>
          <t>21-11-2025 11:27:00</t>
        </is>
      </c>
      <c r="F4757" t="inlineStr">
        <is>
          <t>msnm</t>
        </is>
      </c>
      <c r="G4757" t="inlineStr">
        <is>
          <t>No aplica</t>
        </is>
      </c>
      <c r="H4757" t="inlineStr"/>
      <c r="I4757" t="inlineStr">
        <is>
          <t>SQM</t>
        </is>
      </c>
    </row>
    <row r="4758">
      <c r="A4758" t="inlineStr">
        <is>
          <t>RC-2</t>
        </is>
      </c>
      <c r="B4758" t="inlineStr">
        <is>
          <t>Profundidad del agua subterránea bajo el punto de referencia</t>
        </is>
      </c>
      <c r="C4758" t="n">
        <v>1</v>
      </c>
      <c r="D4758" t="inlineStr">
        <is>
          <t>1.864</t>
        </is>
      </c>
      <c r="E4758" t="inlineStr">
        <is>
          <t>21-11-2025 11:27:00</t>
        </is>
      </c>
      <c r="F4758" t="inlineStr">
        <is>
          <t>mbpr</t>
        </is>
      </c>
      <c r="G4758" t="inlineStr">
        <is>
          <t>No aplica</t>
        </is>
      </c>
      <c r="H4758" t="inlineStr"/>
      <c r="I4758" t="inlineStr">
        <is>
          <t>SQM</t>
        </is>
      </c>
    </row>
    <row r="4759">
      <c r="A4759" t="inlineStr">
        <is>
          <t>RC-2</t>
        </is>
      </c>
      <c r="B4759" t="inlineStr">
        <is>
          <t>Profundidad del agua subterránea bajo el nivel de terreno</t>
        </is>
      </c>
      <c r="C4759" t="n">
        <v>2</v>
      </c>
      <c r="D4759" t="n">
        <v>0.888</v>
      </c>
      <c r="E4759" t="inlineStr">
        <is>
          <t>21-11-2025 11:27:00</t>
        </is>
      </c>
      <c r="F4759" t="inlineStr">
        <is>
          <t>mbnt</t>
        </is>
      </c>
      <c r="G4759" t="inlineStr">
        <is>
          <t>No aplica</t>
        </is>
      </c>
      <c r="H4759" t="inlineStr"/>
      <c r="I4759" t="inlineStr">
        <is>
          <t>SQM</t>
        </is>
      </c>
    </row>
    <row r="4760">
      <c r="A4760" t="inlineStr">
        <is>
          <t>RC-2</t>
        </is>
      </c>
      <c r="B4760" t="inlineStr">
        <is>
          <t>Cota del agua subterránea</t>
        </is>
      </c>
      <c r="C4760" t="n">
        <v>3</v>
      </c>
      <c r="D4760" t="inlineStr">
        <is>
          <t>2299.644</t>
        </is>
      </c>
      <c r="E4760" t="inlineStr">
        <is>
          <t>19-12-2025 13:12:00</t>
        </is>
      </c>
      <c r="F4760" t="inlineStr">
        <is>
          <t>msnm</t>
        </is>
      </c>
      <c r="G4760" t="inlineStr">
        <is>
          <t>No aplica</t>
        </is>
      </c>
      <c r="H4760" t="inlineStr"/>
      <c r="I4760" t="inlineStr">
        <is>
          <t>SQM</t>
        </is>
      </c>
    </row>
    <row r="4761">
      <c r="A4761" t="inlineStr">
        <is>
          <t>RC-2</t>
        </is>
      </c>
      <c r="B4761" t="inlineStr">
        <is>
          <t>Profundidad del agua subterránea bajo el punto de referencia</t>
        </is>
      </c>
      <c r="C4761" t="n">
        <v>1</v>
      </c>
      <c r="D4761" t="inlineStr">
        <is>
          <t>1.876</t>
        </is>
      </c>
      <c r="E4761" t="inlineStr">
        <is>
          <t>19-12-2025 13:12:00</t>
        </is>
      </c>
      <c r="F4761" t="inlineStr">
        <is>
          <t>mbpr</t>
        </is>
      </c>
      <c r="G4761" t="inlineStr">
        <is>
          <t>No aplica</t>
        </is>
      </c>
      <c r="H4761" t="inlineStr"/>
      <c r="I4761" t="inlineStr">
        <is>
          <t>SQM</t>
        </is>
      </c>
    </row>
    <row r="4762">
      <c r="A4762" t="inlineStr">
        <is>
          <t>RC-2</t>
        </is>
      </c>
      <c r="B4762" t="inlineStr">
        <is>
          <t>Profundidad del agua subterránea bajo el nivel de terreno</t>
        </is>
      </c>
      <c r="C4762" t="n">
        <v>2</v>
      </c>
      <c r="D4762" t="n">
        <v>0.9</v>
      </c>
      <c r="E4762" t="inlineStr">
        <is>
          <t>19-12-2025 13:12:00</t>
        </is>
      </c>
      <c r="F4762" t="inlineStr">
        <is>
          <t>mbnt</t>
        </is>
      </c>
      <c r="G4762" t="inlineStr">
        <is>
          <t>No aplica</t>
        </is>
      </c>
      <c r="H4762" t="inlineStr"/>
      <c r="I4762" t="inlineStr">
        <is>
          <t>SQM</t>
        </is>
      </c>
    </row>
    <row r="4763">
      <c r="A4763" t="inlineStr">
        <is>
          <t>RC-3</t>
        </is>
      </c>
      <c r="B4763" t="inlineStr">
        <is>
          <t>Cota del agua subterránea</t>
        </is>
      </c>
      <c r="C4763" t="n">
        <v>3</v>
      </c>
      <c r="D4763" t="inlineStr">
        <is>
          <t>2299.707</t>
        </is>
      </c>
      <c r="E4763" t="inlineStr">
        <is>
          <t>24-07-2025 12:23:00</t>
        </is>
      </c>
      <c r="F4763" t="inlineStr">
        <is>
          <t>msnm</t>
        </is>
      </c>
      <c r="G4763" t="inlineStr">
        <is>
          <t>No aplica</t>
        </is>
      </c>
      <c r="H4763" t="inlineStr"/>
      <c r="I4763" t="inlineStr">
        <is>
          <t>SQM</t>
        </is>
      </c>
    </row>
    <row r="4764">
      <c r="A4764" t="inlineStr">
        <is>
          <t>RC-3</t>
        </is>
      </c>
      <c r="B4764" t="inlineStr">
        <is>
          <t>Profundidad del agua subterránea bajo el punto de referencia</t>
        </is>
      </c>
      <c r="C4764" t="n">
        <v>1</v>
      </c>
      <c r="D4764" t="inlineStr">
        <is>
          <t>1.983</t>
        </is>
      </c>
      <c r="E4764" t="inlineStr">
        <is>
          <t>24-07-2025 12:23:00</t>
        </is>
      </c>
      <c r="F4764" t="inlineStr">
        <is>
          <t>mbpr</t>
        </is>
      </c>
      <c r="G4764" t="inlineStr">
        <is>
          <t>No aplica</t>
        </is>
      </c>
      <c r="H4764" t="inlineStr"/>
      <c r="I4764" t="inlineStr">
        <is>
          <t>SQM</t>
        </is>
      </c>
    </row>
    <row r="4765">
      <c r="A4765" t="inlineStr">
        <is>
          <t>RC-3</t>
        </is>
      </c>
      <c r="B4765" t="inlineStr">
        <is>
          <t>Profundidad del agua subterránea bajo el nivel de terreno</t>
        </is>
      </c>
      <c r="C4765" t="n">
        <v>2</v>
      </c>
      <c r="D4765" t="n">
        <v>1.039</v>
      </c>
      <c r="E4765" t="inlineStr">
        <is>
          <t>24-07-2025 12:23:00</t>
        </is>
      </c>
      <c r="F4765" t="inlineStr">
        <is>
          <t>mbnt</t>
        </is>
      </c>
      <c r="G4765" t="inlineStr">
        <is>
          <t>No aplica</t>
        </is>
      </c>
      <c r="H4765" t="inlineStr"/>
      <c r="I4765" t="inlineStr">
        <is>
          <t>SQM</t>
        </is>
      </c>
    </row>
    <row r="4766">
      <c r="A4766" t="inlineStr">
        <is>
          <t>RC-3</t>
        </is>
      </c>
      <c r="B4766" t="inlineStr">
        <is>
          <t>Cota del agua subterránea</t>
        </is>
      </c>
      <c r="C4766" t="n">
        <v>3</v>
      </c>
      <c r="D4766" t="inlineStr">
        <is>
          <t>2299.720</t>
        </is>
      </c>
      <c r="E4766" t="inlineStr">
        <is>
          <t>28-08-2025 14:21:00</t>
        </is>
      </c>
      <c r="F4766" t="inlineStr">
        <is>
          <t>msnm</t>
        </is>
      </c>
      <c r="G4766" t="inlineStr">
        <is>
          <t>No aplica</t>
        </is>
      </c>
      <c r="H4766" t="inlineStr"/>
      <c r="I4766" t="inlineStr">
        <is>
          <t>SQM</t>
        </is>
      </c>
    </row>
    <row r="4767">
      <c r="A4767" t="inlineStr">
        <is>
          <t>RC-3</t>
        </is>
      </c>
      <c r="B4767" t="inlineStr">
        <is>
          <t>Profundidad del agua subterránea bajo el punto de referencia</t>
        </is>
      </c>
      <c r="C4767" t="n">
        <v>1</v>
      </c>
      <c r="D4767" t="inlineStr">
        <is>
          <t>1.970</t>
        </is>
      </c>
      <c r="E4767" t="inlineStr">
        <is>
          <t>28-08-2025 14:21:00</t>
        </is>
      </c>
      <c r="F4767" t="inlineStr">
        <is>
          <t>mbpr</t>
        </is>
      </c>
      <c r="G4767" t="inlineStr">
        <is>
          <t>No aplica</t>
        </is>
      </c>
      <c r="H4767" t="inlineStr"/>
      <c r="I4767" t="inlineStr">
        <is>
          <t>SQM</t>
        </is>
      </c>
    </row>
    <row r="4768">
      <c r="A4768" t="inlineStr">
        <is>
          <t>RC-3</t>
        </is>
      </c>
      <c r="B4768" t="inlineStr">
        <is>
          <t>Profundidad del agua subterránea bajo el nivel de terreno</t>
        </is>
      </c>
      <c r="C4768" t="n">
        <v>2</v>
      </c>
      <c r="D4768" t="n">
        <v>1.026</v>
      </c>
      <c r="E4768" t="inlineStr">
        <is>
          <t>28-08-2025 14:21:00</t>
        </is>
      </c>
      <c r="F4768" t="inlineStr">
        <is>
          <t>mbnt</t>
        </is>
      </c>
      <c r="G4768" t="inlineStr">
        <is>
          <t>No aplica</t>
        </is>
      </c>
      <c r="H4768" t="inlineStr"/>
      <c r="I4768" t="inlineStr">
        <is>
          <t>SQM</t>
        </is>
      </c>
    </row>
    <row r="4769">
      <c r="A4769" t="inlineStr">
        <is>
          <t>RC-3</t>
        </is>
      </c>
      <c r="B4769" t="inlineStr">
        <is>
          <t>Cota del agua subterránea</t>
        </is>
      </c>
      <c r="C4769" t="n">
        <v>3</v>
      </c>
      <c r="D4769" t="inlineStr">
        <is>
          <t>2299.722</t>
        </is>
      </c>
      <c r="E4769" t="inlineStr">
        <is>
          <t>25-09-2025 11:24:00</t>
        </is>
      </c>
      <c r="F4769" t="inlineStr">
        <is>
          <t>msnm</t>
        </is>
      </c>
      <c r="G4769" t="inlineStr">
        <is>
          <t>No aplica</t>
        </is>
      </c>
      <c r="H4769" t="inlineStr"/>
      <c r="I4769" t="inlineStr">
        <is>
          <t>SQM</t>
        </is>
      </c>
    </row>
    <row r="4770">
      <c r="A4770" t="inlineStr">
        <is>
          <t>RC-3</t>
        </is>
      </c>
      <c r="B4770" t="inlineStr">
        <is>
          <t>Profundidad del agua subterránea bajo el punto de referencia</t>
        </is>
      </c>
      <c r="C4770" t="n">
        <v>1</v>
      </c>
      <c r="D4770" t="inlineStr">
        <is>
          <t>1.968</t>
        </is>
      </c>
      <c r="E4770" t="inlineStr">
        <is>
          <t>25-09-2025 11:24:00</t>
        </is>
      </c>
      <c r="F4770" t="inlineStr">
        <is>
          <t>mbpr</t>
        </is>
      </c>
      <c r="G4770" t="inlineStr">
        <is>
          <t>No aplica</t>
        </is>
      </c>
      <c r="H4770" t="inlineStr"/>
      <c r="I4770" t="inlineStr">
        <is>
          <t>SQM</t>
        </is>
      </c>
    </row>
    <row r="4771">
      <c r="A4771" t="inlineStr">
        <is>
          <t>RC-3</t>
        </is>
      </c>
      <c r="B4771" t="inlineStr">
        <is>
          <t>Profundidad del agua subterránea bajo el nivel de terreno</t>
        </is>
      </c>
      <c r="C4771" t="n">
        <v>2</v>
      </c>
      <c r="D4771" t="n">
        <v>1.024</v>
      </c>
      <c r="E4771" t="inlineStr">
        <is>
          <t>25-09-2025 11:24:00</t>
        </is>
      </c>
      <c r="F4771" t="inlineStr">
        <is>
          <t>mbnt</t>
        </is>
      </c>
      <c r="G4771" t="inlineStr">
        <is>
          <t>No aplica</t>
        </is>
      </c>
      <c r="H4771" t="inlineStr"/>
      <c r="I4771" t="inlineStr">
        <is>
          <t>SQM</t>
        </is>
      </c>
    </row>
    <row r="4772">
      <c r="A4772" t="inlineStr">
        <is>
          <t>RC-3</t>
        </is>
      </c>
      <c r="B4772" t="inlineStr">
        <is>
          <t>Cota del agua subterránea</t>
        </is>
      </c>
      <c r="C4772" t="n">
        <v>3</v>
      </c>
      <c r="D4772" t="inlineStr"/>
      <c r="E4772" t="inlineStr">
        <is>
          <t>30-10-2025 12:00:00</t>
        </is>
      </c>
      <c r="F4772" t="inlineStr">
        <is>
          <t>msnm</t>
        </is>
      </c>
      <c r="G4772" t="inlineStr">
        <is>
          <t>No aplica</t>
        </is>
      </c>
      <c r="H4772" t="inlineStr">
        <is>
          <t>NO HUBO RESPUESTA/NO HUBO RESPUESTA/SIN CARTA DE ACCESO CONAF</t>
        </is>
      </c>
      <c r="I4772" t="inlineStr">
        <is>
          <t>SQM</t>
        </is>
      </c>
    </row>
    <row r="4773">
      <c r="A4773" t="inlineStr">
        <is>
          <t>RC-3</t>
        </is>
      </c>
      <c r="B4773" t="inlineStr">
        <is>
          <t>Profundidad del agua subterránea bajo el punto de referencia</t>
        </is>
      </c>
      <c r="C4773" t="n">
        <v>1</v>
      </c>
      <c r="D4773" t="inlineStr"/>
      <c r="E4773" t="inlineStr">
        <is>
          <t>30-10-2025 12:00:00</t>
        </is>
      </c>
      <c r="F4773" t="inlineStr">
        <is>
          <t>mbpr</t>
        </is>
      </c>
      <c r="G4773" t="inlineStr">
        <is>
          <t>No aplica</t>
        </is>
      </c>
      <c r="H4773" t="inlineStr">
        <is>
          <t>NO HUBO RESPUESTA/NO HUBO RESPUESTA/SIN CARTA DE ACCESO CONAF</t>
        </is>
      </c>
      <c r="I4773" t="inlineStr">
        <is>
          <t>SQM</t>
        </is>
      </c>
    </row>
    <row r="4774">
      <c r="A4774" t="inlineStr">
        <is>
          <t>RC-3</t>
        </is>
      </c>
      <c r="B4774" t="inlineStr">
        <is>
          <t>Profundidad del agua subterránea bajo el nivel de terreno</t>
        </is>
      </c>
      <c r="C4774" t="n">
        <v>2</v>
      </c>
      <c r="D4774" t="inlineStr"/>
      <c r="E4774" t="inlineStr">
        <is>
          <t>30-10-2025 12:00:00</t>
        </is>
      </c>
      <c r="F4774" t="inlineStr">
        <is>
          <t>mbnt</t>
        </is>
      </c>
      <c r="G4774" t="inlineStr">
        <is>
          <t>No aplica</t>
        </is>
      </c>
      <c r="H4774" t="inlineStr">
        <is>
          <t>NO HUBO RESPUESTA/NO HUBO RESPUESTA/SIN CARTA DE ACCESO CONAF</t>
        </is>
      </c>
      <c r="I4774" t="inlineStr">
        <is>
          <t>SQM</t>
        </is>
      </c>
    </row>
    <row r="4775">
      <c r="A4775" t="inlineStr">
        <is>
          <t>RC-3</t>
        </is>
      </c>
      <c r="B4775" t="inlineStr">
        <is>
          <t>Cota del agua subterránea</t>
        </is>
      </c>
      <c r="C4775" t="n">
        <v>3</v>
      </c>
      <c r="D4775" t="inlineStr">
        <is>
          <t>2299.708</t>
        </is>
      </c>
      <c r="E4775" t="inlineStr">
        <is>
          <t>21-11-2025 11:33:00</t>
        </is>
      </c>
      <c r="F4775" t="inlineStr">
        <is>
          <t>msnm</t>
        </is>
      </c>
      <c r="G4775" t="inlineStr">
        <is>
          <t>No aplica</t>
        </is>
      </c>
      <c r="H4775" t="inlineStr"/>
      <c r="I4775" t="inlineStr">
        <is>
          <t>SQM</t>
        </is>
      </c>
    </row>
    <row r="4776">
      <c r="A4776" t="inlineStr">
        <is>
          <t>RC-3</t>
        </is>
      </c>
      <c r="B4776" t="inlineStr">
        <is>
          <t>Profundidad del agua subterránea bajo el punto de referencia</t>
        </is>
      </c>
      <c r="C4776" t="n">
        <v>1</v>
      </c>
      <c r="D4776" t="inlineStr">
        <is>
          <t>1.982</t>
        </is>
      </c>
      <c r="E4776" t="inlineStr">
        <is>
          <t>21-11-2025 11:33:00</t>
        </is>
      </c>
      <c r="F4776" t="inlineStr">
        <is>
          <t>mbpr</t>
        </is>
      </c>
      <c r="G4776" t="inlineStr">
        <is>
          <t>No aplica</t>
        </is>
      </c>
      <c r="H4776" t="inlineStr"/>
      <c r="I4776" t="inlineStr">
        <is>
          <t>SQM</t>
        </is>
      </c>
    </row>
    <row r="4777">
      <c r="A4777" t="inlineStr">
        <is>
          <t>RC-3</t>
        </is>
      </c>
      <c r="B4777" t="inlineStr">
        <is>
          <t>Profundidad del agua subterránea bajo el nivel de terreno</t>
        </is>
      </c>
      <c r="C4777" t="n">
        <v>2</v>
      </c>
      <c r="D4777" t="n">
        <v>1.038</v>
      </c>
      <c r="E4777" t="inlineStr">
        <is>
          <t>21-11-2025 11:33:00</t>
        </is>
      </c>
      <c r="F4777" t="inlineStr">
        <is>
          <t>mbnt</t>
        </is>
      </c>
      <c r="G4777" t="inlineStr">
        <is>
          <t>No aplica</t>
        </is>
      </c>
      <c r="H4777" t="inlineStr"/>
      <c r="I4777" t="inlineStr">
        <is>
          <t>SQM</t>
        </is>
      </c>
    </row>
    <row r="4778">
      <c r="A4778" t="inlineStr">
        <is>
          <t>RC-3</t>
        </is>
      </c>
      <c r="B4778" t="inlineStr">
        <is>
          <t>Cota del agua subterránea</t>
        </is>
      </c>
      <c r="C4778" t="n">
        <v>3</v>
      </c>
      <c r="D4778" t="inlineStr">
        <is>
          <t>2299.697</t>
        </is>
      </c>
      <c r="E4778" t="inlineStr">
        <is>
          <t>19-12-2025 13:18:00</t>
        </is>
      </c>
      <c r="F4778" t="inlineStr">
        <is>
          <t>msnm</t>
        </is>
      </c>
      <c r="G4778" t="inlineStr">
        <is>
          <t>No aplica</t>
        </is>
      </c>
      <c r="H4778" t="inlineStr"/>
      <c r="I4778" t="inlineStr">
        <is>
          <t>SQM</t>
        </is>
      </c>
    </row>
    <row r="4779">
      <c r="A4779" t="inlineStr">
        <is>
          <t>RC-3</t>
        </is>
      </c>
      <c r="B4779" t="inlineStr">
        <is>
          <t>Profundidad del agua subterránea bajo el punto de referencia</t>
        </is>
      </c>
      <c r="C4779" t="n">
        <v>1</v>
      </c>
      <c r="D4779" t="inlineStr">
        <is>
          <t>1.993</t>
        </is>
      </c>
      <c r="E4779" t="inlineStr">
        <is>
          <t>19-12-2025 13:18:00</t>
        </is>
      </c>
      <c r="F4779" t="inlineStr">
        <is>
          <t>mbpr</t>
        </is>
      </c>
      <c r="G4779" t="inlineStr">
        <is>
          <t>No aplica</t>
        </is>
      </c>
      <c r="H4779" t="inlineStr"/>
      <c r="I4779" t="inlineStr">
        <is>
          <t>SQM</t>
        </is>
      </c>
    </row>
    <row r="4780">
      <c r="A4780" t="inlineStr">
        <is>
          <t>RC-3</t>
        </is>
      </c>
      <c r="B4780" t="inlineStr">
        <is>
          <t>Profundidad del agua subterránea bajo el nivel de terreno</t>
        </is>
      </c>
      <c r="C4780" t="n">
        <v>2</v>
      </c>
      <c r="D4780" t="n">
        <v>1.049</v>
      </c>
      <c r="E4780" t="inlineStr">
        <is>
          <t>19-12-2025 13:18:00</t>
        </is>
      </c>
      <c r="F4780" t="inlineStr">
        <is>
          <t>mbnt</t>
        </is>
      </c>
      <c r="G4780" t="inlineStr">
        <is>
          <t>No aplica</t>
        </is>
      </c>
      <c r="H4780" t="inlineStr"/>
      <c r="I4780" t="inlineStr">
        <is>
          <t>SQM</t>
        </is>
      </c>
    </row>
    <row r="4781">
      <c r="A4781" t="inlineStr">
        <is>
          <t>RC-4</t>
        </is>
      </c>
      <c r="B4781" t="inlineStr">
        <is>
          <t>Cota del agua subterránea</t>
        </is>
      </c>
      <c r="C4781" t="n">
        <v>3</v>
      </c>
      <c r="D4781" t="inlineStr">
        <is>
          <t>2299.363</t>
        </is>
      </c>
      <c r="E4781" t="inlineStr">
        <is>
          <t>24-07-2025 12:57:00</t>
        </is>
      </c>
      <c r="F4781" t="inlineStr">
        <is>
          <t>msnm</t>
        </is>
      </c>
      <c r="G4781" t="inlineStr">
        <is>
          <t>No aplica</t>
        </is>
      </c>
      <c r="H4781" t="inlineStr"/>
      <c r="I4781" t="inlineStr">
        <is>
          <t>SQM</t>
        </is>
      </c>
    </row>
    <row r="4782">
      <c r="A4782" t="inlineStr">
        <is>
          <t>RC-4</t>
        </is>
      </c>
      <c r="B4782" t="inlineStr">
        <is>
          <t>Profundidad del agua subterránea bajo el punto de referencia</t>
        </is>
      </c>
      <c r="C4782" t="n">
        <v>1</v>
      </c>
      <c r="D4782" t="inlineStr">
        <is>
          <t>2.427</t>
        </is>
      </c>
      <c r="E4782" t="inlineStr">
        <is>
          <t>24-07-2025 12:57:00</t>
        </is>
      </c>
      <c r="F4782" t="inlineStr">
        <is>
          <t>mbpr</t>
        </is>
      </c>
      <c r="G4782" t="inlineStr">
        <is>
          <t>No aplica</t>
        </is>
      </c>
      <c r="H4782" t="inlineStr"/>
      <c r="I4782" t="inlineStr">
        <is>
          <t>SQM</t>
        </is>
      </c>
    </row>
    <row r="4783">
      <c r="A4783" t="inlineStr">
        <is>
          <t>RC-4</t>
        </is>
      </c>
      <c r="B4783" t="inlineStr">
        <is>
          <t>Profundidad del agua subterránea bajo el nivel de terreno</t>
        </is>
      </c>
      <c r="C4783" t="n">
        <v>2</v>
      </c>
      <c r="D4783" t="n">
        <v>1.413</v>
      </c>
      <c r="E4783" t="inlineStr">
        <is>
          <t>24-07-2025 12:57:00</t>
        </is>
      </c>
      <c r="F4783" t="inlineStr">
        <is>
          <t>mbnt</t>
        </is>
      </c>
      <c r="G4783" t="inlineStr">
        <is>
          <t>No aplica</t>
        </is>
      </c>
      <c r="H4783" t="inlineStr"/>
      <c r="I4783" t="inlineStr">
        <is>
          <t>SQM</t>
        </is>
      </c>
    </row>
    <row r="4784">
      <c r="A4784" t="inlineStr">
        <is>
          <t>RC-4</t>
        </is>
      </c>
      <c r="B4784" t="inlineStr">
        <is>
          <t>Cota del agua subterránea</t>
        </is>
      </c>
      <c r="C4784" t="n">
        <v>3</v>
      </c>
      <c r="D4784" t="inlineStr">
        <is>
          <t>2299.369</t>
        </is>
      </c>
      <c r="E4784" t="inlineStr">
        <is>
          <t>28-08-2025 14:26:00</t>
        </is>
      </c>
      <c r="F4784" t="inlineStr">
        <is>
          <t>msnm</t>
        </is>
      </c>
      <c r="G4784" t="inlineStr">
        <is>
          <t>No aplica</t>
        </is>
      </c>
      <c r="H4784" t="inlineStr"/>
      <c r="I4784" t="inlineStr">
        <is>
          <t>SQM</t>
        </is>
      </c>
    </row>
    <row r="4785">
      <c r="A4785" t="inlineStr">
        <is>
          <t>RC-4</t>
        </is>
      </c>
      <c r="B4785" t="inlineStr">
        <is>
          <t>Profundidad del agua subterránea bajo el punto de referencia</t>
        </is>
      </c>
      <c r="C4785" t="n">
        <v>1</v>
      </c>
      <c r="D4785" t="inlineStr">
        <is>
          <t>2.421</t>
        </is>
      </c>
      <c r="E4785" t="inlineStr">
        <is>
          <t>28-08-2025 14:26:00</t>
        </is>
      </c>
      <c r="F4785" t="inlineStr">
        <is>
          <t>mbpr</t>
        </is>
      </c>
      <c r="G4785" t="inlineStr">
        <is>
          <t>No aplica</t>
        </is>
      </c>
      <c r="H4785" t="inlineStr"/>
      <c r="I4785" t="inlineStr">
        <is>
          <t>SQM</t>
        </is>
      </c>
    </row>
    <row r="4786">
      <c r="A4786" t="inlineStr">
        <is>
          <t>RC-4</t>
        </is>
      </c>
      <c r="B4786" t="inlineStr">
        <is>
          <t>Profundidad del agua subterránea bajo el nivel de terreno</t>
        </is>
      </c>
      <c r="C4786" t="n">
        <v>2</v>
      </c>
      <c r="D4786" t="n">
        <v>1.407</v>
      </c>
      <c r="E4786" t="inlineStr">
        <is>
          <t>28-08-2025 14:26:00</t>
        </is>
      </c>
      <c r="F4786" t="inlineStr">
        <is>
          <t>mbnt</t>
        </is>
      </c>
      <c r="G4786" t="inlineStr">
        <is>
          <t>No aplica</t>
        </is>
      </c>
      <c r="H4786" t="inlineStr"/>
      <c r="I4786" t="inlineStr">
        <is>
          <t>SQM</t>
        </is>
      </c>
    </row>
    <row r="4787">
      <c r="A4787" t="inlineStr">
        <is>
          <t>RC-4</t>
        </is>
      </c>
      <c r="B4787" t="inlineStr">
        <is>
          <t>Cota del agua subterránea</t>
        </is>
      </c>
      <c r="C4787" t="n">
        <v>3</v>
      </c>
      <c r="D4787" t="inlineStr">
        <is>
          <t>2299.375</t>
        </is>
      </c>
      <c r="E4787" t="inlineStr">
        <is>
          <t>25-09-2025 11:31:00</t>
        </is>
      </c>
      <c r="F4787" t="inlineStr">
        <is>
          <t>msnm</t>
        </is>
      </c>
      <c r="G4787" t="inlineStr">
        <is>
          <t>No aplica</t>
        </is>
      </c>
      <c r="H4787" t="inlineStr"/>
      <c r="I4787" t="inlineStr">
        <is>
          <t>SQM</t>
        </is>
      </c>
    </row>
    <row r="4788">
      <c r="A4788" t="inlineStr">
        <is>
          <t>RC-4</t>
        </is>
      </c>
      <c r="B4788" t="inlineStr">
        <is>
          <t>Profundidad del agua subterránea bajo el punto de referencia</t>
        </is>
      </c>
      <c r="C4788" t="n">
        <v>1</v>
      </c>
      <c r="D4788" t="inlineStr">
        <is>
          <t>2.415</t>
        </is>
      </c>
      <c r="E4788" t="inlineStr">
        <is>
          <t>25-09-2025 11:31:00</t>
        </is>
      </c>
      <c r="F4788" t="inlineStr">
        <is>
          <t>mbpr</t>
        </is>
      </c>
      <c r="G4788" t="inlineStr">
        <is>
          <t>No aplica</t>
        </is>
      </c>
      <c r="H4788" t="inlineStr"/>
      <c r="I4788" t="inlineStr">
        <is>
          <t>SQM</t>
        </is>
      </c>
    </row>
    <row r="4789">
      <c r="A4789" t="inlineStr">
        <is>
          <t>RC-4</t>
        </is>
      </c>
      <c r="B4789" t="inlineStr">
        <is>
          <t>Profundidad del agua subterránea bajo el nivel de terreno</t>
        </is>
      </c>
      <c r="C4789" t="n">
        <v>2</v>
      </c>
      <c r="D4789" t="n">
        <v>1.401</v>
      </c>
      <c r="E4789" t="inlineStr">
        <is>
          <t>25-09-2025 11:31:00</t>
        </is>
      </c>
      <c r="F4789" t="inlineStr">
        <is>
          <t>mbnt</t>
        </is>
      </c>
      <c r="G4789" t="inlineStr">
        <is>
          <t>No aplica</t>
        </is>
      </c>
      <c r="H4789" t="inlineStr"/>
      <c r="I4789" t="inlineStr">
        <is>
          <t>SQM</t>
        </is>
      </c>
    </row>
    <row r="4790">
      <c r="A4790" t="inlineStr">
        <is>
          <t>RC-4</t>
        </is>
      </c>
      <c r="B4790" t="inlineStr">
        <is>
          <t>Cota del agua subterránea</t>
        </is>
      </c>
      <c r="C4790" t="n">
        <v>3</v>
      </c>
      <c r="D4790" t="inlineStr"/>
      <c r="E4790" t="inlineStr">
        <is>
          <t>30-10-2025 12:00:00</t>
        </is>
      </c>
      <c r="F4790" t="inlineStr">
        <is>
          <t>msnm</t>
        </is>
      </c>
      <c r="G4790" t="inlineStr">
        <is>
          <t>No aplica</t>
        </is>
      </c>
      <c r="H4790" t="inlineStr">
        <is>
          <t>NO HUBO RESPUESTA/NO HUBO RESPUESTA/SIN CARTA DE ACCESO CONAF</t>
        </is>
      </c>
      <c r="I4790" t="inlineStr">
        <is>
          <t>SQM</t>
        </is>
      </c>
    </row>
    <row r="4791">
      <c r="A4791" t="inlineStr">
        <is>
          <t>RC-4</t>
        </is>
      </c>
      <c r="B4791" t="inlineStr">
        <is>
          <t>Profundidad del agua subterránea bajo el punto de referencia</t>
        </is>
      </c>
      <c r="C4791" t="n">
        <v>1</v>
      </c>
      <c r="D4791" t="inlineStr"/>
      <c r="E4791" t="inlineStr">
        <is>
          <t>30-10-2025 12:00:00</t>
        </is>
      </c>
      <c r="F4791" t="inlineStr">
        <is>
          <t>mbpr</t>
        </is>
      </c>
      <c r="G4791" t="inlineStr">
        <is>
          <t>No aplica</t>
        </is>
      </c>
      <c r="H4791" t="inlineStr">
        <is>
          <t>NO HUBO RESPUESTA/NO HUBO RESPUESTA/SIN CARTA DE ACCESO CONAF</t>
        </is>
      </c>
      <c r="I4791" t="inlineStr">
        <is>
          <t>SQM</t>
        </is>
      </c>
    </row>
    <row r="4792">
      <c r="A4792" t="inlineStr">
        <is>
          <t>RC-4</t>
        </is>
      </c>
      <c r="B4792" t="inlineStr">
        <is>
          <t>Profundidad del agua subterránea bajo el nivel de terreno</t>
        </is>
      </c>
      <c r="C4792" t="n">
        <v>2</v>
      </c>
      <c r="D4792" t="inlineStr"/>
      <c r="E4792" t="inlineStr">
        <is>
          <t>30-10-2025 12:00:00</t>
        </is>
      </c>
      <c r="F4792" t="inlineStr">
        <is>
          <t>mbnt</t>
        </is>
      </c>
      <c r="G4792" t="inlineStr">
        <is>
          <t>No aplica</t>
        </is>
      </c>
      <c r="H4792" t="inlineStr">
        <is>
          <t>NO HUBO RESPUESTA/NO HUBO RESPUESTA/SIN CARTA DE ACCESO CONAF</t>
        </is>
      </c>
      <c r="I4792" t="inlineStr">
        <is>
          <t>SQM</t>
        </is>
      </c>
    </row>
    <row r="4793">
      <c r="A4793" t="inlineStr">
        <is>
          <t>RC-4</t>
        </is>
      </c>
      <c r="B4793" t="inlineStr">
        <is>
          <t>Cota del agua subterránea</t>
        </is>
      </c>
      <c r="C4793" t="n">
        <v>3</v>
      </c>
      <c r="D4793" t="inlineStr">
        <is>
          <t>2299.373</t>
        </is>
      </c>
      <c r="E4793" t="inlineStr">
        <is>
          <t>21-11-2025 11:38:00</t>
        </is>
      </c>
      <c r="F4793" t="inlineStr">
        <is>
          <t>msnm</t>
        </is>
      </c>
      <c r="G4793" t="inlineStr">
        <is>
          <t>No aplica</t>
        </is>
      </c>
      <c r="H4793" t="inlineStr"/>
      <c r="I4793" t="inlineStr">
        <is>
          <t>SQM</t>
        </is>
      </c>
    </row>
    <row r="4794">
      <c r="A4794" t="inlineStr">
        <is>
          <t>RC-4</t>
        </is>
      </c>
      <c r="B4794" t="inlineStr">
        <is>
          <t>Profundidad del agua subterránea bajo el punto de referencia</t>
        </is>
      </c>
      <c r="C4794" t="n">
        <v>1</v>
      </c>
      <c r="D4794" t="inlineStr">
        <is>
          <t>2.417</t>
        </is>
      </c>
      <c r="E4794" t="inlineStr">
        <is>
          <t>21-11-2025 11:38:00</t>
        </is>
      </c>
      <c r="F4794" t="inlineStr">
        <is>
          <t>mbpr</t>
        </is>
      </c>
      <c r="G4794" t="inlineStr">
        <is>
          <t>No aplica</t>
        </is>
      </c>
      <c r="H4794" t="inlineStr"/>
      <c r="I4794" t="inlineStr">
        <is>
          <t>SQM</t>
        </is>
      </c>
    </row>
    <row r="4795">
      <c r="A4795" t="inlineStr">
        <is>
          <t>RC-4</t>
        </is>
      </c>
      <c r="B4795" t="inlineStr">
        <is>
          <t>Profundidad del agua subterránea bajo el nivel de terreno</t>
        </is>
      </c>
      <c r="C4795" t="n">
        <v>2</v>
      </c>
      <c r="D4795" t="n">
        <v>1.403</v>
      </c>
      <c r="E4795" t="inlineStr">
        <is>
          <t>21-11-2025 11:38:00</t>
        </is>
      </c>
      <c r="F4795" t="inlineStr">
        <is>
          <t>mbnt</t>
        </is>
      </c>
      <c r="G4795" t="inlineStr">
        <is>
          <t>No aplica</t>
        </is>
      </c>
      <c r="H4795" t="inlineStr"/>
      <c r="I4795" t="inlineStr">
        <is>
          <t>SQM</t>
        </is>
      </c>
    </row>
    <row r="4796">
      <c r="A4796" t="inlineStr">
        <is>
          <t>RC-4</t>
        </is>
      </c>
      <c r="B4796" t="inlineStr">
        <is>
          <t>Cota del agua subterránea</t>
        </is>
      </c>
      <c r="C4796" t="n">
        <v>3</v>
      </c>
      <c r="D4796" t="inlineStr">
        <is>
          <t>2299.367</t>
        </is>
      </c>
      <c r="E4796" t="inlineStr">
        <is>
          <t>19-12-2025 13:25:00</t>
        </is>
      </c>
      <c r="F4796" t="inlineStr">
        <is>
          <t>msnm</t>
        </is>
      </c>
      <c r="G4796" t="inlineStr">
        <is>
          <t>No aplica</t>
        </is>
      </c>
      <c r="H4796" t="inlineStr"/>
      <c r="I4796" t="inlineStr">
        <is>
          <t>SQM</t>
        </is>
      </c>
    </row>
    <row r="4797">
      <c r="A4797" t="inlineStr">
        <is>
          <t>RC-4</t>
        </is>
      </c>
      <c r="B4797" t="inlineStr">
        <is>
          <t>Profundidad del agua subterránea bajo el punto de referencia</t>
        </is>
      </c>
      <c r="C4797" t="n">
        <v>1</v>
      </c>
      <c r="D4797" t="inlineStr">
        <is>
          <t>2.423</t>
        </is>
      </c>
      <c r="E4797" t="inlineStr">
        <is>
          <t>19-12-2025 13:25:00</t>
        </is>
      </c>
      <c r="F4797" t="inlineStr">
        <is>
          <t>mbpr</t>
        </is>
      </c>
      <c r="G4797" t="inlineStr">
        <is>
          <t>No aplica</t>
        </is>
      </c>
      <c r="H4797" t="inlineStr"/>
      <c r="I4797" t="inlineStr">
        <is>
          <t>SQM</t>
        </is>
      </c>
    </row>
    <row r="4798">
      <c r="A4798" t="inlineStr">
        <is>
          <t>RC-4</t>
        </is>
      </c>
      <c r="B4798" t="inlineStr">
        <is>
          <t>Profundidad del agua subterránea bajo el nivel de terreno</t>
        </is>
      </c>
      <c r="C4798" t="n">
        <v>2</v>
      </c>
      <c r="D4798" t="n">
        <v>1.409</v>
      </c>
      <c r="E4798" t="inlineStr">
        <is>
          <t>19-12-2025 13:25:00</t>
        </is>
      </c>
      <c r="F4798" t="inlineStr">
        <is>
          <t>mbnt</t>
        </is>
      </c>
      <c r="G4798" t="inlineStr">
        <is>
          <t>No aplica</t>
        </is>
      </c>
      <c r="H4798" t="inlineStr"/>
      <c r="I4798" t="inlineStr">
        <is>
          <t>SQM</t>
        </is>
      </c>
    </row>
    <row r="4799">
      <c r="A4799" t="inlineStr">
        <is>
          <t>RC-5</t>
        </is>
      </c>
      <c r="B4799" t="inlineStr">
        <is>
          <t>Cota del agua subterránea</t>
        </is>
      </c>
      <c r="C4799" t="n">
        <v>3</v>
      </c>
      <c r="D4799" t="inlineStr">
        <is>
          <t>2299.125</t>
        </is>
      </c>
      <c r="E4799" t="inlineStr">
        <is>
          <t>18-07-2025 11:12:00</t>
        </is>
      </c>
      <c r="F4799" t="inlineStr">
        <is>
          <t>msnm</t>
        </is>
      </c>
      <c r="G4799" t="inlineStr">
        <is>
          <t>No aplica</t>
        </is>
      </c>
      <c r="H4799" t="inlineStr"/>
      <c r="I4799" t="inlineStr">
        <is>
          <t>SQM</t>
        </is>
      </c>
    </row>
    <row r="4800">
      <c r="A4800" t="inlineStr">
        <is>
          <t>RC-5</t>
        </is>
      </c>
      <c r="B4800" t="inlineStr">
        <is>
          <t>Profundidad del agua subterránea bajo el punto de referencia</t>
        </is>
      </c>
      <c r="C4800" t="n">
        <v>1</v>
      </c>
      <c r="D4800" t="inlineStr">
        <is>
          <t>2.515</t>
        </is>
      </c>
      <c r="E4800" t="inlineStr">
        <is>
          <t>18-07-2025 11:12:00</t>
        </is>
      </c>
      <c r="F4800" t="inlineStr">
        <is>
          <t>mbpr</t>
        </is>
      </c>
      <c r="G4800" t="inlineStr">
        <is>
          <t>No aplica</t>
        </is>
      </c>
      <c r="H4800" t="inlineStr"/>
      <c r="I4800" t="inlineStr">
        <is>
          <t>SQM</t>
        </is>
      </c>
    </row>
    <row r="4801">
      <c r="A4801" t="inlineStr">
        <is>
          <t>RC-5</t>
        </is>
      </c>
      <c r="B4801" t="inlineStr">
        <is>
          <t>Profundidad del agua subterránea bajo el nivel de terreno</t>
        </is>
      </c>
      <c r="C4801" t="n">
        <v>2</v>
      </c>
      <c r="D4801" t="n">
        <v>1.551</v>
      </c>
      <c r="E4801" t="inlineStr">
        <is>
          <t>18-07-2025 11:12:00</t>
        </is>
      </c>
      <c r="F4801" t="inlineStr">
        <is>
          <t>mbnt</t>
        </is>
      </c>
      <c r="G4801" t="inlineStr">
        <is>
          <t>No aplica</t>
        </is>
      </c>
      <c r="H4801" t="inlineStr"/>
      <c r="I4801" t="inlineStr">
        <is>
          <t>SQM</t>
        </is>
      </c>
    </row>
    <row r="4802">
      <c r="A4802" t="inlineStr">
        <is>
          <t>RC-5</t>
        </is>
      </c>
      <c r="B4802" t="inlineStr">
        <is>
          <t>Cota del agua subterránea</t>
        </is>
      </c>
      <c r="C4802" t="n">
        <v>3</v>
      </c>
      <c r="D4802" t="inlineStr">
        <is>
          <t>2299.121</t>
        </is>
      </c>
      <c r="E4802" t="inlineStr">
        <is>
          <t>24-07-2025 13:03:00</t>
        </is>
      </c>
      <c r="F4802" t="inlineStr">
        <is>
          <t>msnm</t>
        </is>
      </c>
      <c r="G4802" t="inlineStr">
        <is>
          <t>No aplica</t>
        </is>
      </c>
      <c r="H4802" t="inlineStr"/>
      <c r="I4802" t="inlineStr">
        <is>
          <t>SQM</t>
        </is>
      </c>
    </row>
    <row r="4803">
      <c r="A4803" t="inlineStr">
        <is>
          <t>RC-5</t>
        </is>
      </c>
      <c r="B4803" t="inlineStr">
        <is>
          <t>Profundidad del agua subterránea bajo el punto de referencia</t>
        </is>
      </c>
      <c r="C4803" t="n">
        <v>1</v>
      </c>
      <c r="D4803" t="inlineStr">
        <is>
          <t>2.519</t>
        </is>
      </c>
      <c r="E4803" t="inlineStr">
        <is>
          <t>24-07-2025 13:03:00</t>
        </is>
      </c>
      <c r="F4803" t="inlineStr">
        <is>
          <t>mbpr</t>
        </is>
      </c>
      <c r="G4803" t="inlineStr">
        <is>
          <t>No aplica</t>
        </is>
      </c>
      <c r="H4803" t="inlineStr"/>
      <c r="I4803" t="inlineStr">
        <is>
          <t>SQM</t>
        </is>
      </c>
    </row>
    <row r="4804">
      <c r="A4804" t="inlineStr">
        <is>
          <t>RC-5</t>
        </is>
      </c>
      <c r="B4804" t="inlineStr">
        <is>
          <t>Profundidad del agua subterránea bajo el nivel de terreno</t>
        </is>
      </c>
      <c r="C4804" t="n">
        <v>2</v>
      </c>
      <c r="D4804" t="n">
        <v>1.555</v>
      </c>
      <c r="E4804" t="inlineStr">
        <is>
          <t>24-07-2025 13:03:00</t>
        </is>
      </c>
      <c r="F4804" t="inlineStr">
        <is>
          <t>mbnt</t>
        </is>
      </c>
      <c r="G4804" t="inlineStr">
        <is>
          <t>No aplica</t>
        </is>
      </c>
      <c r="H4804" t="inlineStr"/>
      <c r="I4804" t="inlineStr">
        <is>
          <t>SQM</t>
        </is>
      </c>
    </row>
    <row r="4805">
      <c r="A4805" t="inlineStr">
        <is>
          <t>RC-5</t>
        </is>
      </c>
      <c r="B4805" t="inlineStr">
        <is>
          <t>Cota del agua subterránea</t>
        </is>
      </c>
      <c r="C4805" t="n">
        <v>3</v>
      </c>
      <c r="D4805" t="inlineStr">
        <is>
          <t>2299.114</t>
        </is>
      </c>
      <c r="E4805" t="inlineStr">
        <is>
          <t>28-08-2025 14:35:00</t>
        </is>
      </c>
      <c r="F4805" t="inlineStr">
        <is>
          <t>msnm</t>
        </is>
      </c>
      <c r="G4805" t="inlineStr">
        <is>
          <t>No aplica</t>
        </is>
      </c>
      <c r="H4805" t="inlineStr"/>
      <c r="I4805" t="inlineStr">
        <is>
          <t>SQM</t>
        </is>
      </c>
    </row>
    <row r="4806">
      <c r="A4806" t="inlineStr">
        <is>
          <t>RC-5</t>
        </is>
      </c>
      <c r="B4806" t="inlineStr">
        <is>
          <t>Profundidad del agua subterránea bajo el punto de referencia</t>
        </is>
      </c>
      <c r="C4806" t="n">
        <v>1</v>
      </c>
      <c r="D4806" t="inlineStr">
        <is>
          <t>2.526</t>
        </is>
      </c>
      <c r="E4806" t="inlineStr">
        <is>
          <t>28-08-2025 14:35:00</t>
        </is>
      </c>
      <c r="F4806" t="inlineStr">
        <is>
          <t>mbpr</t>
        </is>
      </c>
      <c r="G4806" t="inlineStr">
        <is>
          <t>No aplica</t>
        </is>
      </c>
      <c r="H4806" t="inlineStr"/>
      <c r="I4806" t="inlineStr">
        <is>
          <t>SQM</t>
        </is>
      </c>
    </row>
    <row r="4807">
      <c r="A4807" t="inlineStr">
        <is>
          <t>RC-5</t>
        </is>
      </c>
      <c r="B4807" t="inlineStr">
        <is>
          <t>Profundidad del agua subterránea bajo el nivel de terreno</t>
        </is>
      </c>
      <c r="C4807" t="n">
        <v>2</v>
      </c>
      <c r="D4807" t="n">
        <v>1.562</v>
      </c>
      <c r="E4807" t="inlineStr">
        <is>
          <t>28-08-2025 14:35:00</t>
        </is>
      </c>
      <c r="F4807" t="inlineStr">
        <is>
          <t>mbnt</t>
        </is>
      </c>
      <c r="G4807" t="inlineStr">
        <is>
          <t>No aplica</t>
        </is>
      </c>
      <c r="H4807" t="inlineStr"/>
      <c r="I4807" t="inlineStr">
        <is>
          <t>SQM</t>
        </is>
      </c>
    </row>
    <row r="4808">
      <c r="A4808" t="inlineStr">
        <is>
          <t>RC-5</t>
        </is>
      </c>
      <c r="B4808" t="inlineStr">
        <is>
          <t>Cota del agua subterránea</t>
        </is>
      </c>
      <c r="C4808" t="n">
        <v>3</v>
      </c>
      <c r="D4808" t="inlineStr">
        <is>
          <t>2299.111</t>
        </is>
      </c>
      <c r="E4808" t="inlineStr">
        <is>
          <t>25-09-2025 12:08:00</t>
        </is>
      </c>
      <c r="F4808" t="inlineStr">
        <is>
          <t>msnm</t>
        </is>
      </c>
      <c r="G4808" t="inlineStr">
        <is>
          <t>No aplica</t>
        </is>
      </c>
      <c r="H4808" t="inlineStr"/>
      <c r="I4808" t="inlineStr">
        <is>
          <t>SQM</t>
        </is>
      </c>
    </row>
    <row r="4809">
      <c r="A4809" t="inlineStr">
        <is>
          <t>RC-5</t>
        </is>
      </c>
      <c r="B4809" t="inlineStr">
        <is>
          <t>Profundidad del agua subterránea bajo el punto de referencia</t>
        </is>
      </c>
      <c r="C4809" t="n">
        <v>1</v>
      </c>
      <c r="D4809" t="inlineStr">
        <is>
          <t>2.529</t>
        </is>
      </c>
      <c r="E4809" t="inlineStr">
        <is>
          <t>25-09-2025 12:08:00</t>
        </is>
      </c>
      <c r="F4809" t="inlineStr">
        <is>
          <t>mbpr</t>
        </is>
      </c>
      <c r="G4809" t="inlineStr">
        <is>
          <t>No aplica</t>
        </is>
      </c>
      <c r="H4809" t="inlineStr"/>
      <c r="I4809" t="inlineStr">
        <is>
          <t>SQM</t>
        </is>
      </c>
    </row>
    <row r="4810">
      <c r="A4810" t="inlineStr">
        <is>
          <t>RC-5</t>
        </is>
      </c>
      <c r="B4810" t="inlineStr">
        <is>
          <t>Profundidad del agua subterránea bajo el nivel de terreno</t>
        </is>
      </c>
      <c r="C4810" t="n">
        <v>2</v>
      </c>
      <c r="D4810" t="n">
        <v>1.565</v>
      </c>
      <c r="E4810" t="inlineStr">
        <is>
          <t>25-09-2025 12:08:00</t>
        </is>
      </c>
      <c r="F4810" t="inlineStr">
        <is>
          <t>mbnt</t>
        </is>
      </c>
      <c r="G4810" t="inlineStr">
        <is>
          <t>No aplica</t>
        </is>
      </c>
      <c r="H4810" t="inlineStr"/>
      <c r="I4810" t="inlineStr">
        <is>
          <t>SQM</t>
        </is>
      </c>
    </row>
    <row r="4811">
      <c r="A4811" t="inlineStr">
        <is>
          <t>RC-5</t>
        </is>
      </c>
      <c r="B4811" t="inlineStr">
        <is>
          <t>Cota del agua subterránea</t>
        </is>
      </c>
      <c r="C4811" t="n">
        <v>3</v>
      </c>
      <c r="D4811" t="inlineStr"/>
      <c r="E4811" t="inlineStr">
        <is>
          <t>30-10-2025 12:00:00</t>
        </is>
      </c>
      <c r="F4811" t="inlineStr">
        <is>
          <t>msnm</t>
        </is>
      </c>
      <c r="G4811" t="inlineStr">
        <is>
          <t>No aplica</t>
        </is>
      </c>
      <c r="H4811" t="inlineStr">
        <is>
          <t>NO HUBO RESPUESTA/NO HUBO RESPUESTA/SIN CARTA DE ACCESO CONAF</t>
        </is>
      </c>
      <c r="I4811" t="inlineStr">
        <is>
          <t>SQM</t>
        </is>
      </c>
    </row>
    <row r="4812">
      <c r="A4812" t="inlineStr">
        <is>
          <t>RC-5</t>
        </is>
      </c>
      <c r="B4812" t="inlineStr">
        <is>
          <t>Profundidad del agua subterránea bajo el punto de referencia</t>
        </is>
      </c>
      <c r="C4812" t="n">
        <v>1</v>
      </c>
      <c r="D4812" t="inlineStr"/>
      <c r="E4812" t="inlineStr">
        <is>
          <t>30-10-2025 12:00:00</t>
        </is>
      </c>
      <c r="F4812" t="inlineStr">
        <is>
          <t>mbpr</t>
        </is>
      </c>
      <c r="G4812" t="inlineStr">
        <is>
          <t>No aplica</t>
        </is>
      </c>
      <c r="H4812" t="inlineStr">
        <is>
          <t>NO HUBO RESPUESTA/NO HUBO RESPUESTA/SIN CARTA DE ACCESO CONAF</t>
        </is>
      </c>
      <c r="I4812" t="inlineStr">
        <is>
          <t>SQM</t>
        </is>
      </c>
    </row>
    <row r="4813">
      <c r="A4813" t="inlineStr">
        <is>
          <t>RC-5</t>
        </is>
      </c>
      <c r="B4813" t="inlineStr">
        <is>
          <t>Profundidad del agua subterránea bajo el nivel de terreno</t>
        </is>
      </c>
      <c r="C4813" t="n">
        <v>2</v>
      </c>
      <c r="D4813" t="inlineStr"/>
      <c r="E4813" t="inlineStr">
        <is>
          <t>30-10-2025 12:00:00</t>
        </is>
      </c>
      <c r="F4813" t="inlineStr">
        <is>
          <t>mbnt</t>
        </is>
      </c>
      <c r="G4813" t="inlineStr">
        <is>
          <t>No aplica</t>
        </is>
      </c>
      <c r="H4813" t="inlineStr">
        <is>
          <t>NO HUBO RESPUESTA/NO HUBO RESPUESTA/SIN CARTA DE ACCESO CONAF</t>
        </is>
      </c>
      <c r="I4813" t="inlineStr">
        <is>
          <t>SQM</t>
        </is>
      </c>
    </row>
    <row r="4814">
      <c r="A4814" t="inlineStr">
        <is>
          <t>RC-5</t>
        </is>
      </c>
      <c r="B4814" t="inlineStr">
        <is>
          <t>Cota del agua subterránea</t>
        </is>
      </c>
      <c r="C4814" t="n">
        <v>3</v>
      </c>
      <c r="D4814" t="inlineStr">
        <is>
          <t>2299.108</t>
        </is>
      </c>
      <c r="E4814" t="inlineStr">
        <is>
          <t>21-11-2025 11:45:00</t>
        </is>
      </c>
      <c r="F4814" t="inlineStr">
        <is>
          <t>msnm</t>
        </is>
      </c>
      <c r="G4814" t="inlineStr">
        <is>
          <t>No aplica</t>
        </is>
      </c>
      <c r="H4814" t="inlineStr"/>
      <c r="I4814" t="inlineStr">
        <is>
          <t>SQM</t>
        </is>
      </c>
    </row>
    <row r="4815">
      <c r="A4815" t="inlineStr">
        <is>
          <t>RC-5</t>
        </is>
      </c>
      <c r="B4815" t="inlineStr">
        <is>
          <t>Profundidad del agua subterránea bajo el punto de referencia</t>
        </is>
      </c>
      <c r="C4815" t="n">
        <v>1</v>
      </c>
      <c r="D4815" t="inlineStr">
        <is>
          <t>2.532</t>
        </is>
      </c>
      <c r="E4815" t="inlineStr">
        <is>
          <t>21-11-2025 11:45:00</t>
        </is>
      </c>
      <c r="F4815" t="inlineStr">
        <is>
          <t>mbpr</t>
        </is>
      </c>
      <c r="G4815" t="inlineStr">
        <is>
          <t>No aplica</t>
        </is>
      </c>
      <c r="H4815" t="inlineStr"/>
      <c r="I4815" t="inlineStr">
        <is>
          <t>SQM</t>
        </is>
      </c>
    </row>
    <row r="4816">
      <c r="A4816" t="inlineStr">
        <is>
          <t>RC-5</t>
        </is>
      </c>
      <c r="B4816" t="inlineStr">
        <is>
          <t>Profundidad del agua subterránea bajo el nivel de terreno</t>
        </is>
      </c>
      <c r="C4816" t="n">
        <v>2</v>
      </c>
      <c r="D4816" t="n">
        <v>1.568</v>
      </c>
      <c r="E4816" t="inlineStr">
        <is>
          <t>21-11-2025 11:45:00</t>
        </is>
      </c>
      <c r="F4816" t="inlineStr">
        <is>
          <t>mbnt</t>
        </is>
      </c>
      <c r="G4816" t="inlineStr">
        <is>
          <t>No aplica</t>
        </is>
      </c>
      <c r="H4816" t="inlineStr"/>
      <c r="I4816" t="inlineStr">
        <is>
          <t>SQM</t>
        </is>
      </c>
    </row>
    <row r="4817">
      <c r="A4817" t="inlineStr">
        <is>
          <t>RC-5</t>
        </is>
      </c>
      <c r="B4817" t="inlineStr">
        <is>
          <t>Cota del agua subterránea</t>
        </is>
      </c>
      <c r="C4817" t="n">
        <v>3</v>
      </c>
      <c r="D4817" t="inlineStr">
        <is>
          <t>2299.106</t>
        </is>
      </c>
      <c r="E4817" t="inlineStr">
        <is>
          <t>19-12-2025 13:56:00</t>
        </is>
      </c>
      <c r="F4817" t="inlineStr">
        <is>
          <t>msnm</t>
        </is>
      </c>
      <c r="G4817" t="inlineStr">
        <is>
          <t>No aplica</t>
        </is>
      </c>
      <c r="H4817" t="inlineStr"/>
      <c r="I4817" t="inlineStr">
        <is>
          <t>SQM</t>
        </is>
      </c>
    </row>
    <row r="4818">
      <c r="A4818" t="inlineStr">
        <is>
          <t>RC-5</t>
        </is>
      </c>
      <c r="B4818" t="inlineStr">
        <is>
          <t>Profundidad del agua subterránea bajo el punto de referencia</t>
        </is>
      </c>
      <c r="C4818" t="n">
        <v>1</v>
      </c>
      <c r="D4818" t="inlineStr">
        <is>
          <t>2.534</t>
        </is>
      </c>
      <c r="E4818" t="inlineStr">
        <is>
          <t>19-12-2025 13:56:00</t>
        </is>
      </c>
      <c r="F4818" t="inlineStr">
        <is>
          <t>mbpr</t>
        </is>
      </c>
      <c r="G4818" t="inlineStr">
        <is>
          <t>No aplica</t>
        </is>
      </c>
      <c r="H4818" t="inlineStr"/>
      <c r="I4818" t="inlineStr">
        <is>
          <t>SQM</t>
        </is>
      </c>
    </row>
    <row r="4819">
      <c r="A4819" t="inlineStr">
        <is>
          <t>RC-5</t>
        </is>
      </c>
      <c r="B4819" t="inlineStr">
        <is>
          <t>Profundidad del agua subterránea bajo el nivel de terreno</t>
        </is>
      </c>
      <c r="C4819" t="n">
        <v>2</v>
      </c>
      <c r="D4819" t="n">
        <v>1.57</v>
      </c>
      <c r="E4819" t="inlineStr">
        <is>
          <t>19-12-2025 13:56:00</t>
        </is>
      </c>
      <c r="F4819" t="inlineStr">
        <is>
          <t>mbnt</t>
        </is>
      </c>
      <c r="G4819" t="inlineStr">
        <is>
          <t>No aplica</t>
        </is>
      </c>
      <c r="H4819" t="inlineStr"/>
      <c r="I4819" t="inlineStr">
        <is>
          <t>SQM</t>
        </is>
      </c>
    </row>
    <row r="4820">
      <c r="A4820" t="inlineStr">
        <is>
          <t>RC-6</t>
        </is>
      </c>
      <c r="B4820" t="inlineStr">
        <is>
          <t>Cota del agua subterránea</t>
        </is>
      </c>
      <c r="C4820" t="n">
        <v>3</v>
      </c>
      <c r="D4820" t="inlineStr">
        <is>
          <t>2299.715</t>
        </is>
      </c>
      <c r="E4820" t="inlineStr">
        <is>
          <t>24-07-2025 13:59:00</t>
        </is>
      </c>
      <c r="F4820" t="inlineStr">
        <is>
          <t>msnm</t>
        </is>
      </c>
      <c r="G4820" t="inlineStr">
        <is>
          <t>No aplica</t>
        </is>
      </c>
      <c r="H4820" t="inlineStr"/>
      <c r="I4820" t="inlineStr">
        <is>
          <t>SQM</t>
        </is>
      </c>
    </row>
    <row r="4821">
      <c r="A4821" t="inlineStr">
        <is>
          <t>RC-6</t>
        </is>
      </c>
      <c r="B4821" t="inlineStr">
        <is>
          <t>Profundidad del agua subterránea bajo el punto de referencia</t>
        </is>
      </c>
      <c r="C4821" t="n">
        <v>1</v>
      </c>
      <c r="D4821" t="inlineStr">
        <is>
          <t>1.885</t>
        </is>
      </c>
      <c r="E4821" t="inlineStr">
        <is>
          <t>24-07-2025 13:59:00</t>
        </is>
      </c>
      <c r="F4821" t="inlineStr">
        <is>
          <t>mbpr</t>
        </is>
      </c>
      <c r="G4821" t="inlineStr">
        <is>
          <t>No aplica</t>
        </is>
      </c>
      <c r="H4821" t="inlineStr"/>
      <c r="I4821" t="inlineStr">
        <is>
          <t>SQM</t>
        </is>
      </c>
    </row>
    <row r="4822">
      <c r="A4822" t="inlineStr">
        <is>
          <t>RC-6</t>
        </is>
      </c>
      <c r="B4822" t="inlineStr">
        <is>
          <t>Profundidad del agua subterránea bajo el nivel de terreno</t>
        </is>
      </c>
      <c r="C4822" t="n">
        <v>2</v>
      </c>
      <c r="D4822" t="n">
        <v>0.905</v>
      </c>
      <c r="E4822" t="inlineStr">
        <is>
          <t>24-07-2025 13:59:00</t>
        </is>
      </c>
      <c r="F4822" t="inlineStr">
        <is>
          <t>mbnt</t>
        </is>
      </c>
      <c r="G4822" t="inlineStr">
        <is>
          <t>No aplica</t>
        </is>
      </c>
      <c r="H4822" t="inlineStr"/>
      <c r="I4822" t="inlineStr">
        <is>
          <t>SQM</t>
        </is>
      </c>
    </row>
    <row r="4823">
      <c r="A4823" t="inlineStr">
        <is>
          <t>RC-6</t>
        </is>
      </c>
      <c r="B4823" t="inlineStr">
        <is>
          <t>Cota del agua subterránea</t>
        </is>
      </c>
      <c r="C4823" t="n">
        <v>3</v>
      </c>
      <c r="D4823" t="inlineStr">
        <is>
          <t>2299.720</t>
        </is>
      </c>
      <c r="E4823" t="inlineStr">
        <is>
          <t>28-08-2025 13:55:00</t>
        </is>
      </c>
      <c r="F4823" t="inlineStr">
        <is>
          <t>msnm</t>
        </is>
      </c>
      <c r="G4823" t="inlineStr">
        <is>
          <t>No aplica</t>
        </is>
      </c>
      <c r="H4823" t="inlineStr"/>
      <c r="I4823" t="inlineStr">
        <is>
          <t>SQM</t>
        </is>
      </c>
    </row>
    <row r="4824">
      <c r="A4824" t="inlineStr">
        <is>
          <t>RC-6</t>
        </is>
      </c>
      <c r="B4824" t="inlineStr">
        <is>
          <t>Profundidad del agua subterránea bajo el punto de referencia</t>
        </is>
      </c>
      <c r="C4824" t="n">
        <v>1</v>
      </c>
      <c r="D4824" t="inlineStr">
        <is>
          <t>1.880</t>
        </is>
      </c>
      <c r="E4824" t="inlineStr">
        <is>
          <t>28-08-2025 13:55:00</t>
        </is>
      </c>
      <c r="F4824" t="inlineStr">
        <is>
          <t>mbpr</t>
        </is>
      </c>
      <c r="G4824" t="inlineStr">
        <is>
          <t>No aplica</t>
        </is>
      </c>
      <c r="H4824" t="inlineStr"/>
      <c r="I4824" t="inlineStr">
        <is>
          <t>SQM</t>
        </is>
      </c>
    </row>
    <row r="4825">
      <c r="A4825" t="inlineStr">
        <is>
          <t>RC-6</t>
        </is>
      </c>
      <c r="B4825" t="inlineStr">
        <is>
          <t>Profundidad del agua subterránea bajo el nivel de terreno</t>
        </is>
      </c>
      <c r="C4825" t="n">
        <v>2</v>
      </c>
      <c r="D4825" t="n">
        <v>0.9</v>
      </c>
      <c r="E4825" t="inlineStr">
        <is>
          <t>28-08-2025 13:55:00</t>
        </is>
      </c>
      <c r="F4825" t="inlineStr">
        <is>
          <t>mbnt</t>
        </is>
      </c>
      <c r="G4825" t="inlineStr">
        <is>
          <t>No aplica</t>
        </is>
      </c>
      <c r="H4825" t="inlineStr"/>
      <c r="I4825" t="inlineStr">
        <is>
          <t>SQM</t>
        </is>
      </c>
    </row>
    <row r="4826">
      <c r="A4826" t="inlineStr">
        <is>
          <t>RC-6</t>
        </is>
      </c>
      <c r="B4826" t="inlineStr">
        <is>
          <t>Cota del agua subterránea</t>
        </is>
      </c>
      <c r="C4826" t="n">
        <v>3</v>
      </c>
      <c r="D4826" t="inlineStr">
        <is>
          <t>2299.719</t>
        </is>
      </c>
      <c r="E4826" t="inlineStr">
        <is>
          <t>25-09-2025 11:54:00</t>
        </is>
      </c>
      <c r="F4826" t="inlineStr">
        <is>
          <t>msnm</t>
        </is>
      </c>
      <c r="G4826" t="inlineStr">
        <is>
          <t>No aplica</t>
        </is>
      </c>
      <c r="H4826" t="inlineStr"/>
      <c r="I4826" t="inlineStr">
        <is>
          <t>SQM</t>
        </is>
      </c>
    </row>
    <row r="4827">
      <c r="A4827" t="inlineStr">
        <is>
          <t>RC-6</t>
        </is>
      </c>
      <c r="B4827" t="inlineStr">
        <is>
          <t>Profundidad del agua subterránea bajo el punto de referencia</t>
        </is>
      </c>
      <c r="C4827" t="n">
        <v>1</v>
      </c>
      <c r="D4827" t="inlineStr">
        <is>
          <t>1.881</t>
        </is>
      </c>
      <c r="E4827" t="inlineStr">
        <is>
          <t>25-09-2025 11:54:00</t>
        </is>
      </c>
      <c r="F4827" t="inlineStr">
        <is>
          <t>mbpr</t>
        </is>
      </c>
      <c r="G4827" t="inlineStr">
        <is>
          <t>No aplica</t>
        </is>
      </c>
      <c r="H4827" t="inlineStr"/>
      <c r="I4827" t="inlineStr">
        <is>
          <t>SQM</t>
        </is>
      </c>
    </row>
    <row r="4828">
      <c r="A4828" t="inlineStr">
        <is>
          <t>RC-6</t>
        </is>
      </c>
      <c r="B4828" t="inlineStr">
        <is>
          <t>Profundidad del agua subterránea bajo el nivel de terreno</t>
        </is>
      </c>
      <c r="C4828" t="n">
        <v>2</v>
      </c>
      <c r="D4828" t="n">
        <v>0.901</v>
      </c>
      <c r="E4828" t="inlineStr">
        <is>
          <t>25-09-2025 11:54:00</t>
        </is>
      </c>
      <c r="F4828" t="inlineStr">
        <is>
          <t>mbnt</t>
        </is>
      </c>
      <c r="G4828" t="inlineStr">
        <is>
          <t>No aplica</t>
        </is>
      </c>
      <c r="H4828" t="inlineStr"/>
      <c r="I4828" t="inlineStr">
        <is>
          <t>SQM</t>
        </is>
      </c>
    </row>
    <row r="4829">
      <c r="A4829" t="inlineStr">
        <is>
          <t>RC-6</t>
        </is>
      </c>
      <c r="B4829" t="inlineStr">
        <is>
          <t>Cota del agua subterránea</t>
        </is>
      </c>
      <c r="C4829" t="n">
        <v>3</v>
      </c>
      <c r="D4829" t="inlineStr"/>
      <c r="E4829" t="inlineStr">
        <is>
          <t>30-10-2025 12:00:00</t>
        </is>
      </c>
      <c r="F4829" t="inlineStr">
        <is>
          <t>msnm</t>
        </is>
      </c>
      <c r="G4829" t="inlineStr">
        <is>
          <t>No aplica</t>
        </is>
      </c>
      <c r="H4829" t="inlineStr">
        <is>
          <t>NO HUBO RESPUESTA/NO HUBO RESPUESTA/SIN CARTA DE ACCESO CONAF</t>
        </is>
      </c>
      <c r="I4829" t="inlineStr">
        <is>
          <t>SQM</t>
        </is>
      </c>
    </row>
    <row r="4830">
      <c r="A4830" t="inlineStr">
        <is>
          <t>RC-6</t>
        </is>
      </c>
      <c r="B4830" t="inlineStr">
        <is>
          <t>Profundidad del agua subterránea bajo el punto de referencia</t>
        </is>
      </c>
      <c r="C4830" t="n">
        <v>1</v>
      </c>
      <c r="D4830" t="inlineStr"/>
      <c r="E4830" t="inlineStr">
        <is>
          <t>30-10-2025 12:00:00</t>
        </is>
      </c>
      <c r="F4830" t="inlineStr">
        <is>
          <t>mbpr</t>
        </is>
      </c>
      <c r="G4830" t="inlineStr">
        <is>
          <t>No aplica</t>
        </is>
      </c>
      <c r="H4830" t="inlineStr">
        <is>
          <t>NO HUBO RESPUESTA/NO HUBO RESPUESTA/SIN CARTA DE ACCESO CONAF</t>
        </is>
      </c>
      <c r="I4830" t="inlineStr">
        <is>
          <t>SQM</t>
        </is>
      </c>
    </row>
    <row r="4831">
      <c r="A4831" t="inlineStr">
        <is>
          <t>RC-6</t>
        </is>
      </c>
      <c r="B4831" t="inlineStr">
        <is>
          <t>Profundidad del agua subterránea bajo el nivel de terreno</t>
        </is>
      </c>
      <c r="C4831" t="n">
        <v>2</v>
      </c>
      <c r="D4831" t="inlineStr"/>
      <c r="E4831" t="inlineStr">
        <is>
          <t>30-10-2025 12:00:00</t>
        </is>
      </c>
      <c r="F4831" t="inlineStr">
        <is>
          <t>mbnt</t>
        </is>
      </c>
      <c r="G4831" t="inlineStr">
        <is>
          <t>No aplica</t>
        </is>
      </c>
      <c r="H4831" t="inlineStr">
        <is>
          <t>NO HUBO RESPUESTA/NO HUBO RESPUESTA/SIN CARTA DE ACCESO CONAF</t>
        </is>
      </c>
      <c r="I4831" t="inlineStr">
        <is>
          <t>SQM</t>
        </is>
      </c>
    </row>
    <row r="4832">
      <c r="A4832" t="inlineStr">
        <is>
          <t>RC-6</t>
        </is>
      </c>
      <c r="B4832" t="inlineStr">
        <is>
          <t>Cota del agua subterránea</t>
        </is>
      </c>
      <c r="C4832" t="n">
        <v>3</v>
      </c>
      <c r="D4832" t="inlineStr">
        <is>
          <t>2299.707</t>
        </is>
      </c>
      <c r="E4832" t="inlineStr">
        <is>
          <t>21-11-2025 11:57:00</t>
        </is>
      </c>
      <c r="F4832" t="inlineStr">
        <is>
          <t>msnm</t>
        </is>
      </c>
      <c r="G4832" t="inlineStr">
        <is>
          <t>No aplica</t>
        </is>
      </c>
      <c r="H4832" t="inlineStr"/>
      <c r="I4832" t="inlineStr">
        <is>
          <t>SQM</t>
        </is>
      </c>
    </row>
    <row r="4833">
      <c r="A4833" t="inlineStr">
        <is>
          <t>RC-6</t>
        </is>
      </c>
      <c r="B4833" t="inlineStr">
        <is>
          <t>Profundidad del agua subterránea bajo el punto de referencia</t>
        </is>
      </c>
      <c r="C4833" t="n">
        <v>1</v>
      </c>
      <c r="D4833" t="inlineStr">
        <is>
          <t>1.893</t>
        </is>
      </c>
      <c r="E4833" t="inlineStr">
        <is>
          <t>21-11-2025 11:57:00</t>
        </is>
      </c>
      <c r="F4833" t="inlineStr">
        <is>
          <t>mbpr</t>
        </is>
      </c>
      <c r="G4833" t="inlineStr">
        <is>
          <t>No aplica</t>
        </is>
      </c>
      <c r="H4833" t="inlineStr"/>
      <c r="I4833" t="inlineStr">
        <is>
          <t>SQM</t>
        </is>
      </c>
    </row>
    <row r="4834">
      <c r="A4834" t="inlineStr">
        <is>
          <t>RC-6</t>
        </is>
      </c>
      <c r="B4834" t="inlineStr">
        <is>
          <t>Profundidad del agua subterránea bajo el nivel de terreno</t>
        </is>
      </c>
      <c r="C4834" t="n">
        <v>2</v>
      </c>
      <c r="D4834" t="n">
        <v>0.913</v>
      </c>
      <c r="E4834" t="inlineStr">
        <is>
          <t>21-11-2025 11:57:00</t>
        </is>
      </c>
      <c r="F4834" t="inlineStr">
        <is>
          <t>mbnt</t>
        </is>
      </c>
      <c r="G4834" t="inlineStr">
        <is>
          <t>No aplica</t>
        </is>
      </c>
      <c r="H4834" t="inlineStr"/>
      <c r="I4834" t="inlineStr">
        <is>
          <t>SQM</t>
        </is>
      </c>
    </row>
    <row r="4835">
      <c r="A4835" t="inlineStr">
        <is>
          <t>RC-6</t>
        </is>
      </c>
      <c r="B4835" t="inlineStr">
        <is>
          <t>Cota del agua subterránea</t>
        </is>
      </c>
      <c r="C4835" t="n">
        <v>3</v>
      </c>
      <c r="D4835" t="inlineStr">
        <is>
          <t>2299.697</t>
        </is>
      </c>
      <c r="E4835" t="inlineStr">
        <is>
          <t>19-12-2025 13:35:00</t>
        </is>
      </c>
      <c r="F4835" t="inlineStr">
        <is>
          <t>msnm</t>
        </is>
      </c>
      <c r="G4835" t="inlineStr">
        <is>
          <t>No aplica</t>
        </is>
      </c>
      <c r="H4835" t="inlineStr"/>
      <c r="I4835" t="inlineStr">
        <is>
          <t>SQM</t>
        </is>
      </c>
    </row>
    <row r="4836">
      <c r="A4836" t="inlineStr">
        <is>
          <t>RC-6</t>
        </is>
      </c>
      <c r="B4836" t="inlineStr">
        <is>
          <t>Profundidad del agua subterránea bajo el punto de referencia</t>
        </is>
      </c>
      <c r="C4836" t="n">
        <v>1</v>
      </c>
      <c r="D4836" t="inlineStr">
        <is>
          <t>1.903</t>
        </is>
      </c>
      <c r="E4836" t="inlineStr">
        <is>
          <t>19-12-2025 13:35:00</t>
        </is>
      </c>
      <c r="F4836" t="inlineStr">
        <is>
          <t>mbpr</t>
        </is>
      </c>
      <c r="G4836" t="inlineStr">
        <is>
          <t>No aplica</t>
        </is>
      </c>
      <c r="H4836" t="inlineStr"/>
      <c r="I4836" t="inlineStr">
        <is>
          <t>SQM</t>
        </is>
      </c>
    </row>
    <row r="4837">
      <c r="A4837" t="inlineStr">
        <is>
          <t>RC-6</t>
        </is>
      </c>
      <c r="B4837" t="inlineStr">
        <is>
          <t>Profundidad del agua subterránea bajo el nivel de terreno</t>
        </is>
      </c>
      <c r="C4837" t="n">
        <v>2</v>
      </c>
      <c r="D4837" t="n">
        <v>0.923</v>
      </c>
      <c r="E4837" t="inlineStr">
        <is>
          <t>19-12-2025 13:35:00</t>
        </is>
      </c>
      <c r="F4837" t="inlineStr">
        <is>
          <t>mbnt</t>
        </is>
      </c>
      <c r="G4837" t="inlineStr">
        <is>
          <t>No aplica</t>
        </is>
      </c>
      <c r="H4837" t="inlineStr"/>
      <c r="I4837" t="inlineStr">
        <is>
          <t>SQM</t>
        </is>
      </c>
    </row>
    <row r="4838">
      <c r="A4838" t="inlineStr">
        <is>
          <t>RC-7</t>
        </is>
      </c>
      <c r="B4838" t="inlineStr">
        <is>
          <t>Cota del agua subterránea</t>
        </is>
      </c>
      <c r="C4838" t="n">
        <v>3</v>
      </c>
      <c r="D4838" t="inlineStr">
        <is>
          <t>2298.783</t>
        </is>
      </c>
      <c r="E4838" t="inlineStr">
        <is>
          <t>18-07-2025 12:18:00</t>
        </is>
      </c>
      <c r="F4838" t="inlineStr">
        <is>
          <t>msnm</t>
        </is>
      </c>
      <c r="G4838" t="inlineStr">
        <is>
          <t>No aplica</t>
        </is>
      </c>
      <c r="H4838" t="inlineStr"/>
      <c r="I4838" t="inlineStr">
        <is>
          <t>SQM</t>
        </is>
      </c>
    </row>
    <row r="4839">
      <c r="A4839" t="inlineStr">
        <is>
          <t>RC-7</t>
        </is>
      </c>
      <c r="B4839" t="inlineStr">
        <is>
          <t>Profundidad del agua subterránea bajo el punto de referencia</t>
        </is>
      </c>
      <c r="C4839" t="n">
        <v>1</v>
      </c>
      <c r="D4839" t="inlineStr">
        <is>
          <t>2.607</t>
        </is>
      </c>
      <c r="E4839" t="inlineStr">
        <is>
          <t>18-07-2025 12:18:00</t>
        </is>
      </c>
      <c r="F4839" t="inlineStr">
        <is>
          <t>mbpr</t>
        </is>
      </c>
      <c r="G4839" t="inlineStr">
        <is>
          <t>No aplica</t>
        </is>
      </c>
      <c r="H4839" t="inlineStr"/>
      <c r="I4839" t="inlineStr">
        <is>
          <t>SQM</t>
        </is>
      </c>
    </row>
    <row r="4840">
      <c r="A4840" t="inlineStr">
        <is>
          <t>RC-7</t>
        </is>
      </c>
      <c r="B4840" t="inlineStr">
        <is>
          <t>Profundidad del agua subterránea bajo el nivel de terreno</t>
        </is>
      </c>
      <c r="C4840" t="n">
        <v>2</v>
      </c>
      <c r="D4840" t="n">
        <v>1.653</v>
      </c>
      <c r="E4840" t="inlineStr">
        <is>
          <t>18-07-2025 12:18:00</t>
        </is>
      </c>
      <c r="F4840" t="inlineStr">
        <is>
          <t>mbnt</t>
        </is>
      </c>
      <c r="G4840" t="inlineStr">
        <is>
          <t>No aplica</t>
        </is>
      </c>
      <c r="H4840" t="inlineStr"/>
      <c r="I4840" t="inlineStr">
        <is>
          <t>SQM</t>
        </is>
      </c>
    </row>
    <row r="4841">
      <c r="A4841" t="inlineStr">
        <is>
          <t>RC-7</t>
        </is>
      </c>
      <c r="B4841" t="inlineStr">
        <is>
          <t>Cota del agua subterránea</t>
        </is>
      </c>
      <c r="C4841" t="n">
        <v>3</v>
      </c>
      <c r="D4841" t="inlineStr">
        <is>
          <t>2298.780</t>
        </is>
      </c>
      <c r="E4841" t="inlineStr">
        <is>
          <t>24-07-2025 14:15:00</t>
        </is>
      </c>
      <c r="F4841" t="inlineStr">
        <is>
          <t>msnm</t>
        </is>
      </c>
      <c r="G4841" t="inlineStr">
        <is>
          <t>No aplica</t>
        </is>
      </c>
      <c r="H4841" t="inlineStr"/>
      <c r="I4841" t="inlineStr">
        <is>
          <t>SQM</t>
        </is>
      </c>
    </row>
    <row r="4842">
      <c r="A4842" t="inlineStr">
        <is>
          <t>RC-7</t>
        </is>
      </c>
      <c r="B4842" t="inlineStr">
        <is>
          <t>Profundidad del agua subterránea bajo el punto de referencia</t>
        </is>
      </c>
      <c r="C4842" t="n">
        <v>1</v>
      </c>
      <c r="D4842" t="inlineStr">
        <is>
          <t>2.610</t>
        </is>
      </c>
      <c r="E4842" t="inlineStr">
        <is>
          <t>24-07-2025 14:15:00</t>
        </is>
      </c>
      <c r="F4842" t="inlineStr">
        <is>
          <t>mbpr</t>
        </is>
      </c>
      <c r="G4842" t="inlineStr">
        <is>
          <t>No aplica</t>
        </is>
      </c>
      <c r="H4842" t="inlineStr"/>
      <c r="I4842" t="inlineStr">
        <is>
          <t>SQM</t>
        </is>
      </c>
    </row>
    <row r="4843">
      <c r="A4843" t="inlineStr">
        <is>
          <t>RC-7</t>
        </is>
      </c>
      <c r="B4843" t="inlineStr">
        <is>
          <t>Profundidad del agua subterránea bajo el nivel de terreno</t>
        </is>
      </c>
      <c r="C4843" t="n">
        <v>2</v>
      </c>
      <c r="D4843" t="n">
        <v>1.656</v>
      </c>
      <c r="E4843" t="inlineStr">
        <is>
          <t>24-07-2025 14:15:00</t>
        </is>
      </c>
      <c r="F4843" t="inlineStr">
        <is>
          <t>mbnt</t>
        </is>
      </c>
      <c r="G4843" t="inlineStr">
        <is>
          <t>No aplica</t>
        </is>
      </c>
      <c r="H4843" t="inlineStr"/>
      <c r="I4843" t="inlineStr">
        <is>
          <t>SQM</t>
        </is>
      </c>
    </row>
    <row r="4844">
      <c r="A4844" t="inlineStr">
        <is>
          <t>RC-7</t>
        </is>
      </c>
      <c r="B4844" t="inlineStr">
        <is>
          <t>Cota del agua subterránea</t>
        </is>
      </c>
      <c r="C4844" t="n">
        <v>3</v>
      </c>
      <c r="D4844" t="inlineStr">
        <is>
          <t>2298.768</t>
        </is>
      </c>
      <c r="E4844" t="inlineStr">
        <is>
          <t>28-08-2025 15:15:00</t>
        </is>
      </c>
      <c r="F4844" t="inlineStr">
        <is>
          <t>msnm</t>
        </is>
      </c>
      <c r="G4844" t="inlineStr">
        <is>
          <t>No aplica</t>
        </is>
      </c>
      <c r="H4844" t="inlineStr"/>
      <c r="I4844" t="inlineStr">
        <is>
          <t>SQM</t>
        </is>
      </c>
    </row>
    <row r="4845">
      <c r="A4845" t="inlineStr">
        <is>
          <t>RC-7</t>
        </is>
      </c>
      <c r="B4845" t="inlineStr">
        <is>
          <t>Profundidad del agua subterránea bajo el punto de referencia</t>
        </is>
      </c>
      <c r="C4845" t="n">
        <v>1</v>
      </c>
      <c r="D4845" t="inlineStr">
        <is>
          <t>2.622</t>
        </is>
      </c>
      <c r="E4845" t="inlineStr">
        <is>
          <t>28-08-2025 15:15:00</t>
        </is>
      </c>
      <c r="F4845" t="inlineStr">
        <is>
          <t>mbpr</t>
        </is>
      </c>
      <c r="G4845" t="inlineStr">
        <is>
          <t>No aplica</t>
        </is>
      </c>
      <c r="H4845" t="inlineStr"/>
      <c r="I4845" t="inlineStr">
        <is>
          <t>SQM</t>
        </is>
      </c>
    </row>
    <row r="4846">
      <c r="A4846" t="inlineStr">
        <is>
          <t>RC-7</t>
        </is>
      </c>
      <c r="B4846" t="inlineStr">
        <is>
          <t>Profundidad del agua subterránea bajo el nivel de terreno</t>
        </is>
      </c>
      <c r="C4846" t="n">
        <v>2</v>
      </c>
      <c r="D4846" t="n">
        <v>1.668</v>
      </c>
      <c r="E4846" t="inlineStr">
        <is>
          <t>28-08-2025 15:15:00</t>
        </is>
      </c>
      <c r="F4846" t="inlineStr">
        <is>
          <t>mbnt</t>
        </is>
      </c>
      <c r="G4846" t="inlineStr">
        <is>
          <t>No aplica</t>
        </is>
      </c>
      <c r="H4846" t="inlineStr"/>
      <c r="I4846" t="inlineStr">
        <is>
          <t>SQM</t>
        </is>
      </c>
    </row>
    <row r="4847">
      <c r="A4847" t="inlineStr">
        <is>
          <t>RC-7</t>
        </is>
      </c>
      <c r="B4847" t="inlineStr">
        <is>
          <t>Cota del agua subterránea</t>
        </is>
      </c>
      <c r="C4847" t="n">
        <v>3</v>
      </c>
      <c r="D4847" t="inlineStr">
        <is>
          <t>2298.766</t>
        </is>
      </c>
      <c r="E4847" t="inlineStr">
        <is>
          <t>25-09-2025 12:17:00</t>
        </is>
      </c>
      <c r="F4847" t="inlineStr">
        <is>
          <t>msnm</t>
        </is>
      </c>
      <c r="G4847" t="inlineStr">
        <is>
          <t>No aplica</t>
        </is>
      </c>
      <c r="H4847" t="inlineStr"/>
      <c r="I4847" t="inlineStr">
        <is>
          <t>SQM</t>
        </is>
      </c>
    </row>
    <row r="4848">
      <c r="A4848" t="inlineStr">
        <is>
          <t>RC-7</t>
        </is>
      </c>
      <c r="B4848" t="inlineStr">
        <is>
          <t>Profundidad del agua subterránea bajo el punto de referencia</t>
        </is>
      </c>
      <c r="C4848" t="n">
        <v>1</v>
      </c>
      <c r="D4848" t="inlineStr">
        <is>
          <t>2.624</t>
        </is>
      </c>
      <c r="E4848" t="inlineStr">
        <is>
          <t>25-09-2025 12:17:00</t>
        </is>
      </c>
      <c r="F4848" t="inlineStr">
        <is>
          <t>mbpr</t>
        </is>
      </c>
      <c r="G4848" t="inlineStr">
        <is>
          <t>No aplica</t>
        </is>
      </c>
      <c r="H4848" t="inlineStr"/>
      <c r="I4848" t="inlineStr">
        <is>
          <t>SQM</t>
        </is>
      </c>
    </row>
    <row r="4849">
      <c r="A4849" t="inlineStr">
        <is>
          <t>RC-7</t>
        </is>
      </c>
      <c r="B4849" t="inlineStr">
        <is>
          <t>Profundidad del agua subterránea bajo el nivel de terreno</t>
        </is>
      </c>
      <c r="C4849" t="n">
        <v>2</v>
      </c>
      <c r="D4849" t="n">
        <v>1.67</v>
      </c>
      <c r="E4849" t="inlineStr">
        <is>
          <t>25-09-2025 12:17:00</t>
        </is>
      </c>
      <c r="F4849" t="inlineStr">
        <is>
          <t>mbnt</t>
        </is>
      </c>
      <c r="G4849" t="inlineStr">
        <is>
          <t>No aplica</t>
        </is>
      </c>
      <c r="H4849" t="inlineStr"/>
      <c r="I4849" t="inlineStr">
        <is>
          <t>SQM</t>
        </is>
      </c>
    </row>
    <row r="4850">
      <c r="A4850" t="inlineStr">
        <is>
          <t>RC-7</t>
        </is>
      </c>
      <c r="B4850" t="inlineStr">
        <is>
          <t>Cota del agua subterránea</t>
        </is>
      </c>
      <c r="C4850" t="n">
        <v>3</v>
      </c>
      <c r="D4850" t="inlineStr"/>
      <c r="E4850" t="inlineStr">
        <is>
          <t>30-10-2025 12:00:00</t>
        </is>
      </c>
      <c r="F4850" t="inlineStr">
        <is>
          <t>msnm</t>
        </is>
      </c>
      <c r="G4850" t="inlineStr">
        <is>
          <t>No aplica</t>
        </is>
      </c>
      <c r="H4850" t="inlineStr">
        <is>
          <t>NO HUBO RESPUESTA/NO HUBO RESPUESTA/SIN CARTA DE ACCESO CONAF</t>
        </is>
      </c>
      <c r="I4850" t="inlineStr">
        <is>
          <t>SQM</t>
        </is>
      </c>
    </row>
    <row r="4851">
      <c r="A4851" t="inlineStr">
        <is>
          <t>RC-7</t>
        </is>
      </c>
      <c r="B4851" t="inlineStr">
        <is>
          <t>Profundidad del agua subterránea bajo el punto de referencia</t>
        </is>
      </c>
      <c r="C4851" t="n">
        <v>1</v>
      </c>
      <c r="D4851" t="inlineStr"/>
      <c r="E4851" t="inlineStr">
        <is>
          <t>30-10-2025 12:00:00</t>
        </is>
      </c>
      <c r="F4851" t="inlineStr">
        <is>
          <t>mbpr</t>
        </is>
      </c>
      <c r="G4851" t="inlineStr">
        <is>
          <t>No aplica</t>
        </is>
      </c>
      <c r="H4851" t="inlineStr">
        <is>
          <t>NO HUBO RESPUESTA/NO HUBO RESPUESTA/SIN CARTA DE ACCESO CONAF</t>
        </is>
      </c>
      <c r="I4851" t="inlineStr">
        <is>
          <t>SQM</t>
        </is>
      </c>
    </row>
    <row r="4852">
      <c r="A4852" t="inlineStr">
        <is>
          <t>RC-7</t>
        </is>
      </c>
      <c r="B4852" t="inlineStr">
        <is>
          <t>Profundidad del agua subterránea bajo el nivel de terreno</t>
        </is>
      </c>
      <c r="C4852" t="n">
        <v>2</v>
      </c>
      <c r="D4852" t="inlineStr"/>
      <c r="E4852" t="inlineStr">
        <is>
          <t>30-10-2025 12:00:00</t>
        </is>
      </c>
      <c r="F4852" t="inlineStr">
        <is>
          <t>mbnt</t>
        </is>
      </c>
      <c r="G4852" t="inlineStr">
        <is>
          <t>No aplica</t>
        </is>
      </c>
      <c r="H4852" t="inlineStr">
        <is>
          <t>NO HUBO RESPUESTA/NO HUBO RESPUESTA/SIN CARTA DE ACCESO CONAF</t>
        </is>
      </c>
      <c r="I4852" t="inlineStr">
        <is>
          <t>SQM</t>
        </is>
      </c>
    </row>
    <row r="4853">
      <c r="A4853" t="inlineStr">
        <is>
          <t>RC-7</t>
        </is>
      </c>
      <c r="B4853" t="inlineStr">
        <is>
          <t>Cota del agua subterránea</t>
        </is>
      </c>
      <c r="C4853" t="n">
        <v>3</v>
      </c>
      <c r="D4853" t="inlineStr">
        <is>
          <t>2298.756</t>
        </is>
      </c>
      <c r="E4853" t="inlineStr">
        <is>
          <t>21-11-2025 12:23:00</t>
        </is>
      </c>
      <c r="F4853" t="inlineStr">
        <is>
          <t>msnm</t>
        </is>
      </c>
      <c r="G4853" t="inlineStr">
        <is>
          <t>No aplica</t>
        </is>
      </c>
      <c r="H4853" t="inlineStr"/>
      <c r="I4853" t="inlineStr">
        <is>
          <t>SQM</t>
        </is>
      </c>
    </row>
    <row r="4854">
      <c r="A4854" t="inlineStr">
        <is>
          <t>RC-7</t>
        </is>
      </c>
      <c r="B4854" t="inlineStr">
        <is>
          <t>Profundidad del agua subterránea bajo el punto de referencia</t>
        </is>
      </c>
      <c r="C4854" t="n">
        <v>1</v>
      </c>
      <c r="D4854" t="inlineStr">
        <is>
          <t>2.634</t>
        </is>
      </c>
      <c r="E4854" t="inlineStr">
        <is>
          <t>21-11-2025 12:23:00</t>
        </is>
      </c>
      <c r="F4854" t="inlineStr">
        <is>
          <t>mbpr</t>
        </is>
      </c>
      <c r="G4854" t="inlineStr">
        <is>
          <t>No aplica</t>
        </is>
      </c>
      <c r="H4854" t="inlineStr"/>
      <c r="I4854" t="inlineStr">
        <is>
          <t>SQM</t>
        </is>
      </c>
    </row>
    <row r="4855">
      <c r="A4855" t="inlineStr">
        <is>
          <t>RC-7</t>
        </is>
      </c>
      <c r="B4855" t="inlineStr">
        <is>
          <t>Profundidad del agua subterránea bajo el nivel de terreno</t>
        </is>
      </c>
      <c r="C4855" t="n">
        <v>2</v>
      </c>
      <c r="D4855" t="n">
        <v>1.68</v>
      </c>
      <c r="E4855" t="inlineStr">
        <is>
          <t>21-11-2025 12:23:00</t>
        </is>
      </c>
      <c r="F4855" t="inlineStr">
        <is>
          <t>mbnt</t>
        </is>
      </c>
      <c r="G4855" t="inlineStr">
        <is>
          <t>No aplica</t>
        </is>
      </c>
      <c r="H4855" t="inlineStr"/>
      <c r="I4855" t="inlineStr">
        <is>
          <t>SQM</t>
        </is>
      </c>
    </row>
    <row r="4856">
      <c r="A4856" t="inlineStr">
        <is>
          <t>RC-7</t>
        </is>
      </c>
      <c r="B4856" t="inlineStr">
        <is>
          <t>Cota del agua subterránea</t>
        </is>
      </c>
      <c r="C4856" t="n">
        <v>3</v>
      </c>
      <c r="D4856" t="inlineStr">
        <is>
          <t>2298.747</t>
        </is>
      </c>
      <c r="E4856" t="inlineStr">
        <is>
          <t>19-12-2025 12:26:00</t>
        </is>
      </c>
      <c r="F4856" t="inlineStr">
        <is>
          <t>msnm</t>
        </is>
      </c>
      <c r="G4856" t="inlineStr">
        <is>
          <t>No aplica</t>
        </is>
      </c>
      <c r="H4856" t="inlineStr"/>
      <c r="I4856" t="inlineStr">
        <is>
          <t>SQM</t>
        </is>
      </c>
    </row>
    <row r="4857">
      <c r="A4857" t="inlineStr">
        <is>
          <t>RC-7</t>
        </is>
      </c>
      <c r="B4857" t="inlineStr">
        <is>
          <t>Profundidad del agua subterránea bajo el punto de referencia</t>
        </is>
      </c>
      <c r="C4857" t="n">
        <v>1</v>
      </c>
      <c r="D4857" t="inlineStr">
        <is>
          <t>2.643</t>
        </is>
      </c>
      <c r="E4857" t="inlineStr">
        <is>
          <t>19-12-2025 12:26:00</t>
        </is>
      </c>
      <c r="F4857" t="inlineStr">
        <is>
          <t>mbpr</t>
        </is>
      </c>
      <c r="G4857" t="inlineStr">
        <is>
          <t>No aplica</t>
        </is>
      </c>
      <c r="H4857" t="inlineStr"/>
      <c r="I4857" t="inlineStr">
        <is>
          <t>SQM</t>
        </is>
      </c>
    </row>
    <row r="4858">
      <c r="A4858" t="inlineStr">
        <is>
          <t>RC-7</t>
        </is>
      </c>
      <c r="B4858" t="inlineStr">
        <is>
          <t>Profundidad del agua subterránea bajo el nivel de terreno</t>
        </is>
      </c>
      <c r="C4858" t="n">
        <v>2</v>
      </c>
      <c r="D4858" t="n">
        <v>1.689</v>
      </c>
      <c r="E4858" t="inlineStr">
        <is>
          <t>19-12-2025 12:26:00</t>
        </is>
      </c>
      <c r="F4858" t="inlineStr">
        <is>
          <t>mbnt</t>
        </is>
      </c>
      <c r="G4858" t="inlineStr">
        <is>
          <t>No aplica</t>
        </is>
      </c>
      <c r="H4858" t="inlineStr"/>
      <c r="I4858" t="inlineStr">
        <is>
          <t>SQM</t>
        </is>
      </c>
    </row>
    <row r="4859">
      <c r="A4859" t="inlineStr">
        <is>
          <t>REGLILLA BARROS NEGROS CONAF</t>
        </is>
      </c>
      <c r="B4859" t="inlineStr">
        <is>
          <t>Cota del agua subterránea</t>
        </is>
      </c>
      <c r="C4859" t="n">
        <v>3</v>
      </c>
      <c r="D4859" t="inlineStr">
        <is>
          <t>2299.902</t>
        </is>
      </c>
      <c r="E4859" t="inlineStr">
        <is>
          <t>10-07-2025 11:11:00</t>
        </is>
      </c>
      <c r="F4859" t="inlineStr">
        <is>
          <t>msnm</t>
        </is>
      </c>
      <c r="G4859" t="inlineStr">
        <is>
          <t>040-01</t>
        </is>
      </c>
      <c r="H4859" t="inlineStr"/>
      <c r="I4859" t="inlineStr">
        <is>
          <t>SEGEA</t>
        </is>
      </c>
    </row>
    <row r="4860">
      <c r="A4860" t="inlineStr">
        <is>
          <t>REGLILLA BARROS NEGROS CONAF</t>
        </is>
      </c>
      <c r="B4860" t="inlineStr">
        <is>
          <t>Profundidad del agua subterránea bajo el punto de referencia</t>
        </is>
      </c>
      <c r="C4860" t="n">
        <v>1</v>
      </c>
      <c r="D4860" t="inlineStr">
        <is>
          <t>0.960</t>
        </is>
      </c>
      <c r="E4860" t="inlineStr">
        <is>
          <t>10-07-2025 11:11:00</t>
        </is>
      </c>
      <c r="F4860" t="inlineStr">
        <is>
          <t>mbpr</t>
        </is>
      </c>
      <c r="G4860" t="inlineStr">
        <is>
          <t>040-01</t>
        </is>
      </c>
      <c r="H4860" t="inlineStr"/>
      <c r="I4860" t="inlineStr">
        <is>
          <t>SEGEA</t>
        </is>
      </c>
    </row>
    <row r="4861">
      <c r="A4861" t="inlineStr">
        <is>
          <t>REGLILLA BARROS NEGROS CONAF</t>
        </is>
      </c>
      <c r="B4861" t="inlineStr">
        <is>
          <t>Profundidad del agua subterránea bajo el nivel de terreno</t>
        </is>
      </c>
      <c r="C4861" t="n">
        <v>2</v>
      </c>
      <c r="D4861" t="inlineStr"/>
      <c r="E4861" t="inlineStr">
        <is>
          <t>10-07-2025 11:11:00</t>
        </is>
      </c>
      <c r="F4861" t="inlineStr">
        <is>
          <t>mbnt</t>
        </is>
      </c>
      <c r="G4861" t="inlineStr">
        <is>
          <t>040-01</t>
        </is>
      </c>
      <c r="H4861" t="inlineStr"/>
      <c r="I4861" t="inlineStr">
        <is>
          <t>SEGEA</t>
        </is>
      </c>
    </row>
    <row r="4862">
      <c r="A4862" t="inlineStr">
        <is>
          <t>REGLILLA BARROS NEGROS CONAF</t>
        </is>
      </c>
      <c r="B4862" t="inlineStr">
        <is>
          <t>Cota del agua subterránea</t>
        </is>
      </c>
      <c r="C4862" t="n">
        <v>3</v>
      </c>
      <c r="D4862" t="inlineStr">
        <is>
          <t>2299.897</t>
        </is>
      </c>
      <c r="E4862" t="inlineStr">
        <is>
          <t>10-07-2025 11:25:00</t>
        </is>
      </c>
      <c r="F4862" t="inlineStr">
        <is>
          <t>msnm</t>
        </is>
      </c>
      <c r="G4862" t="inlineStr">
        <is>
          <t>No aplica</t>
        </is>
      </c>
      <c r="H4862" t="inlineStr"/>
      <c r="I4862" t="inlineStr">
        <is>
          <t>SQM</t>
        </is>
      </c>
    </row>
    <row r="4863">
      <c r="A4863" t="inlineStr">
        <is>
          <t>REGLILLA BARROS NEGROS CONAF</t>
        </is>
      </c>
      <c r="B4863" t="inlineStr">
        <is>
          <t>Profundidad del agua subterránea bajo el punto de referencia</t>
        </is>
      </c>
      <c r="C4863" t="n">
        <v>1</v>
      </c>
      <c r="D4863" t="inlineStr">
        <is>
          <t>0.965</t>
        </is>
      </c>
      <c r="E4863" t="inlineStr">
        <is>
          <t>10-07-2025 11:25:00</t>
        </is>
      </c>
      <c r="F4863" t="inlineStr">
        <is>
          <t>mbpr</t>
        </is>
      </c>
      <c r="G4863" t="inlineStr">
        <is>
          <t>No aplica</t>
        </is>
      </c>
      <c r="H4863" t="inlineStr"/>
      <c r="I4863" t="inlineStr">
        <is>
          <t>SQM</t>
        </is>
      </c>
    </row>
    <row r="4864">
      <c r="A4864" t="inlineStr">
        <is>
          <t>REGLILLA BARROS NEGROS CONAF</t>
        </is>
      </c>
      <c r="B4864" t="inlineStr">
        <is>
          <t>Profundidad del agua subterránea bajo el nivel de terreno</t>
        </is>
      </c>
      <c r="C4864" t="n">
        <v>2</v>
      </c>
      <c r="D4864" t="inlineStr"/>
      <c r="E4864" t="inlineStr">
        <is>
          <t>10-07-2025 11:25:00</t>
        </is>
      </c>
      <c r="F4864" t="inlineStr">
        <is>
          <t>mbnt</t>
        </is>
      </c>
      <c r="G4864" t="inlineStr">
        <is>
          <t>No aplica</t>
        </is>
      </c>
      <c r="H4864" t="inlineStr"/>
      <c r="I4864" t="inlineStr">
        <is>
          <t>SQM</t>
        </is>
      </c>
    </row>
    <row r="4865">
      <c r="A4865" t="inlineStr">
        <is>
          <t>REGLILLA BARROS NEGROS CONAF</t>
        </is>
      </c>
      <c r="B4865" t="inlineStr">
        <is>
          <t>Cota del agua subterránea</t>
        </is>
      </c>
      <c r="C4865" t="n">
        <v>3</v>
      </c>
      <c r="D4865" t="inlineStr">
        <is>
          <t>2299.870</t>
        </is>
      </c>
      <c r="E4865" t="inlineStr">
        <is>
          <t>22-08-2025 11:40:00</t>
        </is>
      </c>
      <c r="F4865" t="inlineStr">
        <is>
          <t>msnm</t>
        </is>
      </c>
      <c r="G4865" t="inlineStr">
        <is>
          <t>No aplica</t>
        </is>
      </c>
      <c r="H4865" t="inlineStr"/>
      <c r="I4865" t="inlineStr">
        <is>
          <t>SQM</t>
        </is>
      </c>
    </row>
    <row r="4866">
      <c r="A4866" t="inlineStr">
        <is>
          <t>REGLILLA BARROS NEGROS CONAF</t>
        </is>
      </c>
      <c r="B4866" t="inlineStr">
        <is>
          <t>Profundidad del agua subterránea bajo el punto de referencia</t>
        </is>
      </c>
      <c r="C4866" t="n">
        <v>1</v>
      </c>
      <c r="D4866" t="inlineStr">
        <is>
          <t>0.992</t>
        </is>
      </c>
      <c r="E4866" t="inlineStr">
        <is>
          <t>22-08-2025 11:40:00</t>
        </is>
      </c>
      <c r="F4866" t="inlineStr">
        <is>
          <t>mbpr</t>
        </is>
      </c>
      <c r="G4866" t="inlineStr">
        <is>
          <t>No aplica</t>
        </is>
      </c>
      <c r="H4866" t="inlineStr"/>
      <c r="I4866" t="inlineStr">
        <is>
          <t>SQM</t>
        </is>
      </c>
    </row>
    <row r="4867">
      <c r="A4867" t="inlineStr">
        <is>
          <t>REGLILLA BARROS NEGROS CONAF</t>
        </is>
      </c>
      <c r="B4867" t="inlineStr">
        <is>
          <t>Profundidad del agua subterránea bajo el nivel de terreno</t>
        </is>
      </c>
      <c r="C4867" t="n">
        <v>2</v>
      </c>
      <c r="D4867" t="inlineStr"/>
      <c r="E4867" t="inlineStr">
        <is>
          <t>22-08-2025 11:40:00</t>
        </is>
      </c>
      <c r="F4867" t="inlineStr">
        <is>
          <t>mbnt</t>
        </is>
      </c>
      <c r="G4867" t="inlineStr">
        <is>
          <t>No aplica</t>
        </is>
      </c>
      <c r="H4867" t="inlineStr"/>
      <c r="I4867" t="inlineStr">
        <is>
          <t>SQM</t>
        </is>
      </c>
    </row>
    <row r="4868">
      <c r="A4868" t="inlineStr">
        <is>
          <t>REGLILLA BARROS NEGROS CONAF</t>
        </is>
      </c>
      <c r="B4868" t="inlineStr">
        <is>
          <t>Cota del agua subterránea</t>
        </is>
      </c>
      <c r="C4868" t="n">
        <v>3</v>
      </c>
      <c r="D4868" t="inlineStr">
        <is>
          <t>2299.877</t>
        </is>
      </c>
      <c r="E4868" t="inlineStr">
        <is>
          <t>12-09-2025 11:02:00</t>
        </is>
      </c>
      <c r="F4868" t="inlineStr">
        <is>
          <t>msnm</t>
        </is>
      </c>
      <c r="G4868" t="inlineStr">
        <is>
          <t>No aplica</t>
        </is>
      </c>
      <c r="H4868" t="inlineStr"/>
      <c r="I4868" t="inlineStr">
        <is>
          <t>SQM</t>
        </is>
      </c>
    </row>
    <row r="4869">
      <c r="A4869" t="inlineStr">
        <is>
          <t>REGLILLA BARROS NEGROS CONAF</t>
        </is>
      </c>
      <c r="B4869" t="inlineStr">
        <is>
          <t>Profundidad del agua subterránea bajo el punto de referencia</t>
        </is>
      </c>
      <c r="C4869" t="n">
        <v>1</v>
      </c>
      <c r="D4869" t="inlineStr">
        <is>
          <t>0.985</t>
        </is>
      </c>
      <c r="E4869" t="inlineStr">
        <is>
          <t>12-09-2025 11:02:00</t>
        </is>
      </c>
      <c r="F4869" t="inlineStr">
        <is>
          <t>mbpr</t>
        </is>
      </c>
      <c r="G4869" t="inlineStr">
        <is>
          <t>No aplica</t>
        </is>
      </c>
      <c r="H4869" t="inlineStr"/>
      <c r="I4869" t="inlineStr">
        <is>
          <t>SQM</t>
        </is>
      </c>
    </row>
    <row r="4870">
      <c r="A4870" t="inlineStr">
        <is>
          <t>REGLILLA BARROS NEGROS CONAF</t>
        </is>
      </c>
      <c r="B4870" t="inlineStr">
        <is>
          <t>Profundidad del agua subterránea bajo el nivel de terreno</t>
        </is>
      </c>
      <c r="C4870" t="n">
        <v>2</v>
      </c>
      <c r="D4870" t="inlineStr"/>
      <c r="E4870" t="inlineStr">
        <is>
          <t>12-09-2025 11:02:00</t>
        </is>
      </c>
      <c r="F4870" t="inlineStr">
        <is>
          <t>mbnt</t>
        </is>
      </c>
      <c r="G4870" t="inlineStr">
        <is>
          <t>No aplica</t>
        </is>
      </c>
      <c r="H4870" t="inlineStr"/>
      <c r="I4870" t="inlineStr">
        <is>
          <t>SQM</t>
        </is>
      </c>
    </row>
    <row r="4871">
      <c r="A4871" t="inlineStr">
        <is>
          <t>REGLILLA BARROS NEGROS CONAF</t>
        </is>
      </c>
      <c r="B4871" t="inlineStr">
        <is>
          <t>Cota del agua subterránea</t>
        </is>
      </c>
      <c r="C4871" t="n">
        <v>3</v>
      </c>
      <c r="D4871" t="inlineStr"/>
      <c r="E4871" t="inlineStr">
        <is>
          <t>23-10-2025 12:00:00</t>
        </is>
      </c>
      <c r="F4871" t="inlineStr">
        <is>
          <t>msnm</t>
        </is>
      </c>
      <c r="G4871" t="inlineStr">
        <is>
          <t>No aplica</t>
        </is>
      </c>
      <c r="H4871" t="inlineStr">
        <is>
          <t>NO HUBO RESPUESTA/NO HUBO RESPUESTA/SIN CARTA DE ACCESO CONAF</t>
        </is>
      </c>
      <c r="I4871" t="inlineStr">
        <is>
          <t>SQM</t>
        </is>
      </c>
    </row>
    <row r="4872">
      <c r="A4872" t="inlineStr">
        <is>
          <t>REGLILLA BARROS NEGROS CONAF</t>
        </is>
      </c>
      <c r="B4872" t="inlineStr">
        <is>
          <t>Profundidad del agua subterránea bajo el punto de referencia</t>
        </is>
      </c>
      <c r="C4872" t="n">
        <v>1</v>
      </c>
      <c r="D4872" t="inlineStr"/>
      <c r="E4872" t="inlineStr">
        <is>
          <t>23-10-2025 12:00:00</t>
        </is>
      </c>
      <c r="F4872" t="inlineStr">
        <is>
          <t>mbpr</t>
        </is>
      </c>
      <c r="G4872" t="inlineStr">
        <is>
          <t>No aplica</t>
        </is>
      </c>
      <c r="H4872" t="inlineStr">
        <is>
          <t>NO HUBO RESPUESTA/NO HUBO RESPUESTA/SIN CARTA DE ACCESO CONAF</t>
        </is>
      </c>
      <c r="I4872" t="inlineStr">
        <is>
          <t>SQM</t>
        </is>
      </c>
    </row>
    <row r="4873">
      <c r="A4873" t="inlineStr">
        <is>
          <t>REGLILLA BARROS NEGROS CONAF</t>
        </is>
      </c>
      <c r="B4873" t="inlineStr">
        <is>
          <t>Profundidad del agua subterránea bajo el nivel de terreno</t>
        </is>
      </c>
      <c r="C4873" t="n">
        <v>2</v>
      </c>
      <c r="D4873" t="inlineStr"/>
      <c r="E4873" t="inlineStr">
        <is>
          <t>23-10-2025 12:00:00</t>
        </is>
      </c>
      <c r="F4873" t="inlineStr">
        <is>
          <t>mbnt</t>
        </is>
      </c>
      <c r="G4873" t="inlineStr">
        <is>
          <t>No aplica</t>
        </is>
      </c>
      <c r="H4873" t="inlineStr">
        <is>
          <t>NO HUBO RESPUESTA/NO HUBO RESPUESTA/SIN CARTA DE ACCESO CONAF</t>
        </is>
      </c>
      <c r="I4873" t="inlineStr">
        <is>
          <t>SQM</t>
        </is>
      </c>
    </row>
    <row r="4874">
      <c r="A4874" t="inlineStr">
        <is>
          <t>REGLILLA BARROS NEGROS CONAF</t>
        </is>
      </c>
      <c r="B4874" t="inlineStr">
        <is>
          <t>Cota del agua subterránea</t>
        </is>
      </c>
      <c r="C4874" t="n">
        <v>3</v>
      </c>
      <c r="D4874" t="inlineStr"/>
      <c r="E4874" t="inlineStr">
        <is>
          <t>21-11-2025 12:00:00</t>
        </is>
      </c>
      <c r="F4874" t="inlineStr">
        <is>
          <t>msnm</t>
        </is>
      </c>
      <c r="G4874" t="inlineStr">
        <is>
          <t>No aplica</t>
        </is>
      </c>
      <c r="H4874" t="inlineStr">
        <is>
          <t>Restricción de acceso</t>
        </is>
      </c>
      <c r="I4874" t="inlineStr">
        <is>
          <t>SQM</t>
        </is>
      </c>
    </row>
    <row r="4875">
      <c r="A4875" t="inlineStr">
        <is>
          <t>REGLILLA BARROS NEGROS CONAF</t>
        </is>
      </c>
      <c r="B4875" t="inlineStr">
        <is>
          <t>Profundidad del agua subterránea bajo el punto de referencia</t>
        </is>
      </c>
      <c r="C4875" t="n">
        <v>1</v>
      </c>
      <c r="D4875" t="inlineStr"/>
      <c r="E4875" t="inlineStr">
        <is>
          <t>21-11-2025 12:00:00</t>
        </is>
      </c>
      <c r="F4875" t="inlineStr">
        <is>
          <t>mbpr</t>
        </is>
      </c>
      <c r="G4875" t="inlineStr">
        <is>
          <t>No aplica</t>
        </is>
      </c>
      <c r="H4875" t="inlineStr">
        <is>
          <t>Restricción de acceso</t>
        </is>
      </c>
      <c r="I4875" t="inlineStr">
        <is>
          <t>SQM</t>
        </is>
      </c>
    </row>
    <row r="4876">
      <c r="A4876" t="inlineStr">
        <is>
          <t>REGLILLA BARROS NEGROS CONAF</t>
        </is>
      </c>
      <c r="B4876" t="inlineStr">
        <is>
          <t>Profundidad del agua subterránea bajo el nivel de terreno</t>
        </is>
      </c>
      <c r="C4876" t="n">
        <v>2</v>
      </c>
      <c r="D4876" t="inlineStr"/>
      <c r="E4876" t="inlineStr">
        <is>
          <t>21-11-2025 12:00:00</t>
        </is>
      </c>
      <c r="F4876" t="inlineStr">
        <is>
          <t>mbnt</t>
        </is>
      </c>
      <c r="G4876" t="inlineStr">
        <is>
          <t>No aplica</t>
        </is>
      </c>
      <c r="H4876" t="inlineStr">
        <is>
          <t>Restricción de acceso</t>
        </is>
      </c>
      <c r="I4876" t="inlineStr">
        <is>
          <t>SQM</t>
        </is>
      </c>
    </row>
    <row r="4877">
      <c r="A4877" t="inlineStr">
        <is>
          <t>REGLILLA BARROS NEGROS CONAF</t>
        </is>
      </c>
      <c r="B4877" t="inlineStr">
        <is>
          <t>Cota del agua subterránea</t>
        </is>
      </c>
      <c r="C4877" t="n">
        <v>3</v>
      </c>
      <c r="D4877" t="inlineStr"/>
      <c r="E4877" t="inlineStr">
        <is>
          <t>12-12-2025 12:00:00</t>
        </is>
      </c>
      <c r="F4877" t="inlineStr">
        <is>
          <t>msnm</t>
        </is>
      </c>
      <c r="G4877" t="inlineStr">
        <is>
          <t>No aplica</t>
        </is>
      </c>
      <c r="H4877" t="inlineStr">
        <is>
          <t>Restricción de acceso</t>
        </is>
      </c>
      <c r="I4877" t="inlineStr">
        <is>
          <t>SQM</t>
        </is>
      </c>
    </row>
    <row r="4878">
      <c r="A4878" t="inlineStr">
        <is>
          <t>REGLILLA BARROS NEGROS CONAF</t>
        </is>
      </c>
      <c r="B4878" t="inlineStr">
        <is>
          <t>Profundidad del agua subterránea bajo el punto de referencia</t>
        </is>
      </c>
      <c r="C4878" t="n">
        <v>1</v>
      </c>
      <c r="D4878" t="inlineStr"/>
      <c r="E4878" t="inlineStr">
        <is>
          <t>12-12-2025 12:00:00</t>
        </is>
      </c>
      <c r="F4878" t="inlineStr">
        <is>
          <t>mbpr</t>
        </is>
      </c>
      <c r="G4878" t="inlineStr">
        <is>
          <t>No aplica</t>
        </is>
      </c>
      <c r="H4878" t="inlineStr">
        <is>
          <t>Restricción de acceso</t>
        </is>
      </c>
      <c r="I4878" t="inlineStr">
        <is>
          <t>SQM</t>
        </is>
      </c>
    </row>
    <row r="4879">
      <c r="A4879" t="inlineStr">
        <is>
          <t>REGLILLA BARROS NEGROS CONAF</t>
        </is>
      </c>
      <c r="B4879" t="inlineStr">
        <is>
          <t>Profundidad del agua subterránea bajo el nivel de terreno</t>
        </is>
      </c>
      <c r="C4879" t="n">
        <v>2</v>
      </c>
      <c r="D4879" t="inlineStr"/>
      <c r="E4879" t="inlineStr">
        <is>
          <t>12-12-2025 12:00:00</t>
        </is>
      </c>
      <c r="F4879" t="inlineStr">
        <is>
          <t>mbnt</t>
        </is>
      </c>
      <c r="G4879" t="inlineStr">
        <is>
          <t>No aplica</t>
        </is>
      </c>
      <c r="H4879" t="inlineStr">
        <is>
          <t>Restricción de acceso</t>
        </is>
      </c>
      <c r="I4879" t="inlineStr">
        <is>
          <t>SQM</t>
        </is>
      </c>
    </row>
    <row r="4880">
      <c r="A4880" t="inlineStr">
        <is>
          <t>REGLILLA BARROS NEGROS SQM</t>
        </is>
      </c>
      <c r="B4880" t="inlineStr">
        <is>
          <t>Cota del agua subterránea</t>
        </is>
      </c>
      <c r="C4880" t="n">
        <v>3</v>
      </c>
      <c r="D4880" t="inlineStr">
        <is>
          <t>2299.848</t>
        </is>
      </c>
      <c r="E4880" t="inlineStr">
        <is>
          <t>10-07-2025 11:21:00</t>
        </is>
      </c>
      <c r="F4880" t="inlineStr">
        <is>
          <t>msnm</t>
        </is>
      </c>
      <c r="G4880" t="inlineStr">
        <is>
          <t>No aplica</t>
        </is>
      </c>
      <c r="H4880" t="inlineStr"/>
      <c r="I4880" t="inlineStr">
        <is>
          <t>SQM</t>
        </is>
      </c>
    </row>
    <row r="4881">
      <c r="A4881" t="inlineStr">
        <is>
          <t>REGLILLA BARROS NEGROS SQM</t>
        </is>
      </c>
      <c r="B4881" t="inlineStr">
        <is>
          <t>Profundidad del agua subterránea bajo el punto de referencia</t>
        </is>
      </c>
      <c r="C4881" t="n">
        <v>1</v>
      </c>
      <c r="D4881" t="inlineStr">
        <is>
          <t>0.532</t>
        </is>
      </c>
      <c r="E4881" t="inlineStr">
        <is>
          <t>10-07-2025 11:21:00</t>
        </is>
      </c>
      <c r="F4881" t="inlineStr">
        <is>
          <t>mbpr</t>
        </is>
      </c>
      <c r="G4881" t="inlineStr">
        <is>
          <t>No aplica</t>
        </is>
      </c>
      <c r="H4881" t="inlineStr"/>
      <c r="I4881" t="inlineStr">
        <is>
          <t>SQM</t>
        </is>
      </c>
    </row>
    <row r="4882">
      <c r="A4882" t="inlineStr">
        <is>
          <t>REGLILLA BARROS NEGROS SQM</t>
        </is>
      </c>
      <c r="B4882" t="inlineStr">
        <is>
          <t>Profundidad del agua subterránea bajo el nivel de terreno</t>
        </is>
      </c>
      <c r="C4882" t="n">
        <v>2</v>
      </c>
      <c r="D4882" t="inlineStr"/>
      <c r="E4882" t="inlineStr">
        <is>
          <t>10-07-2025 11:21:00</t>
        </is>
      </c>
      <c r="F4882" t="inlineStr">
        <is>
          <t>mbnt</t>
        </is>
      </c>
      <c r="G4882" t="inlineStr">
        <is>
          <t>No aplica</t>
        </is>
      </c>
      <c r="H4882" t="inlineStr"/>
      <c r="I4882" t="inlineStr">
        <is>
          <t>SQM</t>
        </is>
      </c>
    </row>
    <row r="4883">
      <c r="A4883" t="inlineStr">
        <is>
          <t>REGLILLA BARROS NEGROS SQM</t>
        </is>
      </c>
      <c r="B4883" t="inlineStr">
        <is>
          <t>Cota del agua subterránea</t>
        </is>
      </c>
      <c r="C4883" t="n">
        <v>3</v>
      </c>
      <c r="D4883" t="inlineStr">
        <is>
          <t>2299.840</t>
        </is>
      </c>
      <c r="E4883" t="inlineStr">
        <is>
          <t>22-08-2025 11:42:00</t>
        </is>
      </c>
      <c r="F4883" t="inlineStr">
        <is>
          <t>msnm</t>
        </is>
      </c>
      <c r="G4883" t="inlineStr">
        <is>
          <t>No aplica</t>
        </is>
      </c>
      <c r="H4883" t="inlineStr"/>
      <c r="I4883" t="inlineStr">
        <is>
          <t>SQM</t>
        </is>
      </c>
    </row>
    <row r="4884">
      <c r="A4884" t="inlineStr">
        <is>
          <t>REGLILLA BARROS NEGROS SQM</t>
        </is>
      </c>
      <c r="B4884" t="inlineStr">
        <is>
          <t>Profundidad del agua subterránea bajo el punto de referencia</t>
        </is>
      </c>
      <c r="C4884" t="n">
        <v>1</v>
      </c>
      <c r="D4884" t="inlineStr">
        <is>
          <t>0.540</t>
        </is>
      </c>
      <c r="E4884" t="inlineStr">
        <is>
          <t>22-08-2025 11:42:00</t>
        </is>
      </c>
      <c r="F4884" t="inlineStr">
        <is>
          <t>mbpr</t>
        </is>
      </c>
      <c r="G4884" t="inlineStr">
        <is>
          <t>No aplica</t>
        </is>
      </c>
      <c r="H4884" t="inlineStr"/>
      <c r="I4884" t="inlineStr">
        <is>
          <t>SQM</t>
        </is>
      </c>
    </row>
    <row r="4885">
      <c r="A4885" t="inlineStr">
        <is>
          <t>REGLILLA BARROS NEGROS SQM</t>
        </is>
      </c>
      <c r="B4885" t="inlineStr">
        <is>
          <t>Profundidad del agua subterránea bajo el nivel de terreno</t>
        </is>
      </c>
      <c r="C4885" t="n">
        <v>2</v>
      </c>
      <c r="D4885" t="inlineStr"/>
      <c r="E4885" t="inlineStr">
        <is>
          <t>22-08-2025 11:42:00</t>
        </is>
      </c>
      <c r="F4885" t="inlineStr">
        <is>
          <t>mbnt</t>
        </is>
      </c>
      <c r="G4885" t="inlineStr">
        <is>
          <t>No aplica</t>
        </is>
      </c>
      <c r="H4885" t="inlineStr"/>
      <c r="I4885" t="inlineStr">
        <is>
          <t>SQM</t>
        </is>
      </c>
    </row>
    <row r="4886">
      <c r="A4886" t="inlineStr">
        <is>
          <t>REGLILLA BARROS NEGROS SQM</t>
        </is>
      </c>
      <c r="B4886" t="inlineStr">
        <is>
          <t>Cota del agua subterránea</t>
        </is>
      </c>
      <c r="C4886" t="n">
        <v>3</v>
      </c>
      <c r="D4886" t="inlineStr">
        <is>
          <t>2299.836</t>
        </is>
      </c>
      <c r="E4886" t="inlineStr">
        <is>
          <t>12-09-2025 11:00:00</t>
        </is>
      </c>
      <c r="F4886" t="inlineStr">
        <is>
          <t>msnm</t>
        </is>
      </c>
      <c r="G4886" t="inlineStr">
        <is>
          <t>No aplica</t>
        </is>
      </c>
      <c r="H4886" t="inlineStr"/>
      <c r="I4886" t="inlineStr">
        <is>
          <t>SQM</t>
        </is>
      </c>
    </row>
    <row r="4887">
      <c r="A4887" t="inlineStr">
        <is>
          <t>REGLILLA BARROS NEGROS SQM</t>
        </is>
      </c>
      <c r="B4887" t="inlineStr">
        <is>
          <t>Profundidad del agua subterránea bajo el punto de referencia</t>
        </is>
      </c>
      <c r="C4887" t="n">
        <v>1</v>
      </c>
      <c r="D4887" t="inlineStr">
        <is>
          <t>0.544</t>
        </is>
      </c>
      <c r="E4887" t="inlineStr">
        <is>
          <t>12-09-2025 11:00:00</t>
        </is>
      </c>
      <c r="F4887" t="inlineStr">
        <is>
          <t>mbpr</t>
        </is>
      </c>
      <c r="G4887" t="inlineStr">
        <is>
          <t>No aplica</t>
        </is>
      </c>
      <c r="H4887" t="inlineStr"/>
      <c r="I4887" t="inlineStr">
        <is>
          <t>SQM</t>
        </is>
      </c>
    </row>
    <row r="4888">
      <c r="A4888" t="inlineStr">
        <is>
          <t>REGLILLA BARROS NEGROS SQM</t>
        </is>
      </c>
      <c r="B4888" t="inlineStr">
        <is>
          <t>Profundidad del agua subterránea bajo el nivel de terreno</t>
        </is>
      </c>
      <c r="C4888" t="n">
        <v>2</v>
      </c>
      <c r="D4888" t="inlineStr"/>
      <c r="E4888" t="inlineStr">
        <is>
          <t>12-09-2025 11:00:00</t>
        </is>
      </c>
      <c r="F4888" t="inlineStr">
        <is>
          <t>mbnt</t>
        </is>
      </c>
      <c r="G4888" t="inlineStr">
        <is>
          <t>No aplica</t>
        </is>
      </c>
      <c r="H4888" t="inlineStr"/>
      <c r="I4888" t="inlineStr">
        <is>
          <t>SQM</t>
        </is>
      </c>
    </row>
    <row r="4889">
      <c r="A4889" t="inlineStr">
        <is>
          <t>REGLILLA BARROS NEGROS SQM</t>
        </is>
      </c>
      <c r="B4889" t="inlineStr">
        <is>
          <t>Cota del agua subterránea</t>
        </is>
      </c>
      <c r="C4889" t="n">
        <v>3</v>
      </c>
      <c r="D4889" t="inlineStr"/>
      <c r="E4889" t="inlineStr">
        <is>
          <t>23-10-2025 12:00:00</t>
        </is>
      </c>
      <c r="F4889" t="inlineStr">
        <is>
          <t>msnm</t>
        </is>
      </c>
      <c r="G4889" t="inlineStr">
        <is>
          <t>No aplica</t>
        </is>
      </c>
      <c r="H4889" t="inlineStr">
        <is>
          <t>NO HUBO RESPUESTA/NO HUBO RESPUESTA/SIN CARTA DE ACCESO CONAF</t>
        </is>
      </c>
      <c r="I4889" t="inlineStr">
        <is>
          <t>SQM</t>
        </is>
      </c>
    </row>
    <row r="4890">
      <c r="A4890" t="inlineStr">
        <is>
          <t>REGLILLA BARROS NEGROS SQM</t>
        </is>
      </c>
      <c r="B4890" t="inlineStr">
        <is>
          <t>Profundidad del agua subterránea bajo el punto de referencia</t>
        </is>
      </c>
      <c r="C4890" t="n">
        <v>1</v>
      </c>
      <c r="D4890" t="inlineStr"/>
      <c r="E4890" t="inlineStr">
        <is>
          <t>23-10-2025 12:00:00</t>
        </is>
      </c>
      <c r="F4890" t="inlineStr">
        <is>
          <t>mbpr</t>
        </is>
      </c>
      <c r="G4890" t="inlineStr">
        <is>
          <t>No aplica</t>
        </is>
      </c>
      <c r="H4890" t="inlineStr">
        <is>
          <t>NO HUBO RESPUESTA/NO HUBO RESPUESTA/SIN CARTA DE ACCESO CONAF</t>
        </is>
      </c>
      <c r="I4890" t="inlineStr">
        <is>
          <t>SQM</t>
        </is>
      </c>
    </row>
    <row r="4891">
      <c r="A4891" t="inlineStr">
        <is>
          <t>REGLILLA BARROS NEGROS SQM</t>
        </is>
      </c>
      <c r="B4891" t="inlineStr">
        <is>
          <t>Profundidad del agua subterránea bajo el nivel de terreno</t>
        </is>
      </c>
      <c r="C4891" t="n">
        <v>2</v>
      </c>
      <c r="D4891" t="inlineStr"/>
      <c r="E4891" t="inlineStr">
        <is>
          <t>23-10-2025 12:00:00</t>
        </is>
      </c>
      <c r="F4891" t="inlineStr">
        <is>
          <t>mbnt</t>
        </is>
      </c>
      <c r="G4891" t="inlineStr">
        <is>
          <t>No aplica</t>
        </is>
      </c>
      <c r="H4891" t="inlineStr">
        <is>
          <t>NO HUBO RESPUESTA/NO HUBO RESPUESTA/SIN CARTA DE ACCESO CONAF</t>
        </is>
      </c>
      <c r="I4891" t="inlineStr">
        <is>
          <t>SQM</t>
        </is>
      </c>
    </row>
    <row r="4892">
      <c r="A4892" t="inlineStr">
        <is>
          <t>REGLILLA BARROS NEGROS SQM</t>
        </is>
      </c>
      <c r="B4892" t="inlineStr">
        <is>
          <t>Cota del agua subterránea</t>
        </is>
      </c>
      <c r="C4892" t="n">
        <v>3</v>
      </c>
      <c r="D4892" t="inlineStr"/>
      <c r="E4892" t="inlineStr">
        <is>
          <t>21-11-2025 12:00:00</t>
        </is>
      </c>
      <c r="F4892" t="inlineStr">
        <is>
          <t>msnm</t>
        </is>
      </c>
      <c r="G4892" t="inlineStr">
        <is>
          <t>No aplica</t>
        </is>
      </c>
      <c r="H4892" t="inlineStr">
        <is>
          <t>Restricción de acceso</t>
        </is>
      </c>
      <c r="I4892" t="inlineStr">
        <is>
          <t>SQM</t>
        </is>
      </c>
    </row>
    <row r="4893">
      <c r="A4893" t="inlineStr">
        <is>
          <t>REGLILLA BARROS NEGROS SQM</t>
        </is>
      </c>
      <c r="B4893" t="inlineStr">
        <is>
          <t>Profundidad del agua subterránea bajo el punto de referencia</t>
        </is>
      </c>
      <c r="C4893" t="n">
        <v>1</v>
      </c>
      <c r="D4893" t="inlineStr"/>
      <c r="E4893" t="inlineStr">
        <is>
          <t>21-11-2025 12:00:00</t>
        </is>
      </c>
      <c r="F4893" t="inlineStr">
        <is>
          <t>mbpr</t>
        </is>
      </c>
      <c r="G4893" t="inlineStr">
        <is>
          <t>No aplica</t>
        </is>
      </c>
      <c r="H4893" t="inlineStr">
        <is>
          <t>Restricción de acceso</t>
        </is>
      </c>
      <c r="I4893" t="inlineStr">
        <is>
          <t>SQM</t>
        </is>
      </c>
    </row>
    <row r="4894">
      <c r="A4894" t="inlineStr">
        <is>
          <t>REGLILLA BARROS NEGROS SQM</t>
        </is>
      </c>
      <c r="B4894" t="inlineStr">
        <is>
          <t>Profundidad del agua subterránea bajo el nivel de terreno</t>
        </is>
      </c>
      <c r="C4894" t="n">
        <v>2</v>
      </c>
      <c r="D4894" t="inlineStr"/>
      <c r="E4894" t="inlineStr">
        <is>
          <t>21-11-2025 12:00:00</t>
        </is>
      </c>
      <c r="F4894" t="inlineStr">
        <is>
          <t>mbnt</t>
        </is>
      </c>
      <c r="G4894" t="inlineStr">
        <is>
          <t>No aplica</t>
        </is>
      </c>
      <c r="H4894" t="inlineStr">
        <is>
          <t>Restricción de acceso</t>
        </is>
      </c>
      <c r="I4894" t="inlineStr">
        <is>
          <t>SQM</t>
        </is>
      </c>
    </row>
    <row r="4895">
      <c r="A4895" t="inlineStr">
        <is>
          <t>REGLILLA BARROS NEGROS SQM</t>
        </is>
      </c>
      <c r="B4895" t="inlineStr">
        <is>
          <t>Cota del agua subterránea</t>
        </is>
      </c>
      <c r="C4895" t="n">
        <v>3</v>
      </c>
      <c r="D4895" t="inlineStr"/>
      <c r="E4895" t="inlineStr">
        <is>
          <t>12-12-2025 12:00:00</t>
        </is>
      </c>
      <c r="F4895" t="inlineStr">
        <is>
          <t>msnm</t>
        </is>
      </c>
      <c r="G4895" t="inlineStr">
        <is>
          <t>No aplica</t>
        </is>
      </c>
      <c r="H4895" t="inlineStr">
        <is>
          <t>Restricción de acceso</t>
        </is>
      </c>
      <c r="I4895" t="inlineStr">
        <is>
          <t>SQM</t>
        </is>
      </c>
    </row>
    <row r="4896">
      <c r="A4896" t="inlineStr">
        <is>
          <t>REGLILLA BARROS NEGROS SQM</t>
        </is>
      </c>
      <c r="B4896" t="inlineStr">
        <is>
          <t>Profundidad del agua subterránea bajo el punto de referencia</t>
        </is>
      </c>
      <c r="C4896" t="n">
        <v>1</v>
      </c>
      <c r="D4896" t="inlineStr"/>
      <c r="E4896" t="inlineStr">
        <is>
          <t>12-12-2025 12:00:00</t>
        </is>
      </c>
      <c r="F4896" t="inlineStr">
        <is>
          <t>mbpr</t>
        </is>
      </c>
      <c r="G4896" t="inlineStr">
        <is>
          <t>No aplica</t>
        </is>
      </c>
      <c r="H4896" t="inlineStr">
        <is>
          <t>Restricción de acceso</t>
        </is>
      </c>
      <c r="I4896" t="inlineStr">
        <is>
          <t>SQM</t>
        </is>
      </c>
    </row>
    <row r="4897">
      <c r="A4897" t="inlineStr">
        <is>
          <t>REGLILLA BARROS NEGROS SQM</t>
        </is>
      </c>
      <c r="B4897" t="inlineStr">
        <is>
          <t>Profundidad del agua subterránea bajo el nivel de terreno</t>
        </is>
      </c>
      <c r="C4897" t="n">
        <v>2</v>
      </c>
      <c r="D4897" t="inlineStr"/>
      <c r="E4897" t="inlineStr">
        <is>
          <t>12-12-2025 12:00:00</t>
        </is>
      </c>
      <c r="F4897" t="inlineStr">
        <is>
          <t>mbnt</t>
        </is>
      </c>
      <c r="G4897" t="inlineStr">
        <is>
          <t>No aplica</t>
        </is>
      </c>
      <c r="H4897" t="inlineStr">
        <is>
          <t>Restricción de acceso</t>
        </is>
      </c>
      <c r="I4897" t="inlineStr">
        <is>
          <t>SQM</t>
        </is>
      </c>
    </row>
    <row r="4898">
      <c r="A4898" t="inlineStr">
        <is>
          <t>REGLILLA BURRO MUERTO CONAF</t>
        </is>
      </c>
      <c r="B4898" t="inlineStr">
        <is>
          <t>Cota del agua subterránea</t>
        </is>
      </c>
      <c r="C4898" t="n">
        <v>3</v>
      </c>
      <c r="D4898" t="inlineStr">
        <is>
          <t>2301.094</t>
        </is>
      </c>
      <c r="E4898" t="inlineStr">
        <is>
          <t>11-07-2025 11:03:00</t>
        </is>
      </c>
      <c r="F4898" t="inlineStr">
        <is>
          <t>msnm</t>
        </is>
      </c>
      <c r="G4898" t="inlineStr">
        <is>
          <t>No aplica</t>
        </is>
      </c>
      <c r="H4898" t="inlineStr"/>
      <c r="I4898" t="inlineStr">
        <is>
          <t>SQM</t>
        </is>
      </c>
    </row>
    <row r="4899">
      <c r="A4899" t="inlineStr">
        <is>
          <t>REGLILLA BURRO MUERTO CONAF</t>
        </is>
      </c>
      <c r="B4899" t="inlineStr">
        <is>
          <t>Profundidad del agua subterránea bajo el punto de referencia</t>
        </is>
      </c>
      <c r="C4899" t="n">
        <v>1</v>
      </c>
      <c r="D4899" t="inlineStr">
        <is>
          <t>0.531</t>
        </is>
      </c>
      <c r="E4899" t="inlineStr">
        <is>
          <t>11-07-2025 11:03:00</t>
        </is>
      </c>
      <c r="F4899" t="inlineStr">
        <is>
          <t>mbpr</t>
        </is>
      </c>
      <c r="G4899" t="inlineStr">
        <is>
          <t>No aplica</t>
        </is>
      </c>
      <c r="H4899" t="inlineStr"/>
      <c r="I4899" t="inlineStr">
        <is>
          <t>SQM</t>
        </is>
      </c>
    </row>
    <row r="4900">
      <c r="A4900" t="inlineStr">
        <is>
          <t>REGLILLA BURRO MUERTO CONAF</t>
        </is>
      </c>
      <c r="B4900" t="inlineStr">
        <is>
          <t>Profundidad del agua subterránea bajo el nivel de terreno</t>
        </is>
      </c>
      <c r="C4900" t="n">
        <v>2</v>
      </c>
      <c r="D4900" t="inlineStr"/>
      <c r="E4900" t="inlineStr">
        <is>
          <t>11-07-2025 11:03:00</t>
        </is>
      </c>
      <c r="F4900" t="inlineStr">
        <is>
          <t>mbnt</t>
        </is>
      </c>
      <c r="G4900" t="inlineStr">
        <is>
          <t>No aplica</t>
        </is>
      </c>
      <c r="H4900" t="inlineStr"/>
      <c r="I4900" t="inlineStr">
        <is>
          <t>SQM</t>
        </is>
      </c>
    </row>
    <row r="4901">
      <c r="A4901" t="inlineStr">
        <is>
          <t>REGLILLA BURRO MUERTO CONAF</t>
        </is>
      </c>
      <c r="B4901" t="inlineStr">
        <is>
          <t>Cota del agua subterránea</t>
        </is>
      </c>
      <c r="C4901" t="n">
        <v>3</v>
      </c>
      <c r="D4901" t="inlineStr">
        <is>
          <t>2301.088</t>
        </is>
      </c>
      <c r="E4901" t="inlineStr">
        <is>
          <t>21-08-2025 10:35:00</t>
        </is>
      </c>
      <c r="F4901" t="inlineStr">
        <is>
          <t>msnm</t>
        </is>
      </c>
      <c r="G4901" t="inlineStr">
        <is>
          <t>No aplica</t>
        </is>
      </c>
      <c r="H4901" t="inlineStr"/>
      <c r="I4901" t="inlineStr">
        <is>
          <t>SQM</t>
        </is>
      </c>
    </row>
    <row r="4902">
      <c r="A4902" t="inlineStr">
        <is>
          <t>REGLILLA BURRO MUERTO CONAF</t>
        </is>
      </c>
      <c r="B4902" t="inlineStr">
        <is>
          <t>Profundidad del agua subterránea bajo el punto de referencia</t>
        </is>
      </c>
      <c r="C4902" t="n">
        <v>1</v>
      </c>
      <c r="D4902" t="inlineStr">
        <is>
          <t>0.537</t>
        </is>
      </c>
      <c r="E4902" t="inlineStr">
        <is>
          <t>21-08-2025 10:35:00</t>
        </is>
      </c>
      <c r="F4902" t="inlineStr">
        <is>
          <t>mbpr</t>
        </is>
      </c>
      <c r="G4902" t="inlineStr">
        <is>
          <t>No aplica</t>
        </is>
      </c>
      <c r="H4902" t="inlineStr"/>
      <c r="I4902" t="inlineStr">
        <is>
          <t>SQM</t>
        </is>
      </c>
    </row>
    <row r="4903">
      <c r="A4903" t="inlineStr">
        <is>
          <t>REGLILLA BURRO MUERTO CONAF</t>
        </is>
      </c>
      <c r="B4903" t="inlineStr">
        <is>
          <t>Profundidad del agua subterránea bajo el nivel de terreno</t>
        </is>
      </c>
      <c r="C4903" t="n">
        <v>2</v>
      </c>
      <c r="D4903" t="inlineStr"/>
      <c r="E4903" t="inlineStr">
        <is>
          <t>21-08-2025 10:35:00</t>
        </is>
      </c>
      <c r="F4903" t="inlineStr">
        <is>
          <t>mbnt</t>
        </is>
      </c>
      <c r="G4903" t="inlineStr">
        <is>
          <t>No aplica</t>
        </is>
      </c>
      <c r="H4903" t="inlineStr"/>
      <c r="I4903" t="inlineStr">
        <is>
          <t>SQM</t>
        </is>
      </c>
    </row>
    <row r="4904">
      <c r="A4904" t="inlineStr">
        <is>
          <t>REGLILLA BURRO MUERTO CONAF</t>
        </is>
      </c>
      <c r="B4904" t="inlineStr">
        <is>
          <t>Cota del agua subterránea</t>
        </is>
      </c>
      <c r="C4904" t="n">
        <v>3</v>
      </c>
      <c r="D4904" t="inlineStr">
        <is>
          <t>2301.080</t>
        </is>
      </c>
      <c r="E4904" t="inlineStr">
        <is>
          <t>11-09-2025 11:58:00</t>
        </is>
      </c>
      <c r="F4904" t="inlineStr">
        <is>
          <t>msnm</t>
        </is>
      </c>
      <c r="G4904" t="inlineStr">
        <is>
          <t>No aplica</t>
        </is>
      </c>
      <c r="H4904" t="inlineStr"/>
      <c r="I4904" t="inlineStr">
        <is>
          <t>SQM</t>
        </is>
      </c>
    </row>
    <row r="4905">
      <c r="A4905" t="inlineStr">
        <is>
          <t>REGLILLA BURRO MUERTO CONAF</t>
        </is>
      </c>
      <c r="B4905" t="inlineStr">
        <is>
          <t>Profundidad del agua subterránea bajo el punto de referencia</t>
        </is>
      </c>
      <c r="C4905" t="n">
        <v>1</v>
      </c>
      <c r="D4905" t="inlineStr">
        <is>
          <t>0.545</t>
        </is>
      </c>
      <c r="E4905" t="inlineStr">
        <is>
          <t>11-09-2025 11:58:00</t>
        </is>
      </c>
      <c r="F4905" t="inlineStr">
        <is>
          <t>mbpr</t>
        </is>
      </c>
      <c r="G4905" t="inlineStr">
        <is>
          <t>No aplica</t>
        </is>
      </c>
      <c r="H4905" t="inlineStr"/>
      <c r="I4905" t="inlineStr">
        <is>
          <t>SQM</t>
        </is>
      </c>
    </row>
    <row r="4906">
      <c r="A4906" t="inlineStr">
        <is>
          <t>REGLILLA BURRO MUERTO CONAF</t>
        </is>
      </c>
      <c r="B4906" t="inlineStr">
        <is>
          <t>Profundidad del agua subterránea bajo el nivel de terreno</t>
        </is>
      </c>
      <c r="C4906" t="n">
        <v>2</v>
      </c>
      <c r="D4906" t="inlineStr"/>
      <c r="E4906" t="inlineStr">
        <is>
          <t>11-09-2025 11:58:00</t>
        </is>
      </c>
      <c r="F4906" t="inlineStr">
        <is>
          <t>mbnt</t>
        </is>
      </c>
      <c r="G4906" t="inlineStr">
        <is>
          <t>No aplica</t>
        </is>
      </c>
      <c r="H4906" t="inlineStr"/>
      <c r="I4906" t="inlineStr">
        <is>
          <t>SQM</t>
        </is>
      </c>
    </row>
    <row r="4907">
      <c r="A4907" t="inlineStr">
        <is>
          <t>REGLILLA BURRO MUERTO CONAF</t>
        </is>
      </c>
      <c r="B4907" t="inlineStr">
        <is>
          <t>Cota del agua subterránea</t>
        </is>
      </c>
      <c r="C4907" t="n">
        <v>3</v>
      </c>
      <c r="D4907" t="inlineStr">
        <is>
          <t>2301.075</t>
        </is>
      </c>
      <c r="E4907" t="inlineStr">
        <is>
          <t>31-10-2025 10:45:00</t>
        </is>
      </c>
      <c r="F4907" t="inlineStr">
        <is>
          <t>msnm</t>
        </is>
      </c>
      <c r="G4907" t="inlineStr">
        <is>
          <t>No aplica</t>
        </is>
      </c>
      <c r="H4907" t="inlineStr"/>
      <c r="I4907" t="inlineStr">
        <is>
          <t>SQM</t>
        </is>
      </c>
    </row>
    <row r="4908">
      <c r="A4908" t="inlineStr">
        <is>
          <t>REGLILLA BURRO MUERTO CONAF</t>
        </is>
      </c>
      <c r="B4908" t="inlineStr">
        <is>
          <t>Profundidad del agua subterránea bajo el punto de referencia</t>
        </is>
      </c>
      <c r="C4908" t="n">
        <v>1</v>
      </c>
      <c r="D4908" t="inlineStr">
        <is>
          <t>0.550</t>
        </is>
      </c>
      <c r="E4908" t="inlineStr">
        <is>
          <t>31-10-2025 10:45:00</t>
        </is>
      </c>
      <c r="F4908" t="inlineStr">
        <is>
          <t>mbpr</t>
        </is>
      </c>
      <c r="G4908" t="inlineStr">
        <is>
          <t>No aplica</t>
        </is>
      </c>
      <c r="H4908" t="inlineStr"/>
      <c r="I4908" t="inlineStr">
        <is>
          <t>SQM</t>
        </is>
      </c>
    </row>
    <row r="4909">
      <c r="A4909" t="inlineStr">
        <is>
          <t>REGLILLA BURRO MUERTO CONAF</t>
        </is>
      </c>
      <c r="B4909" t="inlineStr">
        <is>
          <t>Profundidad del agua subterránea bajo el nivel de terreno</t>
        </is>
      </c>
      <c r="C4909" t="n">
        <v>2</v>
      </c>
      <c r="D4909" t="inlineStr"/>
      <c r="E4909" t="inlineStr">
        <is>
          <t>31-10-2025 10:45:00</t>
        </is>
      </c>
      <c r="F4909" t="inlineStr">
        <is>
          <t>mbnt</t>
        </is>
      </c>
      <c r="G4909" t="inlineStr">
        <is>
          <t>No aplica</t>
        </is>
      </c>
      <c r="H4909" t="inlineStr"/>
      <c r="I4909" t="inlineStr">
        <is>
          <t>SQM</t>
        </is>
      </c>
    </row>
    <row r="4910">
      <c r="A4910" t="inlineStr">
        <is>
          <t>REGLILLA BURRO MUERTO CONAF</t>
        </is>
      </c>
      <c r="B4910" t="inlineStr">
        <is>
          <t>Cota del agua subterránea</t>
        </is>
      </c>
      <c r="C4910" t="n">
        <v>3</v>
      </c>
      <c r="D4910" t="inlineStr">
        <is>
          <t>2301.077</t>
        </is>
      </c>
      <c r="E4910" t="inlineStr">
        <is>
          <t>13-11-2025 10:16:00</t>
        </is>
      </c>
      <c r="F4910" t="inlineStr">
        <is>
          <t>msnm</t>
        </is>
      </c>
      <c r="G4910" t="inlineStr">
        <is>
          <t>No aplica</t>
        </is>
      </c>
      <c r="H4910" t="inlineStr"/>
      <c r="I4910" t="inlineStr">
        <is>
          <t>SQM</t>
        </is>
      </c>
    </row>
    <row r="4911">
      <c r="A4911" t="inlineStr">
        <is>
          <t>REGLILLA BURRO MUERTO CONAF</t>
        </is>
      </c>
      <c r="B4911" t="inlineStr">
        <is>
          <t>Profundidad del agua subterránea bajo el punto de referencia</t>
        </is>
      </c>
      <c r="C4911" t="n">
        <v>1</v>
      </c>
      <c r="D4911" t="inlineStr">
        <is>
          <t>0.548</t>
        </is>
      </c>
      <c r="E4911" t="inlineStr">
        <is>
          <t>13-11-2025 10:16:00</t>
        </is>
      </c>
      <c r="F4911" t="inlineStr">
        <is>
          <t>mbpr</t>
        </is>
      </c>
      <c r="G4911" t="inlineStr">
        <is>
          <t>No aplica</t>
        </is>
      </c>
      <c r="H4911" t="inlineStr"/>
      <c r="I4911" t="inlineStr">
        <is>
          <t>SQM</t>
        </is>
      </c>
    </row>
    <row r="4912">
      <c r="A4912" t="inlineStr">
        <is>
          <t>REGLILLA BURRO MUERTO CONAF</t>
        </is>
      </c>
      <c r="B4912" t="inlineStr">
        <is>
          <t>Profundidad del agua subterránea bajo el nivel de terreno</t>
        </is>
      </c>
      <c r="C4912" t="n">
        <v>2</v>
      </c>
      <c r="D4912" t="inlineStr"/>
      <c r="E4912" t="inlineStr">
        <is>
          <t>13-11-2025 10:16:00</t>
        </is>
      </c>
      <c r="F4912" t="inlineStr">
        <is>
          <t>mbnt</t>
        </is>
      </c>
      <c r="G4912" t="inlineStr">
        <is>
          <t>No aplica</t>
        </is>
      </c>
      <c r="H4912" t="inlineStr"/>
      <c r="I4912" t="inlineStr">
        <is>
          <t>SQM</t>
        </is>
      </c>
    </row>
    <row r="4913">
      <c r="A4913" t="inlineStr">
        <is>
          <t>REGLILLA BURRO MUERTO CONAF</t>
        </is>
      </c>
      <c r="B4913" t="inlineStr">
        <is>
          <t>Cota del agua subterránea</t>
        </is>
      </c>
      <c r="C4913" t="n">
        <v>3</v>
      </c>
      <c r="D4913" t="inlineStr">
        <is>
          <t>2301.079</t>
        </is>
      </c>
      <c r="E4913" t="inlineStr">
        <is>
          <t>11-12-2025 10:34:00</t>
        </is>
      </c>
      <c r="F4913" t="inlineStr">
        <is>
          <t>msnm</t>
        </is>
      </c>
      <c r="G4913" t="inlineStr">
        <is>
          <t>No aplica</t>
        </is>
      </c>
      <c r="H4913" t="inlineStr"/>
      <c r="I4913" t="inlineStr">
        <is>
          <t>SQM</t>
        </is>
      </c>
    </row>
    <row r="4914">
      <c r="A4914" t="inlineStr">
        <is>
          <t>REGLILLA BURRO MUERTO CONAF</t>
        </is>
      </c>
      <c r="B4914" t="inlineStr">
        <is>
          <t>Profundidad del agua subterránea bajo el punto de referencia</t>
        </is>
      </c>
      <c r="C4914" t="n">
        <v>1</v>
      </c>
      <c r="D4914" t="inlineStr">
        <is>
          <t>0.546</t>
        </is>
      </c>
      <c r="E4914" t="inlineStr">
        <is>
          <t>11-12-2025 10:34:00</t>
        </is>
      </c>
      <c r="F4914" t="inlineStr">
        <is>
          <t>mbpr</t>
        </is>
      </c>
      <c r="G4914" t="inlineStr">
        <is>
          <t>No aplica</t>
        </is>
      </c>
      <c r="H4914" t="inlineStr"/>
      <c r="I4914" t="inlineStr">
        <is>
          <t>SQM</t>
        </is>
      </c>
    </row>
    <row r="4915">
      <c r="A4915" t="inlineStr">
        <is>
          <t>REGLILLA BURRO MUERTO CONAF</t>
        </is>
      </c>
      <c r="B4915" t="inlineStr">
        <is>
          <t>Profundidad del agua subterránea bajo el nivel de terreno</t>
        </is>
      </c>
      <c r="C4915" t="n">
        <v>2</v>
      </c>
      <c r="D4915" t="inlineStr"/>
      <c r="E4915" t="inlineStr">
        <is>
          <t>11-12-2025 10:34:00</t>
        </is>
      </c>
      <c r="F4915" t="inlineStr">
        <is>
          <t>mbnt</t>
        </is>
      </c>
      <c r="G4915" t="inlineStr">
        <is>
          <t>No aplica</t>
        </is>
      </c>
      <c r="H4915" t="inlineStr"/>
      <c r="I4915" t="inlineStr">
        <is>
          <t>SQM</t>
        </is>
      </c>
    </row>
    <row r="4916">
      <c r="A4916" t="inlineStr">
        <is>
          <t>REGLILLA BURRO MUERTO SQM</t>
        </is>
      </c>
      <c r="B4916" t="inlineStr">
        <is>
          <t>Cota del agua subterránea</t>
        </is>
      </c>
      <c r="C4916" t="n">
        <v>3</v>
      </c>
      <c r="D4916" t="inlineStr">
        <is>
          <t>2301.103</t>
        </is>
      </c>
      <c r="E4916" t="inlineStr">
        <is>
          <t>11-07-2025 11:05:00</t>
        </is>
      </c>
      <c r="F4916" t="inlineStr">
        <is>
          <t>msnm</t>
        </is>
      </c>
      <c r="G4916" t="inlineStr">
        <is>
          <t>No aplica</t>
        </is>
      </c>
      <c r="H4916" t="inlineStr"/>
      <c r="I4916" t="inlineStr">
        <is>
          <t>SQM</t>
        </is>
      </c>
    </row>
    <row r="4917">
      <c r="A4917" t="inlineStr">
        <is>
          <t>REGLILLA BURRO MUERTO SQM</t>
        </is>
      </c>
      <c r="B4917" t="inlineStr">
        <is>
          <t>Profundidad del agua subterránea bajo el punto de referencia</t>
        </is>
      </c>
      <c r="C4917" t="n">
        <v>1</v>
      </c>
      <c r="D4917" t="inlineStr">
        <is>
          <t>0.497</t>
        </is>
      </c>
      <c r="E4917" t="inlineStr">
        <is>
          <t>11-07-2025 11:05:00</t>
        </is>
      </c>
      <c r="F4917" t="inlineStr">
        <is>
          <t>mbpr</t>
        </is>
      </c>
      <c r="G4917" t="inlineStr">
        <is>
          <t>No aplica</t>
        </is>
      </c>
      <c r="H4917" t="inlineStr"/>
      <c r="I4917" t="inlineStr">
        <is>
          <t>SQM</t>
        </is>
      </c>
    </row>
    <row r="4918">
      <c r="A4918" t="inlineStr">
        <is>
          <t>REGLILLA BURRO MUERTO SQM</t>
        </is>
      </c>
      <c r="B4918" t="inlineStr">
        <is>
          <t>Profundidad del agua subterránea bajo el nivel de terreno</t>
        </is>
      </c>
      <c r="C4918" t="n">
        <v>2</v>
      </c>
      <c r="D4918" t="inlineStr"/>
      <c r="E4918" t="inlineStr">
        <is>
          <t>11-07-2025 11:05:00</t>
        </is>
      </c>
      <c r="F4918" t="inlineStr">
        <is>
          <t>mbnt</t>
        </is>
      </c>
      <c r="G4918" t="inlineStr">
        <is>
          <t>No aplica</t>
        </is>
      </c>
      <c r="H4918" t="inlineStr"/>
      <c r="I4918" t="inlineStr">
        <is>
          <t>SQM</t>
        </is>
      </c>
    </row>
    <row r="4919">
      <c r="A4919" t="inlineStr">
        <is>
          <t>REGLILLA BURRO MUERTO SQM</t>
        </is>
      </c>
      <c r="B4919" t="inlineStr">
        <is>
          <t>Cota del agua subterránea</t>
        </is>
      </c>
      <c r="C4919" t="n">
        <v>3</v>
      </c>
      <c r="D4919" t="inlineStr">
        <is>
          <t>2301.099</t>
        </is>
      </c>
      <c r="E4919" t="inlineStr">
        <is>
          <t>21-08-2025 10:32:00</t>
        </is>
      </c>
      <c r="F4919" t="inlineStr">
        <is>
          <t>msnm</t>
        </is>
      </c>
      <c r="G4919" t="inlineStr">
        <is>
          <t>No aplica</t>
        </is>
      </c>
      <c r="H4919" t="inlineStr"/>
      <c r="I4919" t="inlineStr">
        <is>
          <t>SQM</t>
        </is>
      </c>
    </row>
    <row r="4920">
      <c r="A4920" t="inlineStr">
        <is>
          <t>REGLILLA BURRO MUERTO SQM</t>
        </is>
      </c>
      <c r="B4920" t="inlineStr">
        <is>
          <t>Profundidad del agua subterránea bajo el punto de referencia</t>
        </is>
      </c>
      <c r="C4920" t="n">
        <v>1</v>
      </c>
      <c r="D4920" t="inlineStr">
        <is>
          <t>0.501</t>
        </is>
      </c>
      <c r="E4920" t="inlineStr">
        <is>
          <t>21-08-2025 10:32:00</t>
        </is>
      </c>
      <c r="F4920" t="inlineStr">
        <is>
          <t>mbpr</t>
        </is>
      </c>
      <c r="G4920" t="inlineStr">
        <is>
          <t>No aplica</t>
        </is>
      </c>
      <c r="H4920" t="inlineStr"/>
      <c r="I4920" t="inlineStr">
        <is>
          <t>SQM</t>
        </is>
      </c>
    </row>
    <row r="4921">
      <c r="A4921" t="inlineStr">
        <is>
          <t>REGLILLA BURRO MUERTO SQM</t>
        </is>
      </c>
      <c r="B4921" t="inlineStr">
        <is>
          <t>Profundidad del agua subterránea bajo el nivel de terreno</t>
        </is>
      </c>
      <c r="C4921" t="n">
        <v>2</v>
      </c>
      <c r="D4921" t="inlineStr"/>
      <c r="E4921" t="inlineStr">
        <is>
          <t>21-08-2025 10:32:00</t>
        </is>
      </c>
      <c r="F4921" t="inlineStr">
        <is>
          <t>mbnt</t>
        </is>
      </c>
      <c r="G4921" t="inlineStr">
        <is>
          <t>No aplica</t>
        </is>
      </c>
      <c r="H4921" t="inlineStr"/>
      <c r="I4921" t="inlineStr">
        <is>
          <t>SQM</t>
        </is>
      </c>
    </row>
    <row r="4922">
      <c r="A4922" t="inlineStr">
        <is>
          <t>REGLILLA BURRO MUERTO SQM</t>
        </is>
      </c>
      <c r="B4922" t="inlineStr">
        <is>
          <t>Cota del agua subterránea</t>
        </is>
      </c>
      <c r="C4922" t="n">
        <v>3</v>
      </c>
      <c r="D4922" t="inlineStr">
        <is>
          <t>2301.090</t>
        </is>
      </c>
      <c r="E4922" t="inlineStr">
        <is>
          <t>11-09-2025 11:54:00</t>
        </is>
      </c>
      <c r="F4922" t="inlineStr">
        <is>
          <t>msnm</t>
        </is>
      </c>
      <c r="G4922" t="inlineStr">
        <is>
          <t>No aplica</t>
        </is>
      </c>
      <c r="H4922" t="inlineStr"/>
      <c r="I4922" t="inlineStr">
        <is>
          <t>SQM</t>
        </is>
      </c>
    </row>
    <row r="4923">
      <c r="A4923" t="inlineStr">
        <is>
          <t>REGLILLA BURRO MUERTO SQM</t>
        </is>
      </c>
      <c r="B4923" t="inlineStr">
        <is>
          <t>Profundidad del agua subterránea bajo el punto de referencia</t>
        </is>
      </c>
      <c r="C4923" t="n">
        <v>1</v>
      </c>
      <c r="D4923" t="inlineStr">
        <is>
          <t>0.510</t>
        </is>
      </c>
      <c r="E4923" t="inlineStr">
        <is>
          <t>11-09-2025 11:54:00</t>
        </is>
      </c>
      <c r="F4923" t="inlineStr">
        <is>
          <t>mbpr</t>
        </is>
      </c>
      <c r="G4923" t="inlineStr">
        <is>
          <t>No aplica</t>
        </is>
      </c>
      <c r="H4923" t="inlineStr"/>
      <c r="I4923" t="inlineStr">
        <is>
          <t>SQM</t>
        </is>
      </c>
    </row>
    <row r="4924">
      <c r="A4924" t="inlineStr">
        <is>
          <t>REGLILLA BURRO MUERTO SQM</t>
        </is>
      </c>
      <c r="B4924" t="inlineStr">
        <is>
          <t>Profundidad del agua subterránea bajo el nivel de terreno</t>
        </is>
      </c>
      <c r="C4924" t="n">
        <v>2</v>
      </c>
      <c r="D4924" t="inlineStr"/>
      <c r="E4924" t="inlineStr">
        <is>
          <t>11-09-2025 11:54:00</t>
        </is>
      </c>
      <c r="F4924" t="inlineStr">
        <is>
          <t>mbnt</t>
        </is>
      </c>
      <c r="G4924" t="inlineStr">
        <is>
          <t>No aplica</t>
        </is>
      </c>
      <c r="H4924" t="inlineStr"/>
      <c r="I4924" t="inlineStr">
        <is>
          <t>SQM</t>
        </is>
      </c>
    </row>
    <row r="4925">
      <c r="A4925" t="inlineStr">
        <is>
          <t>REGLILLA BURRO MUERTO SQM</t>
        </is>
      </c>
      <c r="B4925" t="inlineStr">
        <is>
          <t>Cota del agua subterránea</t>
        </is>
      </c>
      <c r="C4925" t="n">
        <v>3</v>
      </c>
      <c r="D4925" t="inlineStr">
        <is>
          <t>2301.095</t>
        </is>
      </c>
      <c r="E4925" t="inlineStr">
        <is>
          <t>31-10-2025 10:42:00</t>
        </is>
      </c>
      <c r="F4925" t="inlineStr">
        <is>
          <t>msnm</t>
        </is>
      </c>
      <c r="G4925" t="inlineStr">
        <is>
          <t>No aplica</t>
        </is>
      </c>
      <c r="H4925" t="inlineStr"/>
      <c r="I4925" t="inlineStr">
        <is>
          <t>SQM</t>
        </is>
      </c>
    </row>
    <row r="4926">
      <c r="A4926" t="inlineStr">
        <is>
          <t>REGLILLA BURRO MUERTO SQM</t>
        </is>
      </c>
      <c r="B4926" t="inlineStr">
        <is>
          <t>Profundidad del agua subterránea bajo el punto de referencia</t>
        </is>
      </c>
      <c r="C4926" t="n">
        <v>1</v>
      </c>
      <c r="D4926" t="inlineStr">
        <is>
          <t>0.505</t>
        </is>
      </c>
      <c r="E4926" t="inlineStr">
        <is>
          <t>31-10-2025 10:42:00</t>
        </is>
      </c>
      <c r="F4926" t="inlineStr">
        <is>
          <t>mbpr</t>
        </is>
      </c>
      <c r="G4926" t="inlineStr">
        <is>
          <t>No aplica</t>
        </is>
      </c>
      <c r="H4926" t="inlineStr"/>
      <c r="I4926" t="inlineStr">
        <is>
          <t>SQM</t>
        </is>
      </c>
    </row>
    <row r="4927">
      <c r="A4927" t="inlineStr">
        <is>
          <t>REGLILLA BURRO MUERTO SQM</t>
        </is>
      </c>
      <c r="B4927" t="inlineStr">
        <is>
          <t>Profundidad del agua subterránea bajo el nivel de terreno</t>
        </is>
      </c>
      <c r="C4927" t="n">
        <v>2</v>
      </c>
      <c r="D4927" t="inlineStr"/>
      <c r="E4927" t="inlineStr">
        <is>
          <t>31-10-2025 10:42:00</t>
        </is>
      </c>
      <c r="F4927" t="inlineStr">
        <is>
          <t>mbnt</t>
        </is>
      </c>
      <c r="G4927" t="inlineStr">
        <is>
          <t>No aplica</t>
        </is>
      </c>
      <c r="H4927" t="inlineStr"/>
      <c r="I4927" t="inlineStr">
        <is>
          <t>SQM</t>
        </is>
      </c>
    </row>
    <row r="4928">
      <c r="A4928" t="inlineStr">
        <is>
          <t>REGLILLA BURRO MUERTO SQM</t>
        </is>
      </c>
      <c r="B4928" t="inlineStr">
        <is>
          <t>Cota del agua subterránea</t>
        </is>
      </c>
      <c r="C4928" t="n">
        <v>3</v>
      </c>
      <c r="D4928" t="inlineStr">
        <is>
          <t>2301.090</t>
        </is>
      </c>
      <c r="E4928" t="inlineStr">
        <is>
          <t>13-11-2025 10:13:00</t>
        </is>
      </c>
      <c r="F4928" t="inlineStr">
        <is>
          <t>msnm</t>
        </is>
      </c>
      <c r="G4928" t="inlineStr">
        <is>
          <t>No aplica</t>
        </is>
      </c>
      <c r="H4928" t="inlineStr"/>
      <c r="I4928" t="inlineStr">
        <is>
          <t>SQM</t>
        </is>
      </c>
    </row>
    <row r="4929">
      <c r="A4929" t="inlineStr">
        <is>
          <t>REGLILLA BURRO MUERTO SQM</t>
        </is>
      </c>
      <c r="B4929" t="inlineStr">
        <is>
          <t>Profundidad del agua subterránea bajo el punto de referencia</t>
        </is>
      </c>
      <c r="C4929" t="n">
        <v>1</v>
      </c>
      <c r="D4929" t="inlineStr">
        <is>
          <t>0.510</t>
        </is>
      </c>
      <c r="E4929" t="inlineStr">
        <is>
          <t>13-11-2025 10:13:00</t>
        </is>
      </c>
      <c r="F4929" t="inlineStr">
        <is>
          <t>mbpr</t>
        </is>
      </c>
      <c r="G4929" t="inlineStr">
        <is>
          <t>No aplica</t>
        </is>
      </c>
      <c r="H4929" t="inlineStr"/>
      <c r="I4929" t="inlineStr">
        <is>
          <t>SQM</t>
        </is>
      </c>
    </row>
    <row r="4930">
      <c r="A4930" t="inlineStr">
        <is>
          <t>REGLILLA BURRO MUERTO SQM</t>
        </is>
      </c>
      <c r="B4930" t="inlineStr">
        <is>
          <t>Profundidad del agua subterránea bajo el nivel de terreno</t>
        </is>
      </c>
      <c r="C4930" t="n">
        <v>2</v>
      </c>
      <c r="D4930" t="inlineStr"/>
      <c r="E4930" t="inlineStr">
        <is>
          <t>13-11-2025 10:13:00</t>
        </is>
      </c>
      <c r="F4930" t="inlineStr">
        <is>
          <t>mbnt</t>
        </is>
      </c>
      <c r="G4930" t="inlineStr">
        <is>
          <t>No aplica</t>
        </is>
      </c>
      <c r="H4930" t="inlineStr"/>
      <c r="I4930" t="inlineStr">
        <is>
          <t>SQM</t>
        </is>
      </c>
    </row>
    <row r="4931">
      <c r="A4931" t="inlineStr">
        <is>
          <t>REGLILLA BURRO MUERTO SQM</t>
        </is>
      </c>
      <c r="B4931" t="inlineStr">
        <is>
          <t>Cota del agua subterránea</t>
        </is>
      </c>
      <c r="C4931" t="n">
        <v>3</v>
      </c>
      <c r="D4931" t="inlineStr">
        <is>
          <t>2301.091</t>
        </is>
      </c>
      <c r="E4931" t="inlineStr">
        <is>
          <t>11-12-2025 10:31:00</t>
        </is>
      </c>
      <c r="F4931" t="inlineStr">
        <is>
          <t>msnm</t>
        </is>
      </c>
      <c r="G4931" t="inlineStr">
        <is>
          <t>No aplica</t>
        </is>
      </c>
      <c r="H4931" t="inlineStr"/>
      <c r="I4931" t="inlineStr">
        <is>
          <t>SQM</t>
        </is>
      </c>
    </row>
    <row r="4932">
      <c r="A4932" t="inlineStr">
        <is>
          <t>REGLILLA BURRO MUERTO SQM</t>
        </is>
      </c>
      <c r="B4932" t="inlineStr">
        <is>
          <t>Profundidad del agua subterránea bajo el punto de referencia</t>
        </is>
      </c>
      <c r="C4932" t="n">
        <v>1</v>
      </c>
      <c r="D4932" t="inlineStr">
        <is>
          <t>0.509</t>
        </is>
      </c>
      <c r="E4932" t="inlineStr">
        <is>
          <t>11-12-2025 10:31:00</t>
        </is>
      </c>
      <c r="F4932" t="inlineStr">
        <is>
          <t>mbpr</t>
        </is>
      </c>
      <c r="G4932" t="inlineStr">
        <is>
          <t>No aplica</t>
        </is>
      </c>
      <c r="H4932" t="inlineStr"/>
      <c r="I4932" t="inlineStr">
        <is>
          <t>SQM</t>
        </is>
      </c>
    </row>
    <row r="4933">
      <c r="A4933" t="inlineStr">
        <is>
          <t>REGLILLA BURRO MUERTO SQM</t>
        </is>
      </c>
      <c r="B4933" t="inlineStr">
        <is>
          <t>Profundidad del agua subterránea bajo el nivel de terreno</t>
        </is>
      </c>
      <c r="C4933" t="n">
        <v>2</v>
      </c>
      <c r="D4933" t="inlineStr"/>
      <c r="E4933" t="inlineStr">
        <is>
          <t>11-12-2025 10:31:00</t>
        </is>
      </c>
      <c r="F4933" t="inlineStr">
        <is>
          <t>mbnt</t>
        </is>
      </c>
      <c r="G4933" t="inlineStr">
        <is>
          <t>No aplica</t>
        </is>
      </c>
      <c r="H4933" t="inlineStr"/>
      <c r="I4933" t="inlineStr">
        <is>
          <t>SQM</t>
        </is>
      </c>
    </row>
    <row r="4934">
      <c r="A4934" t="inlineStr">
        <is>
          <t>REGLILLA CHAXAS CONAF</t>
        </is>
      </c>
      <c r="B4934" t="inlineStr">
        <is>
          <t>Cota del agua subterránea</t>
        </is>
      </c>
      <c r="C4934" t="n">
        <v>3</v>
      </c>
      <c r="D4934" t="inlineStr"/>
      <c r="E4934" t="inlineStr">
        <is>
          <t>31-07-2025 12:00:00</t>
        </is>
      </c>
      <c r="F4934" t="inlineStr">
        <is>
          <t>msnm</t>
        </is>
      </c>
      <c r="G4934" t="inlineStr">
        <is>
          <t>No aplica</t>
        </is>
      </c>
      <c r="H4934" t="inlineStr">
        <is>
          <t xml:space="preserve">Restricción de acceso </t>
        </is>
      </c>
      <c r="I4934" t="inlineStr">
        <is>
          <t>SQM</t>
        </is>
      </c>
    </row>
    <row r="4935">
      <c r="A4935" t="inlineStr">
        <is>
          <t>REGLILLA CHAXAS CONAF</t>
        </is>
      </c>
      <c r="B4935" t="inlineStr">
        <is>
          <t>Profundidad del agua subterránea bajo el punto de referencia</t>
        </is>
      </c>
      <c r="C4935" t="n">
        <v>1</v>
      </c>
      <c r="D4935" t="inlineStr"/>
      <c r="E4935" t="inlineStr">
        <is>
          <t>31-07-2025 12:00:00</t>
        </is>
      </c>
      <c r="F4935" t="inlineStr">
        <is>
          <t>mbpr</t>
        </is>
      </c>
      <c r="G4935" t="inlineStr">
        <is>
          <t>No aplica</t>
        </is>
      </c>
      <c r="H4935" t="inlineStr">
        <is>
          <t xml:space="preserve">Restricción de acceso </t>
        </is>
      </c>
      <c r="I4935" t="inlineStr">
        <is>
          <t>SQM</t>
        </is>
      </c>
    </row>
    <row r="4936">
      <c r="A4936" t="inlineStr">
        <is>
          <t>REGLILLA CHAXAS CONAF</t>
        </is>
      </c>
      <c r="B4936" t="inlineStr">
        <is>
          <t>Profundidad del agua subterránea bajo el nivel de terreno</t>
        </is>
      </c>
      <c r="C4936" t="n">
        <v>2</v>
      </c>
      <c r="D4936" t="inlineStr"/>
      <c r="E4936" t="inlineStr">
        <is>
          <t>31-07-2025 12:00:00</t>
        </is>
      </c>
      <c r="F4936" t="inlineStr">
        <is>
          <t>mbnt</t>
        </is>
      </c>
      <c r="G4936" t="inlineStr">
        <is>
          <t>No aplica</t>
        </is>
      </c>
      <c r="H4936" t="inlineStr">
        <is>
          <t xml:space="preserve">Restricción de acceso </t>
        </is>
      </c>
      <c r="I4936" t="inlineStr">
        <is>
          <t>SQM</t>
        </is>
      </c>
    </row>
    <row r="4937">
      <c r="A4937" t="inlineStr">
        <is>
          <t>REGLILLA CHAXAS CONAF</t>
        </is>
      </c>
      <c r="B4937" t="inlineStr">
        <is>
          <t>Cota del agua subterránea</t>
        </is>
      </c>
      <c r="C4937" t="n">
        <v>3</v>
      </c>
      <c r="D4937" t="inlineStr">
        <is>
          <t>2300.216</t>
        </is>
      </c>
      <c r="E4937" t="inlineStr">
        <is>
          <t>28-08-2025 11:39:00</t>
        </is>
      </c>
      <c r="F4937" t="inlineStr">
        <is>
          <t>msnm</t>
        </is>
      </c>
      <c r="G4937" t="inlineStr">
        <is>
          <t>No aplica</t>
        </is>
      </c>
      <c r="H4937" t="inlineStr"/>
      <c r="I4937" t="inlineStr">
        <is>
          <t>SQM</t>
        </is>
      </c>
    </row>
    <row r="4938">
      <c r="A4938" t="inlineStr">
        <is>
          <t>REGLILLA CHAXAS CONAF</t>
        </is>
      </c>
      <c r="B4938" t="inlineStr">
        <is>
          <t>Profundidad del agua subterránea bajo el punto de referencia</t>
        </is>
      </c>
      <c r="C4938" t="n">
        <v>1</v>
      </c>
      <c r="D4938" t="inlineStr">
        <is>
          <t>0.483</t>
        </is>
      </c>
      <c r="E4938" t="inlineStr">
        <is>
          <t>28-08-2025 11:39:00</t>
        </is>
      </c>
      <c r="F4938" t="inlineStr">
        <is>
          <t>mbpr</t>
        </is>
      </c>
      <c r="G4938" t="inlineStr">
        <is>
          <t>No aplica</t>
        </is>
      </c>
      <c r="H4938" t="inlineStr"/>
      <c r="I4938" t="inlineStr">
        <is>
          <t>SQM</t>
        </is>
      </c>
    </row>
    <row r="4939">
      <c r="A4939" t="inlineStr">
        <is>
          <t>REGLILLA CHAXAS CONAF</t>
        </is>
      </c>
      <c r="B4939" t="inlineStr">
        <is>
          <t>Profundidad del agua subterránea bajo el nivel de terreno</t>
        </is>
      </c>
      <c r="C4939" t="n">
        <v>2</v>
      </c>
      <c r="D4939" t="inlineStr"/>
      <c r="E4939" t="inlineStr">
        <is>
          <t>28-08-2025 11:39:00</t>
        </is>
      </c>
      <c r="F4939" t="inlineStr">
        <is>
          <t>mbnt</t>
        </is>
      </c>
      <c r="G4939" t="inlineStr">
        <is>
          <t>No aplica</t>
        </is>
      </c>
      <c r="H4939" t="inlineStr"/>
      <c r="I4939" t="inlineStr">
        <is>
          <t>SQM</t>
        </is>
      </c>
    </row>
    <row r="4940">
      <c r="A4940" t="inlineStr">
        <is>
          <t>REGLILLA CHAXAS CONAF</t>
        </is>
      </c>
      <c r="B4940" t="inlineStr">
        <is>
          <t>Cota del agua subterránea</t>
        </is>
      </c>
      <c r="C4940" t="n">
        <v>3</v>
      </c>
      <c r="D4940" t="inlineStr"/>
      <c r="E4940" t="inlineStr">
        <is>
          <t>25-09-2025 12:00:00</t>
        </is>
      </c>
      <c r="F4940" t="inlineStr">
        <is>
          <t>msnm</t>
        </is>
      </c>
      <c r="G4940" t="inlineStr">
        <is>
          <t>No aplica</t>
        </is>
      </c>
      <c r="H4940" t="inlineStr">
        <is>
          <t>NO AUTORIZADO COMUNIDAD DE TOCONAO</t>
        </is>
      </c>
      <c r="I4940" t="inlineStr">
        <is>
          <t>SQM</t>
        </is>
      </c>
    </row>
    <row r="4941">
      <c r="A4941" t="inlineStr">
        <is>
          <t>REGLILLA CHAXAS CONAF</t>
        </is>
      </c>
      <c r="B4941" t="inlineStr">
        <is>
          <t>Profundidad del agua subterránea bajo el punto de referencia</t>
        </is>
      </c>
      <c r="C4941" t="n">
        <v>1</v>
      </c>
      <c r="D4941" t="inlineStr"/>
      <c r="E4941" t="inlineStr">
        <is>
          <t>25-09-2025 12:00:00</t>
        </is>
      </c>
      <c r="F4941" t="inlineStr">
        <is>
          <t>mbpr</t>
        </is>
      </c>
      <c r="G4941" t="inlineStr">
        <is>
          <t>No aplica</t>
        </is>
      </c>
      <c r="H4941" t="inlineStr">
        <is>
          <t>NO AUTORIZADO COMUNIDAD DE TOCONAO</t>
        </is>
      </c>
      <c r="I4941" t="inlineStr">
        <is>
          <t>SQM</t>
        </is>
      </c>
    </row>
    <row r="4942">
      <c r="A4942" t="inlineStr">
        <is>
          <t>REGLILLA CHAXAS CONAF</t>
        </is>
      </c>
      <c r="B4942" t="inlineStr">
        <is>
          <t>Profundidad del agua subterránea bajo el nivel de terreno</t>
        </is>
      </c>
      <c r="C4942" t="n">
        <v>2</v>
      </c>
      <c r="D4942" t="inlineStr"/>
      <c r="E4942" t="inlineStr">
        <is>
          <t>25-09-2025 12:00:00</t>
        </is>
      </c>
      <c r="F4942" t="inlineStr">
        <is>
          <t>mbnt</t>
        </is>
      </c>
      <c r="G4942" t="inlineStr">
        <is>
          <t>No aplica</t>
        </is>
      </c>
      <c r="H4942" t="inlineStr">
        <is>
          <t>NO AUTORIZADO COMUNIDAD DE TOCONAO</t>
        </is>
      </c>
      <c r="I4942" t="inlineStr">
        <is>
          <t>SQM</t>
        </is>
      </c>
    </row>
    <row r="4943">
      <c r="A4943" t="inlineStr">
        <is>
          <t>REGLILLA CHAXAS CONAF</t>
        </is>
      </c>
      <c r="B4943" t="inlineStr">
        <is>
          <t>Cota del agua subterránea</t>
        </is>
      </c>
      <c r="C4943" t="n">
        <v>3</v>
      </c>
      <c r="D4943" t="inlineStr"/>
      <c r="E4943" t="inlineStr">
        <is>
          <t>30-10-2025 12:00:00</t>
        </is>
      </c>
      <c r="F4943" t="inlineStr">
        <is>
          <t>msnm</t>
        </is>
      </c>
      <c r="G4943" t="inlineStr">
        <is>
          <t>No aplica</t>
        </is>
      </c>
      <c r="H4943" t="inlineStr">
        <is>
          <t>NO HUBO RESPUESTA/NO HUBO RESPUESTA/SIN CARTA DE ACCESO CONAF</t>
        </is>
      </c>
      <c r="I4943" t="inlineStr">
        <is>
          <t>SQM</t>
        </is>
      </c>
    </row>
    <row r="4944">
      <c r="A4944" t="inlineStr">
        <is>
          <t>REGLILLA CHAXAS CONAF</t>
        </is>
      </c>
      <c r="B4944" t="inlineStr">
        <is>
          <t>Profundidad del agua subterránea bajo el punto de referencia</t>
        </is>
      </c>
      <c r="C4944" t="n">
        <v>1</v>
      </c>
      <c r="D4944" t="inlineStr"/>
      <c r="E4944" t="inlineStr">
        <is>
          <t>30-10-2025 12:00:00</t>
        </is>
      </c>
      <c r="F4944" t="inlineStr">
        <is>
          <t>mbpr</t>
        </is>
      </c>
      <c r="G4944" t="inlineStr">
        <is>
          <t>No aplica</t>
        </is>
      </c>
      <c r="H4944" t="inlineStr">
        <is>
          <t>NO HUBO RESPUESTA/NO HUBO RESPUESTA/SIN CARTA DE ACCESO CONAF</t>
        </is>
      </c>
      <c r="I4944" t="inlineStr">
        <is>
          <t>SQM</t>
        </is>
      </c>
    </row>
    <row r="4945">
      <c r="A4945" t="inlineStr">
        <is>
          <t>REGLILLA CHAXAS CONAF</t>
        </is>
      </c>
      <c r="B4945" t="inlineStr">
        <is>
          <t>Profundidad del agua subterránea bajo el nivel de terreno</t>
        </is>
      </c>
      <c r="C4945" t="n">
        <v>2</v>
      </c>
      <c r="D4945" t="inlineStr"/>
      <c r="E4945" t="inlineStr">
        <is>
          <t>30-10-2025 12:00:00</t>
        </is>
      </c>
      <c r="F4945" t="inlineStr">
        <is>
          <t>mbnt</t>
        </is>
      </c>
      <c r="G4945" t="inlineStr">
        <is>
          <t>No aplica</t>
        </is>
      </c>
      <c r="H4945" t="inlineStr">
        <is>
          <t>NO HUBO RESPUESTA/NO HUBO RESPUESTA/SIN CARTA DE ACCESO CONAF</t>
        </is>
      </c>
      <c r="I4945" t="inlineStr">
        <is>
          <t>SQM</t>
        </is>
      </c>
    </row>
    <row r="4946">
      <c r="A4946" t="inlineStr">
        <is>
          <t>REGLILLA CHAXAS CONAF</t>
        </is>
      </c>
      <c r="B4946" t="inlineStr">
        <is>
          <t>Cota del agua subterránea</t>
        </is>
      </c>
      <c r="C4946" t="n">
        <v>3</v>
      </c>
      <c r="D4946" t="inlineStr"/>
      <c r="E4946" t="inlineStr">
        <is>
          <t>21-11-2025 12:00:00</t>
        </is>
      </c>
      <c r="F4946" t="inlineStr">
        <is>
          <t>msnm</t>
        </is>
      </c>
      <c r="G4946" t="inlineStr">
        <is>
          <t>No aplica</t>
        </is>
      </c>
      <c r="H4946" t="inlineStr">
        <is>
          <t>Restricción de acceso</t>
        </is>
      </c>
      <c r="I4946" t="inlineStr">
        <is>
          <t>SQM</t>
        </is>
      </c>
    </row>
    <row r="4947">
      <c r="A4947" t="inlineStr">
        <is>
          <t>REGLILLA CHAXAS CONAF</t>
        </is>
      </c>
      <c r="B4947" t="inlineStr">
        <is>
          <t>Profundidad del agua subterránea bajo el punto de referencia</t>
        </is>
      </c>
      <c r="C4947" t="n">
        <v>1</v>
      </c>
      <c r="D4947" t="inlineStr"/>
      <c r="E4947" t="inlineStr">
        <is>
          <t>21-11-2025 12:00:00</t>
        </is>
      </c>
      <c r="F4947" t="inlineStr">
        <is>
          <t>mbpr</t>
        </is>
      </c>
      <c r="G4947" t="inlineStr">
        <is>
          <t>No aplica</t>
        </is>
      </c>
      <c r="H4947" t="inlineStr">
        <is>
          <t>Restricción de acceso</t>
        </is>
      </c>
      <c r="I4947" t="inlineStr">
        <is>
          <t>SQM</t>
        </is>
      </c>
    </row>
    <row r="4948">
      <c r="A4948" t="inlineStr">
        <is>
          <t>REGLILLA CHAXAS CONAF</t>
        </is>
      </c>
      <c r="B4948" t="inlineStr">
        <is>
          <t>Profundidad del agua subterránea bajo el nivel de terreno</t>
        </is>
      </c>
      <c r="C4948" t="n">
        <v>2</v>
      </c>
      <c r="D4948" t="inlineStr"/>
      <c r="E4948" t="inlineStr">
        <is>
          <t>21-11-2025 12:00:00</t>
        </is>
      </c>
      <c r="F4948" t="inlineStr">
        <is>
          <t>mbnt</t>
        </is>
      </c>
      <c r="G4948" t="inlineStr">
        <is>
          <t>No aplica</t>
        </is>
      </c>
      <c r="H4948" t="inlineStr">
        <is>
          <t>Restricción de acceso</t>
        </is>
      </c>
      <c r="I4948" t="inlineStr">
        <is>
          <t>SQM</t>
        </is>
      </c>
    </row>
    <row r="4949">
      <c r="A4949" t="inlineStr">
        <is>
          <t>REGLILLA CHAXAS CONAF</t>
        </is>
      </c>
      <c r="B4949" t="inlineStr">
        <is>
          <t>Cota del agua subterránea</t>
        </is>
      </c>
      <c r="C4949" t="n">
        <v>3</v>
      </c>
      <c r="D4949" t="inlineStr"/>
      <c r="E4949" t="inlineStr">
        <is>
          <t>18-12-2025 12:00:00</t>
        </is>
      </c>
      <c r="F4949" t="inlineStr">
        <is>
          <t>msnm</t>
        </is>
      </c>
      <c r="G4949" t="inlineStr">
        <is>
          <t>No aplica</t>
        </is>
      </c>
      <c r="H4949" t="inlineStr">
        <is>
          <t>Restricción de acceso</t>
        </is>
      </c>
      <c r="I4949" t="inlineStr">
        <is>
          <t>SQM</t>
        </is>
      </c>
    </row>
    <row r="4950">
      <c r="A4950" t="inlineStr">
        <is>
          <t>REGLILLA CHAXAS CONAF</t>
        </is>
      </c>
      <c r="B4950" t="inlineStr">
        <is>
          <t>Profundidad del agua subterránea bajo el punto de referencia</t>
        </is>
      </c>
      <c r="C4950" t="n">
        <v>1</v>
      </c>
      <c r="D4950" t="inlineStr"/>
      <c r="E4950" t="inlineStr">
        <is>
          <t>18-12-2025 12:00:00</t>
        </is>
      </c>
      <c r="F4950" t="inlineStr">
        <is>
          <t>mbpr</t>
        </is>
      </c>
      <c r="G4950" t="inlineStr">
        <is>
          <t>No aplica</t>
        </is>
      </c>
      <c r="H4950" t="inlineStr">
        <is>
          <t>Restricción de acceso</t>
        </is>
      </c>
      <c r="I4950" t="inlineStr">
        <is>
          <t>SQM</t>
        </is>
      </c>
    </row>
    <row r="4951">
      <c r="A4951" t="inlineStr">
        <is>
          <t>REGLILLA CHAXAS CONAF</t>
        </is>
      </c>
      <c r="B4951" t="inlineStr">
        <is>
          <t>Profundidad del agua subterránea bajo el nivel de terreno</t>
        </is>
      </c>
      <c r="C4951" t="n">
        <v>2</v>
      </c>
      <c r="D4951" t="inlineStr"/>
      <c r="E4951" t="inlineStr">
        <is>
          <t>18-12-2025 12:00:00</t>
        </is>
      </c>
      <c r="F4951" t="inlineStr">
        <is>
          <t>mbnt</t>
        </is>
      </c>
      <c r="G4951" t="inlineStr">
        <is>
          <t>No aplica</t>
        </is>
      </c>
      <c r="H4951" t="inlineStr">
        <is>
          <t>Restricción de acceso</t>
        </is>
      </c>
      <c r="I4951" t="inlineStr">
        <is>
          <t>SQM</t>
        </is>
      </c>
    </row>
    <row r="4952">
      <c r="A4952" t="inlineStr">
        <is>
          <t>REGLILLA CHAXAS SQM</t>
        </is>
      </c>
      <c r="B4952" t="inlineStr">
        <is>
          <t>Cota del agua subterránea</t>
        </is>
      </c>
      <c r="C4952" t="n">
        <v>3</v>
      </c>
      <c r="D4952" t="inlineStr"/>
      <c r="E4952" t="inlineStr">
        <is>
          <t>31-07-2025 12:00:00</t>
        </is>
      </c>
      <c r="F4952" t="inlineStr">
        <is>
          <t>msnm</t>
        </is>
      </c>
      <c r="G4952" t="inlineStr">
        <is>
          <t>No aplica</t>
        </is>
      </c>
      <c r="H4952" t="inlineStr">
        <is>
          <t>Restricción de acceso</t>
        </is>
      </c>
      <c r="I4952" t="inlineStr">
        <is>
          <t>SQM</t>
        </is>
      </c>
    </row>
    <row r="4953">
      <c r="A4953" t="inlineStr">
        <is>
          <t>REGLILLA CHAXAS SQM</t>
        </is>
      </c>
      <c r="B4953" t="inlineStr">
        <is>
          <t>Profundidad del agua subterránea bajo el punto de referencia</t>
        </is>
      </c>
      <c r="C4953" t="n">
        <v>1</v>
      </c>
      <c r="D4953" t="inlineStr"/>
      <c r="E4953" t="inlineStr">
        <is>
          <t>31-07-2025 12:00:00</t>
        </is>
      </c>
      <c r="F4953" t="inlineStr">
        <is>
          <t>mbpr</t>
        </is>
      </c>
      <c r="G4953" t="inlineStr">
        <is>
          <t>No aplica</t>
        </is>
      </c>
      <c r="H4953" t="inlineStr">
        <is>
          <t>Restricción de acceso</t>
        </is>
      </c>
      <c r="I4953" t="inlineStr">
        <is>
          <t>SQM</t>
        </is>
      </c>
    </row>
    <row r="4954">
      <c r="A4954" t="inlineStr">
        <is>
          <t>REGLILLA CHAXAS SQM</t>
        </is>
      </c>
      <c r="B4954" t="inlineStr">
        <is>
          <t>Profundidad del agua subterránea bajo el nivel de terreno</t>
        </is>
      </c>
      <c r="C4954" t="n">
        <v>2</v>
      </c>
      <c r="D4954" t="inlineStr"/>
      <c r="E4954" t="inlineStr">
        <is>
          <t>31-07-2025 12:00:00</t>
        </is>
      </c>
      <c r="F4954" t="inlineStr">
        <is>
          <t>mbnt</t>
        </is>
      </c>
      <c r="G4954" t="inlineStr">
        <is>
          <t>No aplica</t>
        </is>
      </c>
      <c r="H4954" t="inlineStr">
        <is>
          <t>Restricción de acceso</t>
        </is>
      </c>
      <c r="I4954" t="inlineStr">
        <is>
          <t>SQM</t>
        </is>
      </c>
    </row>
    <row r="4955">
      <c r="A4955" t="inlineStr">
        <is>
          <t>REGLILLA CHAXAS SQM</t>
        </is>
      </c>
      <c r="B4955" t="inlineStr">
        <is>
          <t>Cota del agua subterránea</t>
        </is>
      </c>
      <c r="C4955" t="n">
        <v>3</v>
      </c>
      <c r="D4955" t="inlineStr">
        <is>
          <t>2300.168</t>
        </is>
      </c>
      <c r="E4955" t="inlineStr">
        <is>
          <t>28-08-2025 11:37:00</t>
        </is>
      </c>
      <c r="F4955" t="inlineStr">
        <is>
          <t>msnm</t>
        </is>
      </c>
      <c r="G4955" t="inlineStr">
        <is>
          <t>No aplica</t>
        </is>
      </c>
      <c r="H4955" t="inlineStr"/>
      <c r="I4955" t="inlineStr">
        <is>
          <t>SQM</t>
        </is>
      </c>
    </row>
    <row r="4956">
      <c r="A4956" t="inlineStr">
        <is>
          <t>REGLILLA CHAXAS SQM</t>
        </is>
      </c>
      <c r="B4956" t="inlineStr">
        <is>
          <t>Profundidad del agua subterránea bajo el punto de referencia</t>
        </is>
      </c>
      <c r="C4956" t="n">
        <v>1</v>
      </c>
      <c r="D4956" t="inlineStr">
        <is>
          <t>1.040</t>
        </is>
      </c>
      <c r="E4956" t="inlineStr">
        <is>
          <t>28-08-2025 11:37:00</t>
        </is>
      </c>
      <c r="F4956" t="inlineStr">
        <is>
          <t>mbpr</t>
        </is>
      </c>
      <c r="G4956" t="inlineStr">
        <is>
          <t>No aplica</t>
        </is>
      </c>
      <c r="H4956" t="inlineStr"/>
      <c r="I4956" t="inlineStr">
        <is>
          <t>SQM</t>
        </is>
      </c>
    </row>
    <row r="4957">
      <c r="A4957" t="inlineStr">
        <is>
          <t>REGLILLA CHAXAS SQM</t>
        </is>
      </c>
      <c r="B4957" t="inlineStr">
        <is>
          <t>Profundidad del agua subterránea bajo el nivel de terreno</t>
        </is>
      </c>
      <c r="C4957" t="n">
        <v>2</v>
      </c>
      <c r="D4957" t="inlineStr"/>
      <c r="E4957" t="inlineStr">
        <is>
          <t>28-08-2025 11:37:00</t>
        </is>
      </c>
      <c r="F4957" t="inlineStr">
        <is>
          <t>mbnt</t>
        </is>
      </c>
      <c r="G4957" t="inlineStr">
        <is>
          <t>No aplica</t>
        </is>
      </c>
      <c r="H4957" t="inlineStr"/>
      <c r="I4957" t="inlineStr">
        <is>
          <t>SQM</t>
        </is>
      </c>
    </row>
    <row r="4958">
      <c r="A4958" t="inlineStr">
        <is>
          <t>REGLILLA CHAXAS SQM</t>
        </is>
      </c>
      <c r="B4958" t="inlineStr">
        <is>
          <t>Cota del agua subterránea</t>
        </is>
      </c>
      <c r="C4958" t="n">
        <v>3</v>
      </c>
      <c r="D4958" t="inlineStr"/>
      <c r="E4958" t="inlineStr">
        <is>
          <t>25-09-2025 12:00:00</t>
        </is>
      </c>
      <c r="F4958" t="inlineStr">
        <is>
          <t>msnm</t>
        </is>
      </c>
      <c r="G4958" t="inlineStr">
        <is>
          <t>No aplica</t>
        </is>
      </c>
      <c r="H4958" t="inlineStr">
        <is>
          <t>NO AUTORIZADO COMUNIDAD DE TOCONAO</t>
        </is>
      </c>
      <c r="I4958" t="inlineStr">
        <is>
          <t>SQM</t>
        </is>
      </c>
    </row>
    <row r="4959">
      <c r="A4959" t="inlineStr">
        <is>
          <t>REGLILLA CHAXAS SQM</t>
        </is>
      </c>
      <c r="B4959" t="inlineStr">
        <is>
          <t>Profundidad del agua subterránea bajo el punto de referencia</t>
        </is>
      </c>
      <c r="C4959" t="n">
        <v>1</v>
      </c>
      <c r="D4959" t="inlineStr"/>
      <c r="E4959" t="inlineStr">
        <is>
          <t>25-09-2025 12:00:00</t>
        </is>
      </c>
      <c r="F4959" t="inlineStr">
        <is>
          <t>mbpr</t>
        </is>
      </c>
      <c r="G4959" t="inlineStr">
        <is>
          <t>No aplica</t>
        </is>
      </c>
      <c r="H4959" t="inlineStr">
        <is>
          <t>NO AUTORIZADO COMUNIDAD DE TOCONAO</t>
        </is>
      </c>
      <c r="I4959" t="inlineStr">
        <is>
          <t>SQM</t>
        </is>
      </c>
    </row>
    <row r="4960">
      <c r="A4960" t="inlineStr">
        <is>
          <t>REGLILLA CHAXAS SQM</t>
        </is>
      </c>
      <c r="B4960" t="inlineStr">
        <is>
          <t>Profundidad del agua subterránea bajo el nivel de terreno</t>
        </is>
      </c>
      <c r="C4960" t="n">
        <v>2</v>
      </c>
      <c r="D4960" t="inlineStr"/>
      <c r="E4960" t="inlineStr">
        <is>
          <t>25-09-2025 12:00:00</t>
        </is>
      </c>
      <c r="F4960" t="inlineStr">
        <is>
          <t>mbnt</t>
        </is>
      </c>
      <c r="G4960" t="inlineStr">
        <is>
          <t>No aplica</t>
        </is>
      </c>
      <c r="H4960" t="inlineStr">
        <is>
          <t>NO AUTORIZADO COMUNIDAD DE TOCONAO</t>
        </is>
      </c>
      <c r="I4960" t="inlineStr">
        <is>
          <t>SQM</t>
        </is>
      </c>
    </row>
    <row r="4961">
      <c r="A4961" t="inlineStr">
        <is>
          <t>REGLILLA CHAXAS SQM</t>
        </is>
      </c>
      <c r="B4961" t="inlineStr">
        <is>
          <t>Cota del agua subterránea</t>
        </is>
      </c>
      <c r="C4961" t="n">
        <v>3</v>
      </c>
      <c r="D4961" t="inlineStr"/>
      <c r="E4961" t="inlineStr">
        <is>
          <t>30-10-2025 12:00:00</t>
        </is>
      </c>
      <c r="F4961" t="inlineStr">
        <is>
          <t>msnm</t>
        </is>
      </c>
      <c r="G4961" t="inlineStr">
        <is>
          <t>No aplica</t>
        </is>
      </c>
      <c r="H4961" t="inlineStr">
        <is>
          <t>NO HUBO RESPUESTA/NO HUBO RESPUESTA/SIN CARTA DE ACCESO CONAF</t>
        </is>
      </c>
      <c r="I4961" t="inlineStr">
        <is>
          <t>SQM</t>
        </is>
      </c>
    </row>
    <row r="4962">
      <c r="A4962" t="inlineStr">
        <is>
          <t>REGLILLA CHAXAS SQM</t>
        </is>
      </c>
      <c r="B4962" t="inlineStr">
        <is>
          <t>Profundidad del agua subterránea bajo el punto de referencia</t>
        </is>
      </c>
      <c r="C4962" t="n">
        <v>1</v>
      </c>
      <c r="D4962" t="inlineStr"/>
      <c r="E4962" t="inlineStr">
        <is>
          <t>30-10-2025 12:00:00</t>
        </is>
      </c>
      <c r="F4962" t="inlineStr">
        <is>
          <t>mbpr</t>
        </is>
      </c>
      <c r="G4962" t="inlineStr">
        <is>
          <t>No aplica</t>
        </is>
      </c>
      <c r="H4962" t="inlineStr">
        <is>
          <t>NO HUBO RESPUESTA/NO HUBO RESPUESTA/SIN CARTA DE ACCESO CONAF</t>
        </is>
      </c>
      <c r="I4962" t="inlineStr">
        <is>
          <t>SQM</t>
        </is>
      </c>
    </row>
    <row r="4963">
      <c r="A4963" t="inlineStr">
        <is>
          <t>REGLILLA CHAXAS SQM</t>
        </is>
      </c>
      <c r="B4963" t="inlineStr">
        <is>
          <t>Profundidad del agua subterránea bajo el nivel de terreno</t>
        </is>
      </c>
      <c r="C4963" t="n">
        <v>2</v>
      </c>
      <c r="D4963" t="inlineStr"/>
      <c r="E4963" t="inlineStr">
        <is>
          <t>30-10-2025 12:00:00</t>
        </is>
      </c>
      <c r="F4963" t="inlineStr">
        <is>
          <t>mbnt</t>
        </is>
      </c>
      <c r="G4963" t="inlineStr">
        <is>
          <t>No aplica</t>
        </is>
      </c>
      <c r="H4963" t="inlineStr">
        <is>
          <t>NO HUBO RESPUESTA/NO HUBO RESPUESTA/SIN CARTA DE ACCESO CONAF</t>
        </is>
      </c>
      <c r="I4963" t="inlineStr">
        <is>
          <t>SQM</t>
        </is>
      </c>
    </row>
    <row r="4964">
      <c r="A4964" t="inlineStr">
        <is>
          <t>REGLILLA CHAXAS SQM</t>
        </is>
      </c>
      <c r="B4964" t="inlineStr">
        <is>
          <t>Cota del agua subterránea</t>
        </is>
      </c>
      <c r="C4964" t="n">
        <v>3</v>
      </c>
      <c r="D4964" t="inlineStr"/>
      <c r="E4964" t="inlineStr">
        <is>
          <t>21-11-2025 12:00:00</t>
        </is>
      </c>
      <c r="F4964" t="inlineStr">
        <is>
          <t>msnm</t>
        </is>
      </c>
      <c r="G4964" t="inlineStr">
        <is>
          <t>No aplica</t>
        </is>
      </c>
      <c r="H4964" t="inlineStr">
        <is>
          <t>Restricción de acceso</t>
        </is>
      </c>
      <c r="I4964" t="inlineStr">
        <is>
          <t>SQM</t>
        </is>
      </c>
    </row>
    <row r="4965">
      <c r="A4965" t="inlineStr">
        <is>
          <t>REGLILLA CHAXAS SQM</t>
        </is>
      </c>
      <c r="B4965" t="inlineStr">
        <is>
          <t>Profundidad del agua subterránea bajo el punto de referencia</t>
        </is>
      </c>
      <c r="C4965" t="n">
        <v>1</v>
      </c>
      <c r="D4965" t="inlineStr"/>
      <c r="E4965" t="inlineStr">
        <is>
          <t>21-11-2025 12:00:00</t>
        </is>
      </c>
      <c r="F4965" t="inlineStr">
        <is>
          <t>mbpr</t>
        </is>
      </c>
      <c r="G4965" t="inlineStr">
        <is>
          <t>No aplica</t>
        </is>
      </c>
      <c r="H4965" t="inlineStr">
        <is>
          <t>Restricción de acceso</t>
        </is>
      </c>
      <c r="I4965" t="inlineStr">
        <is>
          <t>SQM</t>
        </is>
      </c>
    </row>
    <row r="4966">
      <c r="A4966" t="inlineStr">
        <is>
          <t>REGLILLA CHAXAS SQM</t>
        </is>
      </c>
      <c r="B4966" t="inlineStr">
        <is>
          <t>Profundidad del agua subterránea bajo el nivel de terreno</t>
        </is>
      </c>
      <c r="C4966" t="n">
        <v>2</v>
      </c>
      <c r="D4966" t="inlineStr"/>
      <c r="E4966" t="inlineStr">
        <is>
          <t>21-11-2025 12:00:00</t>
        </is>
      </c>
      <c r="F4966" t="inlineStr">
        <is>
          <t>mbnt</t>
        </is>
      </c>
      <c r="G4966" t="inlineStr">
        <is>
          <t>No aplica</t>
        </is>
      </c>
      <c r="H4966" t="inlineStr">
        <is>
          <t>Restricción de acceso</t>
        </is>
      </c>
      <c r="I4966" t="inlineStr">
        <is>
          <t>SQM</t>
        </is>
      </c>
    </row>
    <row r="4967">
      <c r="A4967" t="inlineStr">
        <is>
          <t>REGLILLA CHAXAS SQM</t>
        </is>
      </c>
      <c r="B4967" t="inlineStr">
        <is>
          <t>Cota del agua subterránea</t>
        </is>
      </c>
      <c r="C4967" t="n">
        <v>3</v>
      </c>
      <c r="D4967" t="inlineStr"/>
      <c r="E4967" t="inlineStr">
        <is>
          <t>18-12-2025 12:00:00</t>
        </is>
      </c>
      <c r="F4967" t="inlineStr">
        <is>
          <t>msnm</t>
        </is>
      </c>
      <c r="G4967" t="inlineStr">
        <is>
          <t>No aplica</t>
        </is>
      </c>
      <c r="H4967" t="inlineStr">
        <is>
          <t>Restricción de acceso</t>
        </is>
      </c>
      <c r="I4967" t="inlineStr">
        <is>
          <t>SQM</t>
        </is>
      </c>
    </row>
    <row r="4968">
      <c r="A4968" t="inlineStr">
        <is>
          <t>REGLILLA CHAXAS SQM</t>
        </is>
      </c>
      <c r="B4968" t="inlineStr">
        <is>
          <t>Profundidad del agua subterránea bajo el punto de referencia</t>
        </is>
      </c>
      <c r="C4968" t="n">
        <v>1</v>
      </c>
      <c r="D4968" t="inlineStr"/>
      <c r="E4968" t="inlineStr">
        <is>
          <t>18-12-2025 12:00:00</t>
        </is>
      </c>
      <c r="F4968" t="inlineStr">
        <is>
          <t>mbpr</t>
        </is>
      </c>
      <c r="G4968" t="inlineStr">
        <is>
          <t>No aplica</t>
        </is>
      </c>
      <c r="H4968" t="inlineStr">
        <is>
          <t>Restricción de acceso</t>
        </is>
      </c>
      <c r="I4968" t="inlineStr">
        <is>
          <t>SQM</t>
        </is>
      </c>
    </row>
    <row r="4969">
      <c r="A4969" t="inlineStr">
        <is>
          <t>REGLILLA CHAXAS SQM</t>
        </is>
      </c>
      <c r="B4969" t="inlineStr">
        <is>
          <t>Profundidad del agua subterránea bajo el nivel de terreno</t>
        </is>
      </c>
      <c r="C4969" t="n">
        <v>2</v>
      </c>
      <c r="D4969" t="inlineStr"/>
      <c r="E4969" t="inlineStr">
        <is>
          <t>18-12-2025 12:00:00</t>
        </is>
      </c>
      <c r="F4969" t="inlineStr">
        <is>
          <t>mbnt</t>
        </is>
      </c>
      <c r="G4969" t="inlineStr">
        <is>
          <t>No aplica</t>
        </is>
      </c>
      <c r="H4969" t="inlineStr">
        <is>
          <t>Restricción de acceso</t>
        </is>
      </c>
      <c r="I4969" t="inlineStr">
        <is>
          <t>SQM</t>
        </is>
      </c>
    </row>
    <row r="4970">
      <c r="A4970" t="inlineStr">
        <is>
          <t>REGLILLA DS1</t>
        </is>
      </c>
      <c r="B4970" t="inlineStr">
        <is>
          <t>Cota del agua subterránea</t>
        </is>
      </c>
      <c r="C4970" t="n">
        <v>3</v>
      </c>
      <c r="D4970" t="inlineStr">
        <is>
          <t>2299.227</t>
        </is>
      </c>
      <c r="E4970" t="inlineStr">
        <is>
          <t>26-07-2025 14:59:00</t>
        </is>
      </c>
      <c r="F4970" t="inlineStr">
        <is>
          <t>msnm</t>
        </is>
      </c>
      <c r="G4970" t="inlineStr">
        <is>
          <t>No aplica</t>
        </is>
      </c>
      <c r="H4970" t="inlineStr"/>
      <c r="I4970" t="inlineStr">
        <is>
          <t>SQM</t>
        </is>
      </c>
    </row>
    <row r="4971">
      <c r="A4971" t="inlineStr">
        <is>
          <t>REGLILLA DS1</t>
        </is>
      </c>
      <c r="B4971" t="inlineStr">
        <is>
          <t>Profundidad del agua subterránea bajo el punto de referencia</t>
        </is>
      </c>
      <c r="C4971" t="n">
        <v>1</v>
      </c>
      <c r="D4971" t="inlineStr">
        <is>
          <t>0.687</t>
        </is>
      </c>
      <c r="E4971" t="inlineStr">
        <is>
          <t>26-07-2025 14:59:00</t>
        </is>
      </c>
      <c r="F4971" t="inlineStr">
        <is>
          <t>mbpr</t>
        </is>
      </c>
      <c r="G4971" t="inlineStr">
        <is>
          <t>No aplica</t>
        </is>
      </c>
      <c r="H4971" t="inlineStr"/>
      <c r="I4971" t="inlineStr">
        <is>
          <t>SQM</t>
        </is>
      </c>
    </row>
    <row r="4972">
      <c r="A4972" t="inlineStr">
        <is>
          <t>REGLILLA DS1</t>
        </is>
      </c>
      <c r="B4972" t="inlineStr">
        <is>
          <t>Profundidad del agua subterránea bajo el nivel de terreno</t>
        </is>
      </c>
      <c r="C4972" t="n">
        <v>2</v>
      </c>
      <c r="D4972" t="inlineStr"/>
      <c r="E4972" t="inlineStr">
        <is>
          <t>26-07-2025 14:59:00</t>
        </is>
      </c>
      <c r="F4972" t="inlineStr">
        <is>
          <t>mbnt</t>
        </is>
      </c>
      <c r="G4972" t="inlineStr">
        <is>
          <t>No aplica</t>
        </is>
      </c>
      <c r="H4972" t="inlineStr"/>
      <c r="I4972" t="inlineStr">
        <is>
          <t>SQM</t>
        </is>
      </c>
    </row>
    <row r="4973">
      <c r="A4973" t="inlineStr">
        <is>
          <t>REGLILLA DS1</t>
        </is>
      </c>
      <c r="B4973" t="inlineStr">
        <is>
          <t>Cota del agua subterránea</t>
        </is>
      </c>
      <c r="C4973" t="n">
        <v>3</v>
      </c>
      <c r="D4973" t="inlineStr">
        <is>
          <t>2299.166</t>
        </is>
      </c>
      <c r="E4973" t="inlineStr">
        <is>
          <t>02-09-2025 10:40:00</t>
        </is>
      </c>
      <c r="F4973" t="inlineStr">
        <is>
          <t>msnm</t>
        </is>
      </c>
      <c r="G4973" t="inlineStr">
        <is>
          <t>No aplica</t>
        </is>
      </c>
      <c r="H4973" t="inlineStr"/>
      <c r="I4973" t="inlineStr">
        <is>
          <t>SQM</t>
        </is>
      </c>
    </row>
    <row r="4974">
      <c r="A4974" t="inlineStr">
        <is>
          <t>REGLILLA DS1</t>
        </is>
      </c>
      <c r="B4974" t="inlineStr">
        <is>
          <t>Profundidad del agua subterránea bajo el punto de referencia</t>
        </is>
      </c>
      <c r="C4974" t="n">
        <v>1</v>
      </c>
      <c r="D4974" t="inlineStr">
        <is>
          <t>0.748</t>
        </is>
      </c>
      <c r="E4974" t="inlineStr">
        <is>
          <t>02-09-2025 10:40:00</t>
        </is>
      </c>
      <c r="F4974" t="inlineStr">
        <is>
          <t>mbpr</t>
        </is>
      </c>
      <c r="G4974" t="inlineStr">
        <is>
          <t>No aplica</t>
        </is>
      </c>
      <c r="H4974" t="inlineStr"/>
      <c r="I4974" t="inlineStr">
        <is>
          <t>SQM</t>
        </is>
      </c>
    </row>
    <row r="4975">
      <c r="A4975" t="inlineStr">
        <is>
          <t>REGLILLA DS1</t>
        </is>
      </c>
      <c r="B4975" t="inlineStr">
        <is>
          <t>Profundidad del agua subterránea bajo el nivel de terreno</t>
        </is>
      </c>
      <c r="C4975" t="n">
        <v>2</v>
      </c>
      <c r="D4975" t="inlineStr"/>
      <c r="E4975" t="inlineStr">
        <is>
          <t>02-09-2025 10:40:00</t>
        </is>
      </c>
      <c r="F4975" t="inlineStr">
        <is>
          <t>mbnt</t>
        </is>
      </c>
      <c r="G4975" t="inlineStr">
        <is>
          <t>No aplica</t>
        </is>
      </c>
      <c r="H4975" t="inlineStr"/>
      <c r="I4975" t="inlineStr">
        <is>
          <t>SQM</t>
        </is>
      </c>
    </row>
    <row r="4976">
      <c r="A4976" t="inlineStr">
        <is>
          <t>REGLILLA DS1</t>
        </is>
      </c>
      <c r="B4976" t="inlineStr">
        <is>
          <t>Cota del agua subterránea</t>
        </is>
      </c>
      <c r="C4976" t="n">
        <v>3</v>
      </c>
      <c r="D4976" t="inlineStr">
        <is>
          <t>2299.026</t>
        </is>
      </c>
      <c r="E4976" t="inlineStr">
        <is>
          <t>27-09-2025 12:12:00</t>
        </is>
      </c>
      <c r="F4976" t="inlineStr">
        <is>
          <t>msnm</t>
        </is>
      </c>
      <c r="G4976" t="inlineStr">
        <is>
          <t>No aplica</t>
        </is>
      </c>
      <c r="H4976" t="inlineStr"/>
      <c r="I4976" t="inlineStr">
        <is>
          <t>SQM</t>
        </is>
      </c>
    </row>
    <row r="4977">
      <c r="A4977" t="inlineStr">
        <is>
          <t>REGLILLA DS1</t>
        </is>
      </c>
      <c r="B4977" t="inlineStr">
        <is>
          <t>Profundidad del agua subterránea bajo el punto de referencia</t>
        </is>
      </c>
      <c r="C4977" t="n">
        <v>1</v>
      </c>
      <c r="D4977" t="inlineStr">
        <is>
          <t>0.888</t>
        </is>
      </c>
      <c r="E4977" t="inlineStr">
        <is>
          <t>27-09-2025 12:12:00</t>
        </is>
      </c>
      <c r="F4977" t="inlineStr">
        <is>
          <t>mbpr</t>
        </is>
      </c>
      <c r="G4977" t="inlineStr">
        <is>
          <t>No aplica</t>
        </is>
      </c>
      <c r="H4977" t="inlineStr"/>
      <c r="I4977" t="inlineStr">
        <is>
          <t>SQM</t>
        </is>
      </c>
    </row>
    <row r="4978">
      <c r="A4978" t="inlineStr">
        <is>
          <t>REGLILLA DS1</t>
        </is>
      </c>
      <c r="B4978" t="inlineStr">
        <is>
          <t>Profundidad del agua subterránea bajo el nivel de terreno</t>
        </is>
      </c>
      <c r="C4978" t="n">
        <v>2</v>
      </c>
      <c r="D4978" t="inlineStr"/>
      <c r="E4978" t="inlineStr">
        <is>
          <t>27-09-2025 12:12:00</t>
        </is>
      </c>
      <c r="F4978" t="inlineStr">
        <is>
          <t>mbnt</t>
        </is>
      </c>
      <c r="G4978" t="inlineStr">
        <is>
          <t>No aplica</t>
        </is>
      </c>
      <c r="H4978" t="inlineStr"/>
      <c r="I4978" t="inlineStr">
        <is>
          <t>SQM</t>
        </is>
      </c>
    </row>
    <row r="4979">
      <c r="A4979" t="inlineStr">
        <is>
          <t>REGLILLA DS1</t>
        </is>
      </c>
      <c r="B4979" t="inlineStr">
        <is>
          <t>Cota del agua subterránea</t>
        </is>
      </c>
      <c r="C4979" t="n">
        <v>3</v>
      </c>
      <c r="D4979" t="inlineStr">
        <is>
          <t>2298.863</t>
        </is>
      </c>
      <c r="E4979" t="inlineStr">
        <is>
          <t>19-10-2025 12:05:00</t>
        </is>
      </c>
      <c r="F4979" t="inlineStr">
        <is>
          <t>msnm</t>
        </is>
      </c>
      <c r="G4979" t="inlineStr">
        <is>
          <t>No aplica</t>
        </is>
      </c>
      <c r="H4979" t="inlineStr"/>
      <c r="I4979" t="inlineStr">
        <is>
          <t>SQM</t>
        </is>
      </c>
    </row>
    <row r="4980">
      <c r="A4980" t="inlineStr">
        <is>
          <t>REGLILLA DS1</t>
        </is>
      </c>
      <c r="B4980" t="inlineStr">
        <is>
          <t>Profundidad del agua subterránea bajo el punto de referencia</t>
        </is>
      </c>
      <c r="C4980" t="n">
        <v>1</v>
      </c>
      <c r="D4980" t="inlineStr">
        <is>
          <t>1.051</t>
        </is>
      </c>
      <c r="E4980" t="inlineStr">
        <is>
          <t>19-10-2025 12:05:00</t>
        </is>
      </c>
      <c r="F4980" t="inlineStr">
        <is>
          <t>mbpr</t>
        </is>
      </c>
      <c r="G4980" t="inlineStr">
        <is>
          <t>No aplica</t>
        </is>
      </c>
      <c r="H4980" t="inlineStr"/>
      <c r="I4980" t="inlineStr">
        <is>
          <t>SQM</t>
        </is>
      </c>
    </row>
    <row r="4981">
      <c r="A4981" t="inlineStr">
        <is>
          <t>REGLILLA DS1</t>
        </is>
      </c>
      <c r="B4981" t="inlineStr">
        <is>
          <t>Profundidad del agua subterránea bajo el nivel de terreno</t>
        </is>
      </c>
      <c r="C4981" t="n">
        <v>2</v>
      </c>
      <c r="D4981" t="inlineStr"/>
      <c r="E4981" t="inlineStr">
        <is>
          <t>19-10-2025 12:05:00</t>
        </is>
      </c>
      <c r="F4981" t="inlineStr">
        <is>
          <t>mbnt</t>
        </is>
      </c>
      <c r="G4981" t="inlineStr">
        <is>
          <t>No aplica</t>
        </is>
      </c>
      <c r="H4981" t="inlineStr"/>
      <c r="I4981" t="inlineStr">
        <is>
          <t>SQM</t>
        </is>
      </c>
    </row>
    <row r="4982">
      <c r="A4982" t="inlineStr">
        <is>
          <t>REGLILLA DS1</t>
        </is>
      </c>
      <c r="B4982" t="inlineStr">
        <is>
          <t>Cota del agua subterránea</t>
        </is>
      </c>
      <c r="C4982" t="n">
        <v>3</v>
      </c>
      <c r="D4982" t="inlineStr">
        <is>
          <t>2298.599</t>
        </is>
      </c>
      <c r="E4982" t="inlineStr">
        <is>
          <t>22-11-2025 14:00:00</t>
        </is>
      </c>
      <c r="F4982" t="inlineStr">
        <is>
          <t>msnm</t>
        </is>
      </c>
      <c r="G4982" t="inlineStr">
        <is>
          <t>No aplica</t>
        </is>
      </c>
      <c r="H4982" t="inlineStr"/>
      <c r="I4982" t="inlineStr">
        <is>
          <t>SQM</t>
        </is>
      </c>
    </row>
    <row r="4983">
      <c r="A4983" t="inlineStr">
        <is>
          <t>REGLILLA DS1</t>
        </is>
      </c>
      <c r="B4983" t="inlineStr">
        <is>
          <t>Profundidad del agua subterránea bajo el punto de referencia</t>
        </is>
      </c>
      <c r="C4983" t="n">
        <v>1</v>
      </c>
      <c r="D4983" t="inlineStr">
        <is>
          <t>1.315</t>
        </is>
      </c>
      <c r="E4983" t="inlineStr">
        <is>
          <t>22-11-2025 14:00:00</t>
        </is>
      </c>
      <c r="F4983" t="inlineStr">
        <is>
          <t>mbpr</t>
        </is>
      </c>
      <c r="G4983" t="inlineStr">
        <is>
          <t>No aplica</t>
        </is>
      </c>
      <c r="H4983" t="inlineStr"/>
      <c r="I4983" t="inlineStr">
        <is>
          <t>SQM</t>
        </is>
      </c>
    </row>
    <row r="4984">
      <c r="A4984" t="inlineStr">
        <is>
          <t>REGLILLA DS1</t>
        </is>
      </c>
      <c r="B4984" t="inlineStr">
        <is>
          <t>Profundidad del agua subterránea bajo el nivel de terreno</t>
        </is>
      </c>
      <c r="C4984" t="n">
        <v>2</v>
      </c>
      <c r="D4984" t="inlineStr"/>
      <c r="E4984" t="inlineStr">
        <is>
          <t>22-11-2025 14:00:00</t>
        </is>
      </c>
      <c r="F4984" t="inlineStr">
        <is>
          <t>mbnt</t>
        </is>
      </c>
      <c r="G4984" t="inlineStr">
        <is>
          <t>No aplica</t>
        </is>
      </c>
      <c r="H4984" t="inlineStr"/>
      <c r="I4984" t="inlineStr">
        <is>
          <t>SQM</t>
        </is>
      </c>
    </row>
    <row r="4985">
      <c r="A4985" t="inlineStr">
        <is>
          <t>REGLILLA DS1</t>
        </is>
      </c>
      <c r="B4985" t="inlineStr">
        <is>
          <t>Cota del agua subterránea</t>
        </is>
      </c>
      <c r="C4985" t="n">
        <v>3</v>
      </c>
      <c r="D4985" t="inlineStr">
        <is>
          <t>2298.514</t>
        </is>
      </c>
      <c r="E4985" t="inlineStr">
        <is>
          <t>21-12-2025 10:53:00</t>
        </is>
      </c>
      <c r="F4985" t="inlineStr">
        <is>
          <t>msnm</t>
        </is>
      </c>
      <c r="G4985" t="inlineStr">
        <is>
          <t>No aplica</t>
        </is>
      </c>
      <c r="H4985" t="inlineStr"/>
      <c r="I4985" t="inlineStr">
        <is>
          <t>SQM</t>
        </is>
      </c>
    </row>
    <row r="4986">
      <c r="A4986" t="inlineStr">
        <is>
          <t>REGLILLA DS1</t>
        </is>
      </c>
      <c r="B4986" t="inlineStr">
        <is>
          <t>Profundidad del agua subterránea bajo el punto de referencia</t>
        </is>
      </c>
      <c r="C4986" t="n">
        <v>1</v>
      </c>
      <c r="D4986" t="inlineStr">
        <is>
          <t>1.400</t>
        </is>
      </c>
      <c r="E4986" t="inlineStr">
        <is>
          <t>21-12-2025 10:53:00</t>
        </is>
      </c>
      <c r="F4986" t="inlineStr">
        <is>
          <t>mbpr</t>
        </is>
      </c>
      <c r="G4986" t="inlineStr">
        <is>
          <t>No aplica</t>
        </is>
      </c>
      <c r="H4986" t="inlineStr"/>
      <c r="I4986" t="inlineStr">
        <is>
          <t>SQM</t>
        </is>
      </c>
    </row>
    <row r="4987">
      <c r="A4987" t="inlineStr">
        <is>
          <t>REGLILLA DS1</t>
        </is>
      </c>
      <c r="B4987" t="inlineStr">
        <is>
          <t>Profundidad del agua subterránea bajo el nivel de terreno</t>
        </is>
      </c>
      <c r="C4987" t="n">
        <v>2</v>
      </c>
      <c r="D4987" t="inlineStr"/>
      <c r="E4987" t="inlineStr">
        <is>
          <t>21-12-2025 10:53:00</t>
        </is>
      </c>
      <c r="F4987" t="inlineStr">
        <is>
          <t>mbnt</t>
        </is>
      </c>
      <c r="G4987" t="inlineStr">
        <is>
          <t>No aplica</t>
        </is>
      </c>
      <c r="H4987" t="inlineStr"/>
      <c r="I4987" t="inlineStr">
        <is>
          <t>SQM</t>
        </is>
      </c>
    </row>
    <row r="4988">
      <c r="A4988" t="inlineStr">
        <is>
          <t>REGLILLA DS2</t>
        </is>
      </c>
      <c r="B4988" t="inlineStr">
        <is>
          <t>Cota del agua subterránea</t>
        </is>
      </c>
      <c r="C4988" t="n">
        <v>3</v>
      </c>
      <c r="D4988" t="inlineStr">
        <is>
          <t>2299.296</t>
        </is>
      </c>
      <c r="E4988" t="inlineStr">
        <is>
          <t>26-07-2025 14:37:00</t>
        </is>
      </c>
      <c r="F4988" t="inlineStr">
        <is>
          <t>msnm</t>
        </is>
      </c>
      <c r="G4988" t="inlineStr">
        <is>
          <t>No aplica</t>
        </is>
      </c>
      <c r="H4988" t="inlineStr"/>
      <c r="I4988" t="inlineStr">
        <is>
          <t>SQM</t>
        </is>
      </c>
    </row>
    <row r="4989">
      <c r="A4989" t="inlineStr">
        <is>
          <t>REGLILLA DS2</t>
        </is>
      </c>
      <c r="B4989" t="inlineStr">
        <is>
          <t>Profundidad del agua subterránea bajo el punto de referencia</t>
        </is>
      </c>
      <c r="C4989" t="n">
        <v>1</v>
      </c>
      <c r="D4989" t="inlineStr">
        <is>
          <t>0.738</t>
        </is>
      </c>
      <c r="E4989" t="inlineStr">
        <is>
          <t>26-07-2025 14:37:00</t>
        </is>
      </c>
      <c r="F4989" t="inlineStr">
        <is>
          <t>mbpr</t>
        </is>
      </c>
      <c r="G4989" t="inlineStr">
        <is>
          <t>No aplica</t>
        </is>
      </c>
      <c r="H4989" t="inlineStr"/>
      <c r="I4989" t="inlineStr">
        <is>
          <t>SQM</t>
        </is>
      </c>
    </row>
    <row r="4990">
      <c r="A4990" t="inlineStr">
        <is>
          <t>REGLILLA DS2</t>
        </is>
      </c>
      <c r="B4990" t="inlineStr">
        <is>
          <t>Profundidad del agua subterránea bajo el nivel de terreno</t>
        </is>
      </c>
      <c r="C4990" t="n">
        <v>2</v>
      </c>
      <c r="D4990" t="inlineStr"/>
      <c r="E4990" t="inlineStr">
        <is>
          <t>26-07-2025 14:37:00</t>
        </is>
      </c>
      <c r="F4990" t="inlineStr">
        <is>
          <t>mbnt</t>
        </is>
      </c>
      <c r="G4990" t="inlineStr">
        <is>
          <t>No aplica</t>
        </is>
      </c>
      <c r="H4990" t="inlineStr"/>
      <c r="I4990" t="inlineStr">
        <is>
          <t>SQM</t>
        </is>
      </c>
    </row>
    <row r="4991">
      <c r="A4991" t="inlineStr">
        <is>
          <t>REGLILLA DS2</t>
        </is>
      </c>
      <c r="B4991" t="inlineStr">
        <is>
          <t>Cota del agua subterránea</t>
        </is>
      </c>
      <c r="C4991" t="n">
        <v>3</v>
      </c>
      <c r="D4991" t="inlineStr">
        <is>
          <t>2299.237</t>
        </is>
      </c>
      <c r="E4991" t="inlineStr">
        <is>
          <t>02-09-2025 10:54:00</t>
        </is>
      </c>
      <c r="F4991" t="inlineStr">
        <is>
          <t>msnm</t>
        </is>
      </c>
      <c r="G4991" t="inlineStr">
        <is>
          <t>No aplica</t>
        </is>
      </c>
      <c r="H4991" t="inlineStr"/>
      <c r="I4991" t="inlineStr">
        <is>
          <t>SQM</t>
        </is>
      </c>
    </row>
    <row r="4992">
      <c r="A4992" t="inlineStr">
        <is>
          <t>REGLILLA DS2</t>
        </is>
      </c>
      <c r="B4992" t="inlineStr">
        <is>
          <t>Profundidad del agua subterránea bajo el punto de referencia</t>
        </is>
      </c>
      <c r="C4992" t="n">
        <v>1</v>
      </c>
      <c r="D4992" t="inlineStr">
        <is>
          <t>0.797</t>
        </is>
      </c>
      <c r="E4992" t="inlineStr">
        <is>
          <t>02-09-2025 10:54:00</t>
        </is>
      </c>
      <c r="F4992" t="inlineStr">
        <is>
          <t>mbpr</t>
        </is>
      </c>
      <c r="G4992" t="inlineStr">
        <is>
          <t>No aplica</t>
        </is>
      </c>
      <c r="H4992" t="inlineStr"/>
      <c r="I4992" t="inlineStr">
        <is>
          <t>SQM</t>
        </is>
      </c>
    </row>
    <row r="4993">
      <c r="A4993" t="inlineStr">
        <is>
          <t>REGLILLA DS2</t>
        </is>
      </c>
      <c r="B4993" t="inlineStr">
        <is>
          <t>Profundidad del agua subterránea bajo el nivel de terreno</t>
        </is>
      </c>
      <c r="C4993" t="n">
        <v>2</v>
      </c>
      <c r="D4993" t="inlineStr"/>
      <c r="E4993" t="inlineStr">
        <is>
          <t>02-09-2025 10:54:00</t>
        </is>
      </c>
      <c r="F4993" t="inlineStr">
        <is>
          <t>mbnt</t>
        </is>
      </c>
      <c r="G4993" t="inlineStr">
        <is>
          <t>No aplica</t>
        </is>
      </c>
      <c r="H4993" t="inlineStr"/>
      <c r="I4993" t="inlineStr">
        <is>
          <t>SQM</t>
        </is>
      </c>
    </row>
    <row r="4994">
      <c r="A4994" t="inlineStr">
        <is>
          <t>REGLILLA DS2</t>
        </is>
      </c>
      <c r="B4994" t="inlineStr">
        <is>
          <t>Cota del agua subterránea</t>
        </is>
      </c>
      <c r="C4994" t="n">
        <v>3</v>
      </c>
      <c r="D4994" t="inlineStr">
        <is>
          <t>2299.102</t>
        </is>
      </c>
      <c r="E4994" t="inlineStr">
        <is>
          <t>27-09-2025 12:23:00</t>
        </is>
      </c>
      <c r="F4994" t="inlineStr">
        <is>
          <t>msnm</t>
        </is>
      </c>
      <c r="G4994" t="inlineStr">
        <is>
          <t>No aplica</t>
        </is>
      </c>
      <c r="H4994" t="inlineStr"/>
      <c r="I4994" t="inlineStr">
        <is>
          <t>SQM</t>
        </is>
      </c>
    </row>
    <row r="4995">
      <c r="A4995" t="inlineStr">
        <is>
          <t>REGLILLA DS2</t>
        </is>
      </c>
      <c r="B4995" t="inlineStr">
        <is>
          <t>Profundidad del agua subterránea bajo el punto de referencia</t>
        </is>
      </c>
      <c r="C4995" t="n">
        <v>1</v>
      </c>
      <c r="D4995" t="inlineStr">
        <is>
          <t>0.932</t>
        </is>
      </c>
      <c r="E4995" t="inlineStr">
        <is>
          <t>27-09-2025 12:23:00</t>
        </is>
      </c>
      <c r="F4995" t="inlineStr">
        <is>
          <t>mbpr</t>
        </is>
      </c>
      <c r="G4995" t="inlineStr">
        <is>
          <t>No aplica</t>
        </is>
      </c>
      <c r="H4995" t="inlineStr"/>
      <c r="I4995" t="inlineStr">
        <is>
          <t>SQM</t>
        </is>
      </c>
    </row>
    <row r="4996">
      <c r="A4996" t="inlineStr">
        <is>
          <t>REGLILLA DS2</t>
        </is>
      </c>
      <c r="B4996" t="inlineStr">
        <is>
          <t>Profundidad del agua subterránea bajo el nivel de terreno</t>
        </is>
      </c>
      <c r="C4996" t="n">
        <v>2</v>
      </c>
      <c r="D4996" t="inlineStr"/>
      <c r="E4996" t="inlineStr">
        <is>
          <t>27-09-2025 12:23:00</t>
        </is>
      </c>
      <c r="F4996" t="inlineStr">
        <is>
          <t>mbnt</t>
        </is>
      </c>
      <c r="G4996" t="inlineStr">
        <is>
          <t>No aplica</t>
        </is>
      </c>
      <c r="H4996" t="inlineStr"/>
      <c r="I4996" t="inlineStr">
        <is>
          <t>SQM</t>
        </is>
      </c>
    </row>
    <row r="4997">
      <c r="A4997" t="inlineStr">
        <is>
          <t>REGLILLA DS2</t>
        </is>
      </c>
      <c r="B4997" t="inlineStr">
        <is>
          <t>Cota del agua subterránea</t>
        </is>
      </c>
      <c r="C4997" t="n">
        <v>3</v>
      </c>
      <c r="D4997" t="inlineStr">
        <is>
          <t>2298.935</t>
        </is>
      </c>
      <c r="E4997" t="inlineStr">
        <is>
          <t>19-10-2025 11:42:00</t>
        </is>
      </c>
      <c r="F4997" t="inlineStr">
        <is>
          <t>msnm</t>
        </is>
      </c>
      <c r="G4997" t="inlineStr">
        <is>
          <t>No aplica</t>
        </is>
      </c>
      <c r="H4997" t="inlineStr"/>
      <c r="I4997" t="inlineStr">
        <is>
          <t>SQM</t>
        </is>
      </c>
    </row>
    <row r="4998">
      <c r="A4998" t="inlineStr">
        <is>
          <t>REGLILLA DS2</t>
        </is>
      </c>
      <c r="B4998" t="inlineStr">
        <is>
          <t>Profundidad del agua subterránea bajo el punto de referencia</t>
        </is>
      </c>
      <c r="C4998" t="n">
        <v>1</v>
      </c>
      <c r="D4998" t="inlineStr">
        <is>
          <t>1.099</t>
        </is>
      </c>
      <c r="E4998" t="inlineStr">
        <is>
          <t>19-10-2025 11:42:00</t>
        </is>
      </c>
      <c r="F4998" t="inlineStr">
        <is>
          <t>mbpr</t>
        </is>
      </c>
      <c r="G4998" t="inlineStr">
        <is>
          <t>No aplica</t>
        </is>
      </c>
      <c r="H4998" t="inlineStr"/>
      <c r="I4998" t="inlineStr">
        <is>
          <t>SQM</t>
        </is>
      </c>
    </row>
    <row r="4999">
      <c r="A4999" t="inlineStr">
        <is>
          <t>REGLILLA DS2</t>
        </is>
      </c>
      <c r="B4999" t="inlineStr">
        <is>
          <t>Profundidad del agua subterránea bajo el nivel de terreno</t>
        </is>
      </c>
      <c r="C4999" t="n">
        <v>2</v>
      </c>
      <c r="D4999" t="inlineStr"/>
      <c r="E4999" t="inlineStr">
        <is>
          <t>19-10-2025 11:42:00</t>
        </is>
      </c>
      <c r="F4999" t="inlineStr">
        <is>
          <t>mbnt</t>
        </is>
      </c>
      <c r="G4999" t="inlineStr">
        <is>
          <t>No aplica</t>
        </is>
      </c>
      <c r="H4999" t="inlineStr"/>
      <c r="I4999" t="inlineStr">
        <is>
          <t>SQM</t>
        </is>
      </c>
    </row>
    <row r="5000">
      <c r="A5000" t="inlineStr">
        <is>
          <t>REGLILLA DS2</t>
        </is>
      </c>
      <c r="B5000" t="inlineStr">
        <is>
          <t>Cota del agua subterránea</t>
        </is>
      </c>
      <c r="C5000" t="n">
        <v>3</v>
      </c>
      <c r="D5000" t="inlineStr">
        <is>
          <t>2298.655</t>
        </is>
      </c>
      <c r="E5000" t="inlineStr">
        <is>
          <t>22-11-2025 14:24:00</t>
        </is>
      </c>
      <c r="F5000" t="inlineStr">
        <is>
          <t>msnm</t>
        </is>
      </c>
      <c r="G5000" t="inlineStr">
        <is>
          <t>No aplica</t>
        </is>
      </c>
      <c r="H5000" t="inlineStr"/>
      <c r="I5000" t="inlineStr">
        <is>
          <t>SQM</t>
        </is>
      </c>
    </row>
    <row r="5001">
      <c r="A5001" t="inlineStr">
        <is>
          <t>REGLILLA DS2</t>
        </is>
      </c>
      <c r="B5001" t="inlineStr">
        <is>
          <t>Profundidad del agua subterránea bajo el punto de referencia</t>
        </is>
      </c>
      <c r="C5001" t="n">
        <v>1</v>
      </c>
      <c r="D5001" t="inlineStr">
        <is>
          <t>1.379</t>
        </is>
      </c>
      <c r="E5001" t="inlineStr">
        <is>
          <t>22-11-2025 14:24:00</t>
        </is>
      </c>
      <c r="F5001" t="inlineStr">
        <is>
          <t>mbpr</t>
        </is>
      </c>
      <c r="G5001" t="inlineStr">
        <is>
          <t>No aplica</t>
        </is>
      </c>
      <c r="H5001" t="inlineStr"/>
      <c r="I5001" t="inlineStr">
        <is>
          <t>SQM</t>
        </is>
      </c>
    </row>
    <row r="5002">
      <c r="A5002" t="inlineStr">
        <is>
          <t>REGLILLA DS2</t>
        </is>
      </c>
      <c r="B5002" t="inlineStr">
        <is>
          <t>Profundidad del agua subterránea bajo el nivel de terreno</t>
        </is>
      </c>
      <c r="C5002" t="n">
        <v>2</v>
      </c>
      <c r="D5002" t="inlineStr"/>
      <c r="E5002" t="inlineStr">
        <is>
          <t>22-11-2025 14:24:00</t>
        </is>
      </c>
      <c r="F5002" t="inlineStr">
        <is>
          <t>mbnt</t>
        </is>
      </c>
      <c r="G5002" t="inlineStr">
        <is>
          <t>No aplica</t>
        </is>
      </c>
      <c r="H5002" t="inlineStr"/>
      <c r="I5002" t="inlineStr">
        <is>
          <t>SQM</t>
        </is>
      </c>
    </row>
    <row r="5003">
      <c r="A5003" t="inlineStr">
        <is>
          <t>REGLILLA DS2</t>
        </is>
      </c>
      <c r="B5003" t="inlineStr">
        <is>
          <t>Cota del agua subterránea</t>
        </is>
      </c>
      <c r="C5003" t="n">
        <v>3</v>
      </c>
      <c r="D5003" t="inlineStr">
        <is>
          <t>2298.545</t>
        </is>
      </c>
      <c r="E5003" t="inlineStr">
        <is>
          <t>21-12-2025 10:32:00</t>
        </is>
      </c>
      <c r="F5003" t="inlineStr">
        <is>
          <t>msnm</t>
        </is>
      </c>
      <c r="G5003" t="inlineStr">
        <is>
          <t>No aplica</t>
        </is>
      </c>
      <c r="H5003" t="inlineStr"/>
      <c r="I5003" t="inlineStr">
        <is>
          <t>SQM</t>
        </is>
      </c>
    </row>
    <row r="5004">
      <c r="A5004" t="inlineStr">
        <is>
          <t>REGLILLA DS2</t>
        </is>
      </c>
      <c r="B5004" t="inlineStr">
        <is>
          <t>Profundidad del agua subterránea bajo el punto de referencia</t>
        </is>
      </c>
      <c r="C5004" t="n">
        <v>1</v>
      </c>
      <c r="D5004" t="inlineStr">
        <is>
          <t>1.489</t>
        </is>
      </c>
      <c r="E5004" t="inlineStr">
        <is>
          <t>21-12-2025 10:32:00</t>
        </is>
      </c>
      <c r="F5004" t="inlineStr">
        <is>
          <t>mbpr</t>
        </is>
      </c>
      <c r="G5004" t="inlineStr">
        <is>
          <t>No aplica</t>
        </is>
      </c>
      <c r="H5004" t="inlineStr"/>
      <c r="I5004" t="inlineStr">
        <is>
          <t>SQM</t>
        </is>
      </c>
    </row>
    <row r="5005">
      <c r="A5005" t="inlineStr">
        <is>
          <t>REGLILLA DS2</t>
        </is>
      </c>
      <c r="B5005" t="inlineStr">
        <is>
          <t>Profundidad del agua subterránea bajo el nivel de terreno</t>
        </is>
      </c>
      <c r="C5005" t="n">
        <v>2</v>
      </c>
      <c r="D5005" t="inlineStr"/>
      <c r="E5005" t="inlineStr">
        <is>
          <t>21-12-2025 10:32:00</t>
        </is>
      </c>
      <c r="F5005" t="inlineStr">
        <is>
          <t>mbnt</t>
        </is>
      </c>
      <c r="G5005" t="inlineStr">
        <is>
          <t>No aplica</t>
        </is>
      </c>
      <c r="H5005" t="inlineStr"/>
      <c r="I5005" t="inlineStr">
        <is>
          <t>SQM</t>
        </is>
      </c>
    </row>
    <row r="5006">
      <c r="A5006" t="inlineStr">
        <is>
          <t>REGLILLA DS3</t>
        </is>
      </c>
      <c r="B5006" t="inlineStr">
        <is>
          <t>Cota del agua subterránea</t>
        </is>
      </c>
      <c r="C5006" t="n">
        <v>3</v>
      </c>
      <c r="D5006" t="inlineStr">
        <is>
          <t>2299.783</t>
        </is>
      </c>
      <c r="E5006" t="inlineStr">
        <is>
          <t>26-07-2025 15:08:00</t>
        </is>
      </c>
      <c r="F5006" t="inlineStr">
        <is>
          <t>msnm</t>
        </is>
      </c>
      <c r="G5006" t="inlineStr">
        <is>
          <t>No aplica</t>
        </is>
      </c>
      <c r="H5006" t="inlineStr"/>
      <c r="I5006" t="inlineStr">
        <is>
          <t>SQM</t>
        </is>
      </c>
    </row>
    <row r="5007">
      <c r="A5007" t="inlineStr">
        <is>
          <t>REGLILLA DS3</t>
        </is>
      </c>
      <c r="B5007" t="inlineStr">
        <is>
          <t>Profundidad del agua subterránea bajo el punto de referencia</t>
        </is>
      </c>
      <c r="C5007" t="n">
        <v>1</v>
      </c>
      <c r="D5007" t="inlineStr">
        <is>
          <t>0.847</t>
        </is>
      </c>
      <c r="E5007" t="inlineStr">
        <is>
          <t>26-07-2025 15:08:00</t>
        </is>
      </c>
      <c r="F5007" t="inlineStr">
        <is>
          <t>mbpr</t>
        </is>
      </c>
      <c r="G5007" t="inlineStr">
        <is>
          <t>No aplica</t>
        </is>
      </c>
      <c r="H5007" t="inlineStr"/>
      <c r="I5007" t="inlineStr">
        <is>
          <t>SQM</t>
        </is>
      </c>
    </row>
    <row r="5008">
      <c r="A5008" t="inlineStr">
        <is>
          <t>REGLILLA DS3</t>
        </is>
      </c>
      <c r="B5008" t="inlineStr">
        <is>
          <t>Profundidad del agua subterránea bajo el nivel de terreno</t>
        </is>
      </c>
      <c r="C5008" t="n">
        <v>2</v>
      </c>
      <c r="D5008" t="inlineStr"/>
      <c r="E5008" t="inlineStr">
        <is>
          <t>26-07-2025 15:08:00</t>
        </is>
      </c>
      <c r="F5008" t="inlineStr">
        <is>
          <t>mbnt</t>
        </is>
      </c>
      <c r="G5008" t="inlineStr">
        <is>
          <t>No aplica</t>
        </is>
      </c>
      <c r="H5008" t="inlineStr"/>
      <c r="I5008" t="inlineStr">
        <is>
          <t>SQM</t>
        </is>
      </c>
    </row>
    <row r="5009">
      <c r="A5009" t="inlineStr">
        <is>
          <t>REGLILLA DS3</t>
        </is>
      </c>
      <c r="B5009" t="inlineStr">
        <is>
          <t>Cota del agua subterránea</t>
        </is>
      </c>
      <c r="C5009" t="n">
        <v>3</v>
      </c>
      <c r="D5009" t="inlineStr">
        <is>
          <t>2299.719</t>
        </is>
      </c>
      <c r="E5009" t="inlineStr">
        <is>
          <t>02-09-2025 10:33:00</t>
        </is>
      </c>
      <c r="F5009" t="inlineStr">
        <is>
          <t>msnm</t>
        </is>
      </c>
      <c r="G5009" t="inlineStr">
        <is>
          <t>No aplica</t>
        </is>
      </c>
      <c r="H5009" t="inlineStr"/>
      <c r="I5009" t="inlineStr">
        <is>
          <t>SQM</t>
        </is>
      </c>
    </row>
    <row r="5010">
      <c r="A5010" t="inlineStr">
        <is>
          <t>REGLILLA DS3</t>
        </is>
      </c>
      <c r="B5010" t="inlineStr">
        <is>
          <t>Profundidad del agua subterránea bajo el punto de referencia</t>
        </is>
      </c>
      <c r="C5010" t="n">
        <v>1</v>
      </c>
      <c r="D5010" t="inlineStr">
        <is>
          <t>0.911</t>
        </is>
      </c>
      <c r="E5010" t="inlineStr">
        <is>
          <t>02-09-2025 10:33:00</t>
        </is>
      </c>
      <c r="F5010" t="inlineStr">
        <is>
          <t>mbpr</t>
        </is>
      </c>
      <c r="G5010" t="inlineStr">
        <is>
          <t>No aplica</t>
        </is>
      </c>
      <c r="H5010" t="inlineStr"/>
      <c r="I5010" t="inlineStr">
        <is>
          <t>SQM</t>
        </is>
      </c>
    </row>
    <row r="5011">
      <c r="A5011" t="inlineStr">
        <is>
          <t>REGLILLA DS3</t>
        </is>
      </c>
      <c r="B5011" t="inlineStr">
        <is>
          <t>Profundidad del agua subterránea bajo el nivel de terreno</t>
        </is>
      </c>
      <c r="C5011" t="n">
        <v>2</v>
      </c>
      <c r="D5011" t="inlineStr"/>
      <c r="E5011" t="inlineStr">
        <is>
          <t>02-09-2025 10:33:00</t>
        </is>
      </c>
      <c r="F5011" t="inlineStr">
        <is>
          <t>mbnt</t>
        </is>
      </c>
      <c r="G5011" t="inlineStr">
        <is>
          <t>No aplica</t>
        </is>
      </c>
      <c r="H5011" t="inlineStr"/>
      <c r="I5011" t="inlineStr">
        <is>
          <t>SQM</t>
        </is>
      </c>
    </row>
    <row r="5012">
      <c r="A5012" t="inlineStr">
        <is>
          <t>REGLILLA DS3</t>
        </is>
      </c>
      <c r="B5012" t="inlineStr">
        <is>
          <t>Cota del agua subterránea</t>
        </is>
      </c>
      <c r="C5012" t="n">
        <v>3</v>
      </c>
      <c r="D5012" t="inlineStr">
        <is>
          <t>2299.582</t>
        </is>
      </c>
      <c r="E5012" t="inlineStr">
        <is>
          <t>27-09-2025 12:07:00</t>
        </is>
      </c>
      <c r="F5012" t="inlineStr">
        <is>
          <t>msnm</t>
        </is>
      </c>
      <c r="G5012" t="inlineStr">
        <is>
          <t>No aplica</t>
        </is>
      </c>
      <c r="H5012" t="inlineStr"/>
      <c r="I5012" t="inlineStr">
        <is>
          <t>SQM</t>
        </is>
      </c>
    </row>
    <row r="5013">
      <c r="A5013" t="inlineStr">
        <is>
          <t>REGLILLA DS3</t>
        </is>
      </c>
      <c r="B5013" t="inlineStr">
        <is>
          <t>Profundidad del agua subterránea bajo el punto de referencia</t>
        </is>
      </c>
      <c r="C5013" t="n">
        <v>1</v>
      </c>
      <c r="D5013" t="inlineStr">
        <is>
          <t>1.048</t>
        </is>
      </c>
      <c r="E5013" t="inlineStr">
        <is>
          <t>27-09-2025 12:07:00</t>
        </is>
      </c>
      <c r="F5013" t="inlineStr">
        <is>
          <t>mbpr</t>
        </is>
      </c>
      <c r="G5013" t="inlineStr">
        <is>
          <t>No aplica</t>
        </is>
      </c>
      <c r="H5013" t="inlineStr"/>
      <c r="I5013" t="inlineStr">
        <is>
          <t>SQM</t>
        </is>
      </c>
    </row>
    <row r="5014">
      <c r="A5014" t="inlineStr">
        <is>
          <t>REGLILLA DS3</t>
        </is>
      </c>
      <c r="B5014" t="inlineStr">
        <is>
          <t>Profundidad del agua subterránea bajo el nivel de terreno</t>
        </is>
      </c>
      <c r="C5014" t="n">
        <v>2</v>
      </c>
      <c r="D5014" t="inlineStr"/>
      <c r="E5014" t="inlineStr">
        <is>
          <t>27-09-2025 12:07:00</t>
        </is>
      </c>
      <c r="F5014" t="inlineStr">
        <is>
          <t>mbnt</t>
        </is>
      </c>
      <c r="G5014" t="inlineStr">
        <is>
          <t>No aplica</t>
        </is>
      </c>
      <c r="H5014" t="inlineStr"/>
      <c r="I5014" t="inlineStr">
        <is>
          <t>SQM</t>
        </is>
      </c>
    </row>
    <row r="5015">
      <c r="A5015" t="inlineStr">
        <is>
          <t>REGLILLA DS3</t>
        </is>
      </c>
      <c r="B5015" t="inlineStr">
        <is>
          <t>Cota del agua subterránea</t>
        </is>
      </c>
      <c r="C5015" t="n">
        <v>3</v>
      </c>
      <c r="D5015" t="inlineStr">
        <is>
          <t>2299.416</t>
        </is>
      </c>
      <c r="E5015" t="inlineStr">
        <is>
          <t>19-10-2025 11:58:00</t>
        </is>
      </c>
      <c r="F5015" t="inlineStr">
        <is>
          <t>msnm</t>
        </is>
      </c>
      <c r="G5015" t="inlineStr">
        <is>
          <t>No aplica</t>
        </is>
      </c>
      <c r="H5015" t="inlineStr"/>
      <c r="I5015" t="inlineStr">
        <is>
          <t>SQM</t>
        </is>
      </c>
    </row>
    <row r="5016">
      <c r="A5016" t="inlineStr">
        <is>
          <t>REGLILLA DS3</t>
        </is>
      </c>
      <c r="B5016" t="inlineStr">
        <is>
          <t>Profundidad del agua subterránea bajo el punto de referencia</t>
        </is>
      </c>
      <c r="C5016" t="n">
        <v>1</v>
      </c>
      <c r="D5016" t="inlineStr">
        <is>
          <t>1.214</t>
        </is>
      </c>
      <c r="E5016" t="inlineStr">
        <is>
          <t>19-10-2025 11:58:00</t>
        </is>
      </c>
      <c r="F5016" t="inlineStr">
        <is>
          <t>mbpr</t>
        </is>
      </c>
      <c r="G5016" t="inlineStr">
        <is>
          <t>No aplica</t>
        </is>
      </c>
      <c r="H5016" t="inlineStr"/>
      <c r="I5016" t="inlineStr">
        <is>
          <t>SQM</t>
        </is>
      </c>
    </row>
    <row r="5017">
      <c r="A5017" t="inlineStr">
        <is>
          <t>REGLILLA DS3</t>
        </is>
      </c>
      <c r="B5017" t="inlineStr">
        <is>
          <t>Profundidad del agua subterránea bajo el nivel de terreno</t>
        </is>
      </c>
      <c r="C5017" t="n">
        <v>2</v>
      </c>
      <c r="D5017" t="inlineStr"/>
      <c r="E5017" t="inlineStr">
        <is>
          <t>19-10-2025 11:58:00</t>
        </is>
      </c>
      <c r="F5017" t="inlineStr">
        <is>
          <t>mbnt</t>
        </is>
      </c>
      <c r="G5017" t="inlineStr">
        <is>
          <t>No aplica</t>
        </is>
      </c>
      <c r="H5017" t="inlineStr"/>
      <c r="I5017" t="inlineStr">
        <is>
          <t>SQM</t>
        </is>
      </c>
    </row>
    <row r="5018">
      <c r="A5018" t="inlineStr">
        <is>
          <t>REGLILLA DS3</t>
        </is>
      </c>
      <c r="B5018" t="inlineStr">
        <is>
          <t>Cota del agua subterránea</t>
        </is>
      </c>
      <c r="C5018" t="n">
        <v>3</v>
      </c>
      <c r="D5018" t="inlineStr">
        <is>
          <t>2299.183</t>
        </is>
      </c>
      <c r="E5018" t="inlineStr">
        <is>
          <t>22-11-2025 13:52:00</t>
        </is>
      </c>
      <c r="F5018" t="inlineStr">
        <is>
          <t>msnm</t>
        </is>
      </c>
      <c r="G5018" t="inlineStr">
        <is>
          <t>No aplica</t>
        </is>
      </c>
      <c r="H5018" t="inlineStr"/>
      <c r="I5018" t="inlineStr">
        <is>
          <t>SQM</t>
        </is>
      </c>
    </row>
    <row r="5019">
      <c r="A5019" t="inlineStr">
        <is>
          <t>REGLILLA DS3</t>
        </is>
      </c>
      <c r="B5019" t="inlineStr">
        <is>
          <t>Profundidad del agua subterránea bajo el punto de referencia</t>
        </is>
      </c>
      <c r="C5019" t="n">
        <v>1</v>
      </c>
      <c r="D5019" t="inlineStr">
        <is>
          <t>1.447</t>
        </is>
      </c>
      <c r="E5019" t="inlineStr">
        <is>
          <t>22-11-2025 13:52:00</t>
        </is>
      </c>
      <c r="F5019" t="inlineStr">
        <is>
          <t>mbpr</t>
        </is>
      </c>
      <c r="G5019" t="inlineStr">
        <is>
          <t>No aplica</t>
        </is>
      </c>
      <c r="H5019" t="inlineStr"/>
      <c r="I5019" t="inlineStr">
        <is>
          <t>SQM</t>
        </is>
      </c>
    </row>
    <row r="5020">
      <c r="A5020" t="inlineStr">
        <is>
          <t>REGLILLA DS3</t>
        </is>
      </c>
      <c r="B5020" t="inlineStr">
        <is>
          <t>Profundidad del agua subterránea bajo el nivel de terreno</t>
        </is>
      </c>
      <c r="C5020" t="n">
        <v>2</v>
      </c>
      <c r="D5020" t="inlineStr"/>
      <c r="E5020" t="inlineStr">
        <is>
          <t>22-11-2025 13:52:00</t>
        </is>
      </c>
      <c r="F5020" t="inlineStr">
        <is>
          <t>mbnt</t>
        </is>
      </c>
      <c r="G5020" t="inlineStr">
        <is>
          <t>No aplica</t>
        </is>
      </c>
      <c r="H5020" t="inlineStr"/>
      <c r="I5020" t="inlineStr">
        <is>
          <t>SQM</t>
        </is>
      </c>
    </row>
    <row r="5021">
      <c r="A5021" t="inlineStr">
        <is>
          <t>REGLILLA DS4</t>
        </is>
      </c>
      <c r="B5021" t="inlineStr">
        <is>
          <t>Cota del agua subterránea</t>
        </is>
      </c>
      <c r="C5021" t="n">
        <v>3</v>
      </c>
      <c r="D5021" t="inlineStr">
        <is>
          <t>2299.337</t>
        </is>
      </c>
      <c r="E5021" t="inlineStr">
        <is>
          <t>26-07-2025 14:28:00</t>
        </is>
      </c>
      <c r="F5021" t="inlineStr">
        <is>
          <t>msnm</t>
        </is>
      </c>
      <c r="G5021" t="inlineStr">
        <is>
          <t>No aplica</t>
        </is>
      </c>
      <c r="H5021" t="inlineStr"/>
      <c r="I5021" t="inlineStr">
        <is>
          <t>SQM</t>
        </is>
      </c>
    </row>
    <row r="5022">
      <c r="A5022" t="inlineStr">
        <is>
          <t>REGLILLA DS4</t>
        </is>
      </c>
      <c r="B5022" t="inlineStr">
        <is>
          <t>Profundidad del agua subterránea bajo el punto de referencia</t>
        </is>
      </c>
      <c r="C5022" t="n">
        <v>1</v>
      </c>
      <c r="D5022" t="inlineStr">
        <is>
          <t>0.210</t>
        </is>
      </c>
      <c r="E5022" t="inlineStr">
        <is>
          <t>26-07-2025 14:28:00</t>
        </is>
      </c>
      <c r="F5022" t="inlineStr">
        <is>
          <t>mbpr</t>
        </is>
      </c>
      <c r="G5022" t="inlineStr">
        <is>
          <t>No aplica</t>
        </is>
      </c>
      <c r="H5022" t="inlineStr"/>
      <c r="I5022" t="inlineStr">
        <is>
          <t>SQM</t>
        </is>
      </c>
    </row>
    <row r="5023">
      <c r="A5023" t="inlineStr">
        <is>
          <t>REGLILLA DS4</t>
        </is>
      </c>
      <c r="B5023" t="inlineStr">
        <is>
          <t>Profundidad del agua subterránea bajo el nivel de terreno</t>
        </is>
      </c>
      <c r="C5023" t="n">
        <v>2</v>
      </c>
      <c r="D5023" t="inlineStr"/>
      <c r="E5023" t="inlineStr">
        <is>
          <t>26-07-2025 14:28:00</t>
        </is>
      </c>
      <c r="F5023" t="inlineStr">
        <is>
          <t>mbnt</t>
        </is>
      </c>
      <c r="G5023" t="inlineStr">
        <is>
          <t>No aplica</t>
        </is>
      </c>
      <c r="H5023" t="inlineStr"/>
      <c r="I5023" t="inlineStr">
        <is>
          <t>SQM</t>
        </is>
      </c>
    </row>
    <row r="5024">
      <c r="A5024" t="inlineStr">
        <is>
          <t>REGLILLA DS4</t>
        </is>
      </c>
      <c r="B5024" t="inlineStr">
        <is>
          <t>Cota del agua subterránea</t>
        </is>
      </c>
      <c r="C5024" t="n">
        <v>3</v>
      </c>
      <c r="D5024" t="inlineStr">
        <is>
          <t>2299.272</t>
        </is>
      </c>
      <c r="E5024" t="inlineStr">
        <is>
          <t>02-09-2025 11:00:00</t>
        </is>
      </c>
      <c r="F5024" t="inlineStr">
        <is>
          <t>msnm</t>
        </is>
      </c>
      <c r="G5024" t="inlineStr">
        <is>
          <t>No aplica</t>
        </is>
      </c>
      <c r="H5024" t="inlineStr"/>
      <c r="I5024" t="inlineStr">
        <is>
          <t>SQM</t>
        </is>
      </c>
    </row>
    <row r="5025">
      <c r="A5025" t="inlineStr">
        <is>
          <t>REGLILLA DS4</t>
        </is>
      </c>
      <c r="B5025" t="inlineStr">
        <is>
          <t>Profundidad del agua subterránea bajo el punto de referencia</t>
        </is>
      </c>
      <c r="C5025" t="n">
        <v>1</v>
      </c>
      <c r="D5025" t="inlineStr">
        <is>
          <t>0.275</t>
        </is>
      </c>
      <c r="E5025" t="inlineStr">
        <is>
          <t>02-09-2025 11:00:00</t>
        </is>
      </c>
      <c r="F5025" t="inlineStr">
        <is>
          <t>mbpr</t>
        </is>
      </c>
      <c r="G5025" t="inlineStr">
        <is>
          <t>No aplica</t>
        </is>
      </c>
      <c r="H5025" t="inlineStr"/>
      <c r="I5025" t="inlineStr">
        <is>
          <t>SQM</t>
        </is>
      </c>
    </row>
    <row r="5026">
      <c r="A5026" t="inlineStr">
        <is>
          <t>REGLILLA DS4</t>
        </is>
      </c>
      <c r="B5026" t="inlineStr">
        <is>
          <t>Profundidad del agua subterránea bajo el nivel de terreno</t>
        </is>
      </c>
      <c r="C5026" t="n">
        <v>2</v>
      </c>
      <c r="D5026" t="inlineStr"/>
      <c r="E5026" t="inlineStr">
        <is>
          <t>02-09-2025 11:00:00</t>
        </is>
      </c>
      <c r="F5026" t="inlineStr">
        <is>
          <t>mbnt</t>
        </is>
      </c>
      <c r="G5026" t="inlineStr">
        <is>
          <t>No aplica</t>
        </is>
      </c>
      <c r="H5026" t="inlineStr"/>
      <c r="I5026" t="inlineStr">
        <is>
          <t>SQM</t>
        </is>
      </c>
    </row>
    <row r="5027">
      <c r="A5027" t="inlineStr">
        <is>
          <t>REGLILLA DS4</t>
        </is>
      </c>
      <c r="B5027" t="inlineStr">
        <is>
          <t>Cota del agua subterránea</t>
        </is>
      </c>
      <c r="C5027" t="n">
        <v>3</v>
      </c>
      <c r="D5027" t="inlineStr">
        <is>
          <t>2299.132</t>
        </is>
      </c>
      <c r="E5027" t="inlineStr">
        <is>
          <t>27-09-2025 12:27:00</t>
        </is>
      </c>
      <c r="F5027" t="inlineStr">
        <is>
          <t>msnm</t>
        </is>
      </c>
      <c r="G5027" t="inlineStr">
        <is>
          <t>No aplica</t>
        </is>
      </c>
      <c r="H5027" t="inlineStr"/>
      <c r="I5027" t="inlineStr">
        <is>
          <t>SQM</t>
        </is>
      </c>
    </row>
    <row r="5028">
      <c r="A5028" t="inlineStr">
        <is>
          <t>REGLILLA DS4</t>
        </is>
      </c>
      <c r="B5028" t="inlineStr">
        <is>
          <t>Profundidad del agua subterránea bajo el punto de referencia</t>
        </is>
      </c>
      <c r="C5028" t="n">
        <v>1</v>
      </c>
      <c r="D5028" t="inlineStr">
        <is>
          <t>0.415</t>
        </is>
      </c>
      <c r="E5028" t="inlineStr">
        <is>
          <t>27-09-2025 12:27:00</t>
        </is>
      </c>
      <c r="F5028" t="inlineStr">
        <is>
          <t>mbpr</t>
        </is>
      </c>
      <c r="G5028" t="inlineStr">
        <is>
          <t>No aplica</t>
        </is>
      </c>
      <c r="H5028" t="inlineStr"/>
      <c r="I5028" t="inlineStr">
        <is>
          <t>SQM</t>
        </is>
      </c>
    </row>
    <row r="5029">
      <c r="A5029" t="inlineStr">
        <is>
          <t>REGLILLA DS4</t>
        </is>
      </c>
      <c r="B5029" t="inlineStr">
        <is>
          <t>Profundidad del agua subterránea bajo el nivel de terreno</t>
        </is>
      </c>
      <c r="C5029" t="n">
        <v>2</v>
      </c>
      <c r="D5029" t="inlineStr"/>
      <c r="E5029" t="inlineStr">
        <is>
          <t>27-09-2025 12:27:00</t>
        </is>
      </c>
      <c r="F5029" t="inlineStr">
        <is>
          <t>mbnt</t>
        </is>
      </c>
      <c r="G5029" t="inlineStr">
        <is>
          <t>No aplica</t>
        </is>
      </c>
      <c r="H5029" t="inlineStr"/>
      <c r="I5029" t="inlineStr">
        <is>
          <t>SQM</t>
        </is>
      </c>
    </row>
    <row r="5030">
      <c r="A5030" t="inlineStr">
        <is>
          <t>REGLILLA DS4</t>
        </is>
      </c>
      <c r="B5030" t="inlineStr">
        <is>
          <t>Cota del agua subterránea</t>
        </is>
      </c>
      <c r="C5030" t="n">
        <v>3</v>
      </c>
      <c r="D5030" t="inlineStr">
        <is>
          <t>2298.966</t>
        </is>
      </c>
      <c r="E5030" t="inlineStr">
        <is>
          <t>19-10-2025 11:35:00</t>
        </is>
      </c>
      <c r="F5030" t="inlineStr">
        <is>
          <t>msnm</t>
        </is>
      </c>
      <c r="G5030" t="inlineStr">
        <is>
          <t>No aplica</t>
        </is>
      </c>
      <c r="H5030" t="inlineStr"/>
      <c r="I5030" t="inlineStr">
        <is>
          <t>SQM</t>
        </is>
      </c>
    </row>
    <row r="5031">
      <c r="A5031" t="inlineStr">
        <is>
          <t>REGLILLA DS4</t>
        </is>
      </c>
      <c r="B5031" t="inlineStr">
        <is>
          <t>Profundidad del agua subterránea bajo el punto de referencia</t>
        </is>
      </c>
      <c r="C5031" t="n">
        <v>1</v>
      </c>
      <c r="D5031" t="inlineStr">
        <is>
          <t>0.581</t>
        </is>
      </c>
      <c r="E5031" t="inlineStr">
        <is>
          <t>19-10-2025 11:35:00</t>
        </is>
      </c>
      <c r="F5031" t="inlineStr">
        <is>
          <t>mbpr</t>
        </is>
      </c>
      <c r="G5031" t="inlineStr">
        <is>
          <t>No aplica</t>
        </is>
      </c>
      <c r="H5031" t="inlineStr"/>
      <c r="I5031" t="inlineStr">
        <is>
          <t>SQM</t>
        </is>
      </c>
    </row>
    <row r="5032">
      <c r="A5032" t="inlineStr">
        <is>
          <t>REGLILLA DS4</t>
        </is>
      </c>
      <c r="B5032" t="inlineStr">
        <is>
          <t>Profundidad del agua subterránea bajo el nivel de terreno</t>
        </is>
      </c>
      <c r="C5032" t="n">
        <v>2</v>
      </c>
      <c r="D5032" t="inlineStr"/>
      <c r="E5032" t="inlineStr">
        <is>
          <t>19-10-2025 11:35:00</t>
        </is>
      </c>
      <c r="F5032" t="inlineStr">
        <is>
          <t>mbnt</t>
        </is>
      </c>
      <c r="G5032" t="inlineStr">
        <is>
          <t>No aplica</t>
        </is>
      </c>
      <c r="H5032" t="inlineStr"/>
      <c r="I5032" t="inlineStr">
        <is>
          <t>SQM</t>
        </is>
      </c>
    </row>
    <row r="5033">
      <c r="A5033" t="inlineStr">
        <is>
          <t>REGLILLA DS4</t>
        </is>
      </c>
      <c r="B5033" t="inlineStr">
        <is>
          <t>Cota del agua subterránea</t>
        </is>
      </c>
      <c r="C5033" t="n">
        <v>3</v>
      </c>
      <c r="D5033" t="inlineStr">
        <is>
          <t>2298.686</t>
        </is>
      </c>
      <c r="E5033" t="inlineStr">
        <is>
          <t>22-11-2025 14:16:00</t>
        </is>
      </c>
      <c r="F5033" t="inlineStr">
        <is>
          <t>msnm</t>
        </is>
      </c>
      <c r="G5033" t="inlineStr">
        <is>
          <t>No aplica</t>
        </is>
      </c>
      <c r="H5033" t="inlineStr"/>
      <c r="I5033" t="inlineStr">
        <is>
          <t>SQM</t>
        </is>
      </c>
    </row>
    <row r="5034">
      <c r="A5034" t="inlineStr">
        <is>
          <t>REGLILLA DS4</t>
        </is>
      </c>
      <c r="B5034" t="inlineStr">
        <is>
          <t>Profundidad del agua subterránea bajo el punto de referencia</t>
        </is>
      </c>
      <c r="C5034" t="n">
        <v>1</v>
      </c>
      <c r="D5034" t="inlineStr">
        <is>
          <t>0.861</t>
        </is>
      </c>
      <c r="E5034" t="inlineStr">
        <is>
          <t>22-11-2025 14:16:00</t>
        </is>
      </c>
      <c r="F5034" t="inlineStr">
        <is>
          <t>mbpr</t>
        </is>
      </c>
      <c r="G5034" t="inlineStr">
        <is>
          <t>No aplica</t>
        </is>
      </c>
      <c r="H5034" t="inlineStr"/>
      <c r="I5034" t="inlineStr">
        <is>
          <t>SQM</t>
        </is>
      </c>
    </row>
    <row r="5035">
      <c r="A5035" t="inlineStr">
        <is>
          <t>REGLILLA DS4</t>
        </is>
      </c>
      <c r="B5035" t="inlineStr">
        <is>
          <t>Profundidad del agua subterránea bajo el nivel de terreno</t>
        </is>
      </c>
      <c r="C5035" t="n">
        <v>2</v>
      </c>
      <c r="D5035" t="inlineStr"/>
      <c r="E5035" t="inlineStr">
        <is>
          <t>22-11-2025 14:16:00</t>
        </is>
      </c>
      <c r="F5035" t="inlineStr">
        <is>
          <t>mbnt</t>
        </is>
      </c>
      <c r="G5035" t="inlineStr">
        <is>
          <t>No aplica</t>
        </is>
      </c>
      <c r="H5035" t="inlineStr"/>
      <c r="I5035" t="inlineStr">
        <is>
          <t>SQM</t>
        </is>
      </c>
    </row>
    <row r="5036">
      <c r="A5036" t="inlineStr">
        <is>
          <t>REGLILLA DS4</t>
        </is>
      </c>
      <c r="B5036" t="inlineStr">
        <is>
          <t>Cota del agua subterránea</t>
        </is>
      </c>
      <c r="C5036" t="n">
        <v>3</v>
      </c>
      <c r="D5036" t="inlineStr">
        <is>
          <t>2298.562</t>
        </is>
      </c>
      <c r="E5036" t="inlineStr">
        <is>
          <t>21-12-2025 10:37:00</t>
        </is>
      </c>
      <c r="F5036" t="inlineStr">
        <is>
          <t>msnm</t>
        </is>
      </c>
      <c r="G5036" t="inlineStr">
        <is>
          <t>No aplica</t>
        </is>
      </c>
      <c r="H5036" t="inlineStr"/>
      <c r="I5036" t="inlineStr">
        <is>
          <t>SQM</t>
        </is>
      </c>
    </row>
    <row r="5037">
      <c r="A5037" t="inlineStr">
        <is>
          <t>REGLILLA DS4</t>
        </is>
      </c>
      <c r="B5037" t="inlineStr">
        <is>
          <t>Profundidad del agua subterránea bajo el punto de referencia</t>
        </is>
      </c>
      <c r="C5037" t="n">
        <v>1</v>
      </c>
      <c r="D5037" t="inlineStr">
        <is>
          <t>0.985</t>
        </is>
      </c>
      <c r="E5037" t="inlineStr">
        <is>
          <t>21-12-2025 10:37:00</t>
        </is>
      </c>
      <c r="F5037" t="inlineStr">
        <is>
          <t>mbpr</t>
        </is>
      </c>
      <c r="G5037" t="inlineStr">
        <is>
          <t>No aplica</t>
        </is>
      </c>
      <c r="H5037" t="inlineStr"/>
      <c r="I5037" t="inlineStr">
        <is>
          <t>SQM</t>
        </is>
      </c>
    </row>
    <row r="5038">
      <c r="A5038" t="inlineStr">
        <is>
          <t>REGLILLA DS4</t>
        </is>
      </c>
      <c r="B5038" t="inlineStr">
        <is>
          <t>Profundidad del agua subterránea bajo el nivel de terreno</t>
        </is>
      </c>
      <c r="C5038" t="n">
        <v>2</v>
      </c>
      <c r="D5038" t="inlineStr"/>
      <c r="E5038" t="inlineStr">
        <is>
          <t>21-12-2025 10:37:00</t>
        </is>
      </c>
      <c r="F5038" t="inlineStr">
        <is>
          <t>mbnt</t>
        </is>
      </c>
      <c r="G5038" t="inlineStr">
        <is>
          <t>No aplica</t>
        </is>
      </c>
      <c r="H5038" t="inlineStr"/>
      <c r="I5038" t="inlineStr">
        <is>
          <t>SQM</t>
        </is>
      </c>
    </row>
    <row r="5039">
      <c r="A5039" t="inlineStr">
        <is>
          <t>REGLILLA INTERNA CONAF</t>
        </is>
      </c>
      <c r="B5039" t="inlineStr">
        <is>
          <t>Cota del agua subterránea</t>
        </is>
      </c>
      <c r="C5039" t="n">
        <v>3</v>
      </c>
      <c r="D5039" t="inlineStr"/>
      <c r="E5039" t="inlineStr">
        <is>
          <t>31-07-2025 12:00:00</t>
        </is>
      </c>
      <c r="F5039" t="inlineStr">
        <is>
          <t>msnm</t>
        </is>
      </c>
      <c r="G5039" t="inlineStr">
        <is>
          <t>No aplica</t>
        </is>
      </c>
      <c r="H5039" t="inlineStr">
        <is>
          <t>NO AUTORIZADO COMUNIDAD DE PEINE</t>
        </is>
      </c>
      <c r="I5039" t="inlineStr">
        <is>
          <t>SQM</t>
        </is>
      </c>
    </row>
    <row r="5040">
      <c r="A5040" t="inlineStr">
        <is>
          <t>REGLILLA INTERNA CONAF</t>
        </is>
      </c>
      <c r="B5040" t="inlineStr">
        <is>
          <t>Profundidad del agua subterránea bajo el punto de referencia</t>
        </is>
      </c>
      <c r="C5040" t="n">
        <v>1</v>
      </c>
      <c r="D5040" t="inlineStr"/>
      <c r="E5040" t="inlineStr">
        <is>
          <t>31-07-2025 12:00:00</t>
        </is>
      </c>
      <c r="F5040" t="inlineStr">
        <is>
          <t>mbpr</t>
        </is>
      </c>
      <c r="G5040" t="inlineStr">
        <is>
          <t>No aplica</t>
        </is>
      </c>
      <c r="H5040" t="inlineStr">
        <is>
          <t>NO AUTORIZADO COMUNIDAD DE PEINE</t>
        </is>
      </c>
      <c r="I5040" t="inlineStr">
        <is>
          <t>SQM</t>
        </is>
      </c>
    </row>
    <row r="5041">
      <c r="A5041" t="inlineStr">
        <is>
          <t>REGLILLA INTERNA CONAF</t>
        </is>
      </c>
      <c r="B5041" t="inlineStr">
        <is>
          <t>Profundidad del agua subterránea bajo el nivel de terreno</t>
        </is>
      </c>
      <c r="C5041" t="n">
        <v>2</v>
      </c>
      <c r="D5041" t="inlineStr"/>
      <c r="E5041" t="inlineStr">
        <is>
          <t>31-07-2025 12:00:00</t>
        </is>
      </c>
      <c r="F5041" t="inlineStr">
        <is>
          <t>mbnt</t>
        </is>
      </c>
      <c r="G5041" t="inlineStr">
        <is>
          <t>No aplica</t>
        </is>
      </c>
      <c r="H5041" t="inlineStr">
        <is>
          <t>NO AUTORIZADO COMUNIDAD DE PEINE</t>
        </is>
      </c>
      <c r="I5041" t="inlineStr">
        <is>
          <t>SQM</t>
        </is>
      </c>
    </row>
    <row r="5042">
      <c r="A5042" t="inlineStr">
        <is>
          <t>REGLILLA INTERNA CONAF</t>
        </is>
      </c>
      <c r="B5042" t="inlineStr">
        <is>
          <t>Cota del agua subterránea</t>
        </is>
      </c>
      <c r="C5042" t="n">
        <v>3</v>
      </c>
      <c r="D5042" t="inlineStr"/>
      <c r="E5042" t="inlineStr">
        <is>
          <t>04-08-2025 14:02:00</t>
        </is>
      </c>
      <c r="F5042" t="inlineStr">
        <is>
          <t>msnm</t>
        </is>
      </c>
      <c r="G5042" t="inlineStr">
        <is>
          <t>No aplica</t>
        </is>
      </c>
      <c r="H5042" t="inlineStr"/>
      <c r="I5042" t="inlineStr">
        <is>
          <t>SQM</t>
        </is>
      </c>
    </row>
    <row r="5043">
      <c r="A5043" t="inlineStr">
        <is>
          <t>REGLILLA INTERNA CONAF</t>
        </is>
      </c>
      <c r="B5043" t="inlineStr">
        <is>
          <t>Profundidad del agua subterránea bajo el punto de referencia</t>
        </is>
      </c>
      <c r="C5043" t="n">
        <v>1</v>
      </c>
      <c r="D5043" t="inlineStr"/>
      <c r="E5043" t="inlineStr">
        <is>
          <t>04-08-2025 14:02:00</t>
        </is>
      </c>
      <c r="F5043" t="inlineStr">
        <is>
          <t>mbpr</t>
        </is>
      </c>
      <c r="G5043" t="inlineStr">
        <is>
          <t>No aplica</t>
        </is>
      </c>
      <c r="H5043" t="inlineStr"/>
      <c r="I5043" t="inlineStr">
        <is>
          <t>SQM</t>
        </is>
      </c>
    </row>
    <row r="5044">
      <c r="A5044" t="inlineStr">
        <is>
          <t>REGLILLA INTERNA CONAF</t>
        </is>
      </c>
      <c r="B5044" t="inlineStr">
        <is>
          <t>Profundidad del agua subterránea bajo el nivel de terreno</t>
        </is>
      </c>
      <c r="C5044" t="n">
        <v>2</v>
      </c>
      <c r="D5044" t="inlineStr"/>
      <c r="E5044" t="inlineStr">
        <is>
          <t>04-08-2025 14:02:00</t>
        </is>
      </c>
      <c r="F5044" t="inlineStr">
        <is>
          <t>mbnt</t>
        </is>
      </c>
      <c r="G5044" t="inlineStr">
        <is>
          <t>No aplica</t>
        </is>
      </c>
      <c r="H5044" t="inlineStr"/>
      <c r="I5044" t="inlineStr">
        <is>
          <t>SQM</t>
        </is>
      </c>
    </row>
    <row r="5045">
      <c r="A5045" t="inlineStr">
        <is>
          <t>REGLILLA INTERNA CONAF</t>
        </is>
      </c>
      <c r="B5045" t="inlineStr">
        <is>
          <t>Cota del agua subterránea</t>
        </is>
      </c>
      <c r="C5045" t="n">
        <v>3</v>
      </c>
      <c r="D5045" t="inlineStr"/>
      <c r="E5045" t="inlineStr">
        <is>
          <t>18-08-2025 13:18:00</t>
        </is>
      </c>
      <c r="F5045" t="inlineStr">
        <is>
          <t>msnm</t>
        </is>
      </c>
      <c r="G5045" t="inlineStr">
        <is>
          <t>No aplica</t>
        </is>
      </c>
      <c r="H5045" t="inlineStr"/>
      <c r="I5045" t="inlineStr">
        <is>
          <t>SQM</t>
        </is>
      </c>
    </row>
    <row r="5046">
      <c r="A5046" t="inlineStr">
        <is>
          <t>REGLILLA INTERNA CONAF</t>
        </is>
      </c>
      <c r="B5046" t="inlineStr">
        <is>
          <t>Profundidad del agua subterránea bajo el punto de referencia</t>
        </is>
      </c>
      <c r="C5046" t="n">
        <v>1</v>
      </c>
      <c r="D5046" t="inlineStr"/>
      <c r="E5046" t="inlineStr">
        <is>
          <t>18-08-2025 13:18:00</t>
        </is>
      </c>
      <c r="F5046" t="inlineStr">
        <is>
          <t>mbpr</t>
        </is>
      </c>
      <c r="G5046" t="inlineStr">
        <is>
          <t>No aplica</t>
        </is>
      </c>
      <c r="H5046" t="inlineStr"/>
      <c r="I5046" t="inlineStr">
        <is>
          <t>SQM</t>
        </is>
      </c>
    </row>
    <row r="5047">
      <c r="A5047" t="inlineStr">
        <is>
          <t>REGLILLA INTERNA CONAF</t>
        </is>
      </c>
      <c r="B5047" t="inlineStr">
        <is>
          <t>Profundidad del agua subterránea bajo el nivel de terreno</t>
        </is>
      </c>
      <c r="C5047" t="n">
        <v>2</v>
      </c>
      <c r="D5047" t="inlineStr"/>
      <c r="E5047" t="inlineStr">
        <is>
          <t>18-08-2025 13:18:00</t>
        </is>
      </c>
      <c r="F5047" t="inlineStr">
        <is>
          <t>mbnt</t>
        </is>
      </c>
      <c r="G5047" t="inlineStr">
        <is>
          <t>No aplica</t>
        </is>
      </c>
      <c r="H5047" t="inlineStr"/>
      <c r="I5047" t="inlineStr">
        <is>
          <t>SQM</t>
        </is>
      </c>
    </row>
    <row r="5048">
      <c r="A5048" t="inlineStr">
        <is>
          <t>REGLILLA INTERNA CONAF</t>
        </is>
      </c>
      <c r="B5048" t="inlineStr">
        <is>
          <t>Cota del agua subterránea</t>
        </is>
      </c>
      <c r="C5048" t="n">
        <v>3</v>
      </c>
      <c r="D5048" t="inlineStr"/>
      <c r="E5048" t="inlineStr">
        <is>
          <t>22-09-2025 12:00:00</t>
        </is>
      </c>
      <c r="F5048" t="inlineStr">
        <is>
          <t>msnm</t>
        </is>
      </c>
      <c r="G5048" t="inlineStr">
        <is>
          <t>No aplica</t>
        </is>
      </c>
      <c r="H5048" t="inlineStr">
        <is>
          <t>NO AUTORIZADO COMUNIDAD DE PEINE</t>
        </is>
      </c>
      <c r="I5048" t="inlineStr">
        <is>
          <t>SQM</t>
        </is>
      </c>
    </row>
    <row r="5049">
      <c r="A5049" t="inlineStr">
        <is>
          <t>REGLILLA INTERNA CONAF</t>
        </is>
      </c>
      <c r="B5049" t="inlineStr">
        <is>
          <t>Profundidad del agua subterránea bajo el punto de referencia</t>
        </is>
      </c>
      <c r="C5049" t="n">
        <v>1</v>
      </c>
      <c r="D5049" t="inlineStr"/>
      <c r="E5049" t="inlineStr">
        <is>
          <t>22-09-2025 12:00:00</t>
        </is>
      </c>
      <c r="F5049" t="inlineStr">
        <is>
          <t>mbpr</t>
        </is>
      </c>
      <c r="G5049" t="inlineStr">
        <is>
          <t>No aplica</t>
        </is>
      </c>
      <c r="H5049" t="inlineStr">
        <is>
          <t>NO AUTORIZADO COMUNIDAD DE PEINE</t>
        </is>
      </c>
      <c r="I5049" t="inlineStr">
        <is>
          <t>SQM</t>
        </is>
      </c>
    </row>
    <row r="5050">
      <c r="A5050" t="inlineStr">
        <is>
          <t>REGLILLA INTERNA CONAF</t>
        </is>
      </c>
      <c r="B5050" t="inlineStr">
        <is>
          <t>Profundidad del agua subterránea bajo el nivel de terreno</t>
        </is>
      </c>
      <c r="C5050" t="n">
        <v>2</v>
      </c>
      <c r="D5050" t="inlineStr"/>
      <c r="E5050" t="inlineStr">
        <is>
          <t>22-09-2025 12:00:00</t>
        </is>
      </c>
      <c r="F5050" t="inlineStr">
        <is>
          <t>mbnt</t>
        </is>
      </c>
      <c r="G5050" t="inlineStr">
        <is>
          <t>No aplica</t>
        </is>
      </c>
      <c r="H5050" t="inlineStr">
        <is>
          <t>NO AUTORIZADO COMUNIDAD DE PEINE</t>
        </is>
      </c>
      <c r="I5050" t="inlineStr">
        <is>
          <t>SQM</t>
        </is>
      </c>
    </row>
    <row r="5051">
      <c r="A5051" t="inlineStr">
        <is>
          <t>REGLILLA INTERNA CONAF</t>
        </is>
      </c>
      <c r="B5051" t="inlineStr">
        <is>
          <t>Cota del agua subterránea</t>
        </is>
      </c>
      <c r="C5051" t="n">
        <v>3</v>
      </c>
      <c r="D5051" t="inlineStr"/>
      <c r="E5051" t="inlineStr">
        <is>
          <t>06-10-2025 12:00:00</t>
        </is>
      </c>
      <c r="F5051" t="inlineStr">
        <is>
          <t>msnm</t>
        </is>
      </c>
      <c r="G5051" t="inlineStr">
        <is>
          <t>No aplica</t>
        </is>
      </c>
      <c r="H5051" t="inlineStr">
        <is>
          <t>NO AUTORIZADO COMUNIDAD DE PEINE</t>
        </is>
      </c>
      <c r="I5051" t="inlineStr">
        <is>
          <t>SQM</t>
        </is>
      </c>
    </row>
    <row r="5052">
      <c r="A5052" t="inlineStr">
        <is>
          <t>REGLILLA INTERNA CONAF</t>
        </is>
      </c>
      <c r="B5052" t="inlineStr">
        <is>
          <t>Profundidad del agua subterránea bajo el punto de referencia</t>
        </is>
      </c>
      <c r="C5052" t="n">
        <v>1</v>
      </c>
      <c r="D5052" t="inlineStr"/>
      <c r="E5052" t="inlineStr">
        <is>
          <t>06-10-2025 12:00:00</t>
        </is>
      </c>
      <c r="F5052" t="inlineStr">
        <is>
          <t>mbpr</t>
        </is>
      </c>
      <c r="G5052" t="inlineStr">
        <is>
          <t>No aplica</t>
        </is>
      </c>
      <c r="H5052" t="inlineStr">
        <is>
          <t>NO AUTORIZADO COMUNIDAD DE PEINE</t>
        </is>
      </c>
      <c r="I5052" t="inlineStr">
        <is>
          <t>SQM</t>
        </is>
      </c>
    </row>
    <row r="5053">
      <c r="A5053" t="inlineStr">
        <is>
          <t>REGLILLA INTERNA CONAF</t>
        </is>
      </c>
      <c r="B5053" t="inlineStr">
        <is>
          <t>Profundidad del agua subterránea bajo el nivel de terreno</t>
        </is>
      </c>
      <c r="C5053" t="n">
        <v>2</v>
      </c>
      <c r="D5053" t="inlineStr"/>
      <c r="E5053" t="inlineStr">
        <is>
          <t>06-10-2025 12:00:00</t>
        </is>
      </c>
      <c r="F5053" t="inlineStr">
        <is>
          <t>mbnt</t>
        </is>
      </c>
      <c r="G5053" t="inlineStr">
        <is>
          <t>No aplica</t>
        </is>
      </c>
      <c r="H5053" t="inlineStr">
        <is>
          <t>NO AUTORIZADO COMUNIDAD DE PEINE</t>
        </is>
      </c>
      <c r="I5053" t="inlineStr">
        <is>
          <t>SQM</t>
        </is>
      </c>
    </row>
    <row r="5054">
      <c r="A5054" t="inlineStr">
        <is>
          <t>REGLILLA INTERNA CONAF</t>
        </is>
      </c>
      <c r="B5054" t="inlineStr">
        <is>
          <t>Cota del agua subterránea</t>
        </is>
      </c>
      <c r="C5054" t="n">
        <v>3</v>
      </c>
      <c r="D5054" t="inlineStr"/>
      <c r="E5054" t="inlineStr">
        <is>
          <t>23-10-2025 12:00:00</t>
        </is>
      </c>
      <c r="F5054" t="inlineStr">
        <is>
          <t>msnm</t>
        </is>
      </c>
      <c r="G5054" t="inlineStr">
        <is>
          <t>No aplica</t>
        </is>
      </c>
      <c r="H5054" t="inlineStr">
        <is>
          <t>NO AUTORIZADO COMUNIDAD DE PEINE</t>
        </is>
      </c>
      <c r="I5054" t="inlineStr">
        <is>
          <t>SQM</t>
        </is>
      </c>
    </row>
    <row r="5055">
      <c r="A5055" t="inlineStr">
        <is>
          <t>REGLILLA INTERNA CONAF</t>
        </is>
      </c>
      <c r="B5055" t="inlineStr">
        <is>
          <t>Profundidad del agua subterránea bajo el punto de referencia</t>
        </is>
      </c>
      <c r="C5055" t="n">
        <v>1</v>
      </c>
      <c r="D5055" t="inlineStr"/>
      <c r="E5055" t="inlineStr">
        <is>
          <t>23-10-2025 12:00:00</t>
        </is>
      </c>
      <c r="F5055" t="inlineStr">
        <is>
          <t>mbpr</t>
        </is>
      </c>
      <c r="G5055" t="inlineStr">
        <is>
          <t>No aplica</t>
        </is>
      </c>
      <c r="H5055" t="inlineStr">
        <is>
          <t>NO AUTORIZADO COMUNIDAD DE PEINE</t>
        </is>
      </c>
      <c r="I5055" t="inlineStr">
        <is>
          <t>SQM</t>
        </is>
      </c>
    </row>
    <row r="5056">
      <c r="A5056" t="inlineStr">
        <is>
          <t>REGLILLA INTERNA CONAF</t>
        </is>
      </c>
      <c r="B5056" t="inlineStr">
        <is>
          <t>Profundidad del agua subterránea bajo el nivel de terreno</t>
        </is>
      </c>
      <c r="C5056" t="n">
        <v>2</v>
      </c>
      <c r="D5056" t="inlineStr"/>
      <c r="E5056" t="inlineStr">
        <is>
          <t>23-10-2025 12:00:00</t>
        </is>
      </c>
      <c r="F5056" t="inlineStr">
        <is>
          <t>mbnt</t>
        </is>
      </c>
      <c r="G5056" t="inlineStr">
        <is>
          <t>No aplica</t>
        </is>
      </c>
      <c r="H5056" t="inlineStr">
        <is>
          <t>NO AUTORIZADO COMUNIDAD DE PEINE</t>
        </is>
      </c>
      <c r="I5056" t="inlineStr">
        <is>
          <t>SQM</t>
        </is>
      </c>
    </row>
    <row r="5057">
      <c r="A5057" t="inlineStr">
        <is>
          <t>REGLILLA INTERNA CONAF</t>
        </is>
      </c>
      <c r="B5057" t="inlineStr">
        <is>
          <t>Cota del agua subterránea</t>
        </is>
      </c>
      <c r="C5057" t="n">
        <v>3</v>
      </c>
      <c r="D5057" t="inlineStr"/>
      <c r="E5057" t="inlineStr">
        <is>
          <t>20-11-2025 12:00:00</t>
        </is>
      </c>
      <c r="F5057" t="inlineStr">
        <is>
          <t>msnm</t>
        </is>
      </c>
      <c r="G5057" t="inlineStr">
        <is>
          <t>No aplica</t>
        </is>
      </c>
      <c r="H5057" t="inlineStr">
        <is>
          <t>NO AUTORIZADO COMUNIDAD DE PEINE</t>
        </is>
      </c>
      <c r="I5057" t="inlineStr">
        <is>
          <t>SQM</t>
        </is>
      </c>
    </row>
    <row r="5058">
      <c r="A5058" t="inlineStr">
        <is>
          <t>REGLILLA INTERNA CONAF</t>
        </is>
      </c>
      <c r="B5058" t="inlineStr">
        <is>
          <t>Profundidad del agua subterránea bajo el punto de referencia</t>
        </is>
      </c>
      <c r="C5058" t="n">
        <v>1</v>
      </c>
      <c r="D5058" t="inlineStr"/>
      <c r="E5058" t="inlineStr">
        <is>
          <t>20-11-2025 12:00:00</t>
        </is>
      </c>
      <c r="F5058" t="inlineStr">
        <is>
          <t>mbpr</t>
        </is>
      </c>
      <c r="G5058" t="inlineStr">
        <is>
          <t>No aplica</t>
        </is>
      </c>
      <c r="H5058" t="inlineStr">
        <is>
          <t>NO AUTORIZADO COMUNIDAD DE PEINE</t>
        </is>
      </c>
      <c r="I5058" t="inlineStr">
        <is>
          <t>SQM</t>
        </is>
      </c>
    </row>
    <row r="5059">
      <c r="A5059" t="inlineStr">
        <is>
          <t>REGLILLA INTERNA CONAF</t>
        </is>
      </c>
      <c r="B5059" t="inlineStr">
        <is>
          <t>Profundidad del agua subterránea bajo el nivel de terreno</t>
        </is>
      </c>
      <c r="C5059" t="n">
        <v>2</v>
      </c>
      <c r="D5059" t="inlineStr"/>
      <c r="E5059" t="inlineStr">
        <is>
          <t>20-11-2025 12:00:00</t>
        </is>
      </c>
      <c r="F5059" t="inlineStr">
        <is>
          <t>mbnt</t>
        </is>
      </c>
      <c r="G5059" t="inlineStr">
        <is>
          <t>No aplica</t>
        </is>
      </c>
      <c r="H5059" t="inlineStr">
        <is>
          <t>NO AUTORIZADO COMUNIDAD DE PEINE</t>
        </is>
      </c>
      <c r="I5059" t="inlineStr">
        <is>
          <t>SQM</t>
        </is>
      </c>
    </row>
    <row r="5060">
      <c r="A5060" t="inlineStr">
        <is>
          <t>REGLILLA INTERNA CONAF</t>
        </is>
      </c>
      <c r="B5060" t="inlineStr">
        <is>
          <t>Cota del agua subterránea</t>
        </is>
      </c>
      <c r="C5060" t="n">
        <v>3</v>
      </c>
      <c r="D5060" t="inlineStr"/>
      <c r="E5060" t="inlineStr">
        <is>
          <t>04-12-2025 12:00:00</t>
        </is>
      </c>
      <c r="F5060" t="inlineStr">
        <is>
          <t>msnm</t>
        </is>
      </c>
      <c r="G5060" t="inlineStr">
        <is>
          <t>No aplica</t>
        </is>
      </c>
      <c r="H5060" t="inlineStr">
        <is>
          <t>NO AUTORIZADO COMUNIDAD DE PEINE</t>
        </is>
      </c>
      <c r="I5060" t="inlineStr">
        <is>
          <t>SQM</t>
        </is>
      </c>
    </row>
    <row r="5061">
      <c r="A5061" t="inlineStr">
        <is>
          <t>REGLILLA INTERNA CONAF</t>
        </is>
      </c>
      <c r="B5061" t="inlineStr">
        <is>
          <t>Profundidad del agua subterránea bajo el punto de referencia</t>
        </is>
      </c>
      <c r="C5061" t="n">
        <v>1</v>
      </c>
      <c r="D5061" t="inlineStr"/>
      <c r="E5061" t="inlineStr">
        <is>
          <t>04-12-2025 12:00:00</t>
        </is>
      </c>
      <c r="F5061" t="inlineStr">
        <is>
          <t>mbpr</t>
        </is>
      </c>
      <c r="G5061" t="inlineStr">
        <is>
          <t>No aplica</t>
        </is>
      </c>
      <c r="H5061" t="inlineStr">
        <is>
          <t>NO AUTORIZADO COMUNIDAD DE PEINE</t>
        </is>
      </c>
      <c r="I5061" t="inlineStr">
        <is>
          <t>SQM</t>
        </is>
      </c>
    </row>
    <row r="5062">
      <c r="A5062" t="inlineStr">
        <is>
          <t>REGLILLA INTERNA CONAF</t>
        </is>
      </c>
      <c r="B5062" t="inlineStr">
        <is>
          <t>Profundidad del agua subterránea bajo el nivel de terreno</t>
        </is>
      </c>
      <c r="C5062" t="n">
        <v>2</v>
      </c>
      <c r="D5062" t="inlineStr"/>
      <c r="E5062" t="inlineStr">
        <is>
          <t>04-12-2025 12:00:00</t>
        </is>
      </c>
      <c r="F5062" t="inlineStr">
        <is>
          <t>mbnt</t>
        </is>
      </c>
      <c r="G5062" t="inlineStr">
        <is>
          <t>No aplica</t>
        </is>
      </c>
      <c r="H5062" t="inlineStr">
        <is>
          <t>NO AUTORIZADO COMUNIDAD DE PEINE</t>
        </is>
      </c>
      <c r="I5062" t="inlineStr">
        <is>
          <t>SQM</t>
        </is>
      </c>
    </row>
    <row r="5063">
      <c r="A5063" t="inlineStr">
        <is>
          <t>REGLILLA INTERNA CONAF</t>
        </is>
      </c>
      <c r="B5063" t="inlineStr">
        <is>
          <t>Cota del agua subterránea</t>
        </is>
      </c>
      <c r="C5063" t="n">
        <v>3</v>
      </c>
      <c r="D5063" t="inlineStr"/>
      <c r="E5063" t="inlineStr">
        <is>
          <t>22-12-2025 12:00:00</t>
        </is>
      </c>
      <c r="F5063" t="inlineStr">
        <is>
          <t>msnm</t>
        </is>
      </c>
      <c r="G5063" t="inlineStr">
        <is>
          <t>No aplica</t>
        </is>
      </c>
      <c r="H5063" t="inlineStr">
        <is>
          <t>NO AUTORIZADO COMUNIDAD DE PEINE</t>
        </is>
      </c>
      <c r="I5063" t="inlineStr">
        <is>
          <t>SQM</t>
        </is>
      </c>
    </row>
    <row r="5064">
      <c r="A5064" t="inlineStr">
        <is>
          <t>REGLILLA INTERNA CONAF</t>
        </is>
      </c>
      <c r="B5064" t="inlineStr">
        <is>
          <t>Profundidad del agua subterránea bajo el punto de referencia</t>
        </is>
      </c>
      <c r="C5064" t="n">
        <v>1</v>
      </c>
      <c r="D5064" t="inlineStr"/>
      <c r="E5064" t="inlineStr">
        <is>
          <t>22-12-2025 12:00:00</t>
        </is>
      </c>
      <c r="F5064" t="inlineStr">
        <is>
          <t>mbpr</t>
        </is>
      </c>
      <c r="G5064" t="inlineStr">
        <is>
          <t>No aplica</t>
        </is>
      </c>
      <c r="H5064" t="inlineStr">
        <is>
          <t>NO AUTORIZADO COMUNIDAD DE PEINE</t>
        </is>
      </c>
      <c r="I5064" t="inlineStr">
        <is>
          <t>SQM</t>
        </is>
      </c>
    </row>
    <row r="5065">
      <c r="A5065" t="inlineStr">
        <is>
          <t>REGLILLA INTERNA CONAF</t>
        </is>
      </c>
      <c r="B5065" t="inlineStr">
        <is>
          <t>Profundidad del agua subterránea bajo el nivel de terreno</t>
        </is>
      </c>
      <c r="C5065" t="n">
        <v>2</v>
      </c>
      <c r="D5065" t="inlineStr"/>
      <c r="E5065" t="inlineStr">
        <is>
          <t>22-12-2025 12:00:00</t>
        </is>
      </c>
      <c r="F5065" t="inlineStr">
        <is>
          <t>mbnt</t>
        </is>
      </c>
      <c r="G5065" t="inlineStr">
        <is>
          <t>No aplica</t>
        </is>
      </c>
      <c r="H5065" t="inlineStr">
        <is>
          <t>NO AUTORIZADO COMUNIDAD DE PEINE</t>
        </is>
      </c>
      <c r="I5065" t="inlineStr">
        <is>
          <t>SQM</t>
        </is>
      </c>
    </row>
    <row r="5066">
      <c r="A5066" t="inlineStr">
        <is>
          <t>REGLILLA PUILAR CONAF</t>
        </is>
      </c>
      <c r="B5066" t="inlineStr">
        <is>
          <t>Cota del agua subterránea</t>
        </is>
      </c>
      <c r="C5066" t="n">
        <v>3</v>
      </c>
      <c r="D5066" t="inlineStr">
        <is>
          <t>2301.185</t>
        </is>
      </c>
      <c r="E5066" t="inlineStr">
        <is>
          <t>11-07-2025 14:25:00</t>
        </is>
      </c>
      <c r="F5066" t="inlineStr">
        <is>
          <t>msnm</t>
        </is>
      </c>
      <c r="G5066" t="inlineStr">
        <is>
          <t>No aplica</t>
        </is>
      </c>
      <c r="H5066" t="inlineStr"/>
      <c r="I5066" t="inlineStr">
        <is>
          <t>SQM</t>
        </is>
      </c>
    </row>
    <row r="5067">
      <c r="A5067" t="inlineStr">
        <is>
          <t>REGLILLA PUILAR CONAF</t>
        </is>
      </c>
      <c r="B5067" t="inlineStr">
        <is>
          <t>Profundidad del agua subterránea bajo el punto de referencia</t>
        </is>
      </c>
      <c r="C5067" t="n">
        <v>1</v>
      </c>
      <c r="D5067" t="inlineStr">
        <is>
          <t>0.973</t>
        </is>
      </c>
      <c r="E5067" t="inlineStr">
        <is>
          <t>11-07-2025 14:25:00</t>
        </is>
      </c>
      <c r="F5067" t="inlineStr">
        <is>
          <t>mbpr</t>
        </is>
      </c>
      <c r="G5067" t="inlineStr">
        <is>
          <t>No aplica</t>
        </is>
      </c>
      <c r="H5067" t="inlineStr"/>
      <c r="I5067" t="inlineStr">
        <is>
          <t>SQM</t>
        </is>
      </c>
    </row>
    <row r="5068">
      <c r="A5068" t="inlineStr">
        <is>
          <t>REGLILLA PUILAR CONAF</t>
        </is>
      </c>
      <c r="B5068" t="inlineStr">
        <is>
          <t>Profundidad del agua subterránea bajo el nivel de terreno</t>
        </is>
      </c>
      <c r="C5068" t="n">
        <v>2</v>
      </c>
      <c r="D5068" t="inlineStr"/>
      <c r="E5068" t="inlineStr">
        <is>
          <t>11-07-2025 14:25:00</t>
        </is>
      </c>
      <c r="F5068" t="inlineStr">
        <is>
          <t>mbnt</t>
        </is>
      </c>
      <c r="G5068" t="inlineStr">
        <is>
          <t>No aplica</t>
        </is>
      </c>
      <c r="H5068" t="inlineStr"/>
      <c r="I5068" t="inlineStr">
        <is>
          <t>SQM</t>
        </is>
      </c>
    </row>
    <row r="5069">
      <c r="A5069" t="inlineStr">
        <is>
          <t>REGLILLA PUILAR CONAF</t>
        </is>
      </c>
      <c r="B5069" t="inlineStr">
        <is>
          <t>Cota del agua subterránea</t>
        </is>
      </c>
      <c r="C5069" t="n">
        <v>3</v>
      </c>
      <c r="D5069" t="inlineStr">
        <is>
          <t>2301.186</t>
        </is>
      </c>
      <c r="E5069" t="inlineStr">
        <is>
          <t>11-07-2025 14:26:00</t>
        </is>
      </c>
      <c r="F5069" t="inlineStr">
        <is>
          <t>msnm</t>
        </is>
      </c>
      <c r="G5069" t="inlineStr">
        <is>
          <t>040-01</t>
        </is>
      </c>
      <c r="H5069" t="inlineStr"/>
      <c r="I5069" t="inlineStr">
        <is>
          <t>SEGEA</t>
        </is>
      </c>
    </row>
    <row r="5070">
      <c r="A5070" t="inlineStr">
        <is>
          <t>REGLILLA PUILAR CONAF</t>
        </is>
      </c>
      <c r="B5070" t="inlineStr">
        <is>
          <t>Profundidad del agua subterránea bajo el punto de referencia</t>
        </is>
      </c>
      <c r="C5070" t="n">
        <v>1</v>
      </c>
      <c r="D5070" t="inlineStr">
        <is>
          <t>0.972</t>
        </is>
      </c>
      <c r="E5070" t="inlineStr">
        <is>
          <t>11-07-2025 14:26:00</t>
        </is>
      </c>
      <c r="F5070" t="inlineStr">
        <is>
          <t>mbpr</t>
        </is>
      </c>
      <c r="G5070" t="inlineStr">
        <is>
          <t>040-01</t>
        </is>
      </c>
      <c r="H5070" t="inlineStr"/>
      <c r="I5070" t="inlineStr">
        <is>
          <t>SEGEA</t>
        </is>
      </c>
    </row>
    <row r="5071">
      <c r="A5071" t="inlineStr">
        <is>
          <t>REGLILLA PUILAR CONAF</t>
        </is>
      </c>
      <c r="B5071" t="inlineStr">
        <is>
          <t>Profundidad del agua subterránea bajo el nivel de terreno</t>
        </is>
      </c>
      <c r="C5071" t="n">
        <v>2</v>
      </c>
      <c r="D5071" t="inlineStr"/>
      <c r="E5071" t="inlineStr">
        <is>
          <t>11-07-2025 14:26:00</t>
        </is>
      </c>
      <c r="F5071" t="inlineStr">
        <is>
          <t>mbnt</t>
        </is>
      </c>
      <c r="G5071" t="inlineStr">
        <is>
          <t>040-01</t>
        </is>
      </c>
      <c r="H5071" t="inlineStr"/>
      <c r="I5071" t="inlineStr">
        <is>
          <t>SEGEA</t>
        </is>
      </c>
    </row>
    <row r="5072">
      <c r="A5072" t="inlineStr">
        <is>
          <t>REGLILLA PUILAR CONAF</t>
        </is>
      </c>
      <c r="B5072" t="inlineStr">
        <is>
          <t>Cota del agua subterránea</t>
        </is>
      </c>
      <c r="C5072" t="n">
        <v>3</v>
      </c>
      <c r="D5072" t="inlineStr"/>
      <c r="E5072" t="inlineStr">
        <is>
          <t>30-08-2025 12:00:00</t>
        </is>
      </c>
      <c r="F5072" t="inlineStr">
        <is>
          <t>msnm</t>
        </is>
      </c>
      <c r="G5072" t="inlineStr">
        <is>
          <t>No aplica</t>
        </is>
      </c>
      <c r="H5072" t="inlineStr">
        <is>
          <t>Sin acceso comunidad</t>
        </is>
      </c>
      <c r="I5072" t="inlineStr">
        <is>
          <t>SQM</t>
        </is>
      </c>
    </row>
    <row r="5073">
      <c r="A5073" t="inlineStr">
        <is>
          <t>REGLILLA PUILAR CONAF</t>
        </is>
      </c>
      <c r="B5073" t="inlineStr">
        <is>
          <t>Profundidad del agua subterránea bajo el punto de referencia</t>
        </is>
      </c>
      <c r="C5073" t="n">
        <v>1</v>
      </c>
      <c r="D5073" t="inlineStr"/>
      <c r="E5073" t="inlineStr">
        <is>
          <t>30-08-2025 12:00:00</t>
        </is>
      </c>
      <c r="F5073" t="inlineStr">
        <is>
          <t>mbpr</t>
        </is>
      </c>
      <c r="G5073" t="inlineStr">
        <is>
          <t>No aplica</t>
        </is>
      </c>
      <c r="H5073" t="inlineStr">
        <is>
          <t>Sin acceso comunidad</t>
        </is>
      </c>
      <c r="I5073" t="inlineStr">
        <is>
          <t>SQM</t>
        </is>
      </c>
    </row>
    <row r="5074">
      <c r="A5074" t="inlineStr">
        <is>
          <t>REGLILLA PUILAR CONAF</t>
        </is>
      </c>
      <c r="B5074" t="inlineStr">
        <is>
          <t>Profundidad del agua subterránea bajo el nivel de terreno</t>
        </is>
      </c>
      <c r="C5074" t="n">
        <v>2</v>
      </c>
      <c r="D5074" t="inlineStr"/>
      <c r="E5074" t="inlineStr">
        <is>
          <t>30-08-2025 12:00:00</t>
        </is>
      </c>
      <c r="F5074" t="inlineStr">
        <is>
          <t>mbnt</t>
        </is>
      </c>
      <c r="G5074" t="inlineStr">
        <is>
          <t>No aplica</t>
        </is>
      </c>
      <c r="H5074" t="inlineStr">
        <is>
          <t>Sin acceso comunidad</t>
        </is>
      </c>
      <c r="I5074" t="inlineStr">
        <is>
          <t>SQM</t>
        </is>
      </c>
    </row>
    <row r="5075">
      <c r="A5075" t="inlineStr">
        <is>
          <t>REGLILLA PUILAR CONAF</t>
        </is>
      </c>
      <c r="B5075" t="inlineStr">
        <is>
          <t>Cota del agua subterránea</t>
        </is>
      </c>
      <c r="C5075" t="n">
        <v>3</v>
      </c>
      <c r="D5075" t="inlineStr">
        <is>
          <t>2301.184</t>
        </is>
      </c>
      <c r="E5075" t="inlineStr">
        <is>
          <t>11-09-2025 13:26:00</t>
        </is>
      </c>
      <c r="F5075" t="inlineStr">
        <is>
          <t>msnm</t>
        </is>
      </c>
      <c r="G5075" t="inlineStr">
        <is>
          <t>No aplica</t>
        </is>
      </c>
      <c r="H5075" t="inlineStr"/>
      <c r="I5075" t="inlineStr">
        <is>
          <t>SQM</t>
        </is>
      </c>
    </row>
    <row r="5076">
      <c r="A5076" t="inlineStr">
        <is>
          <t>REGLILLA PUILAR CONAF</t>
        </is>
      </c>
      <c r="B5076" t="inlineStr">
        <is>
          <t>Profundidad del agua subterránea bajo el punto de referencia</t>
        </is>
      </c>
      <c r="C5076" t="n">
        <v>1</v>
      </c>
      <c r="D5076" t="inlineStr">
        <is>
          <t>0.974</t>
        </is>
      </c>
      <c r="E5076" t="inlineStr">
        <is>
          <t>11-09-2025 13:26:00</t>
        </is>
      </c>
      <c r="F5076" t="inlineStr">
        <is>
          <t>mbpr</t>
        </is>
      </c>
      <c r="G5076" t="inlineStr">
        <is>
          <t>No aplica</t>
        </is>
      </c>
      <c r="H5076" t="inlineStr"/>
      <c r="I5076" t="inlineStr">
        <is>
          <t>SQM</t>
        </is>
      </c>
    </row>
    <row r="5077">
      <c r="A5077" t="inlineStr">
        <is>
          <t>REGLILLA PUILAR CONAF</t>
        </is>
      </c>
      <c r="B5077" t="inlineStr">
        <is>
          <t>Profundidad del agua subterránea bajo el nivel de terreno</t>
        </is>
      </c>
      <c r="C5077" t="n">
        <v>2</v>
      </c>
      <c r="D5077" t="inlineStr"/>
      <c r="E5077" t="inlineStr">
        <is>
          <t>11-09-2025 13:26:00</t>
        </is>
      </c>
      <c r="F5077" t="inlineStr">
        <is>
          <t>mbnt</t>
        </is>
      </c>
      <c r="G5077" t="inlineStr">
        <is>
          <t>No aplica</t>
        </is>
      </c>
      <c r="H5077" t="inlineStr"/>
      <c r="I5077" t="inlineStr">
        <is>
          <t>SQM</t>
        </is>
      </c>
    </row>
    <row r="5078">
      <c r="A5078" t="inlineStr">
        <is>
          <t>REGLILLA PUILAR CONAF</t>
        </is>
      </c>
      <c r="B5078" t="inlineStr">
        <is>
          <t>Cota del agua subterránea</t>
        </is>
      </c>
      <c r="C5078" t="n">
        <v>3</v>
      </c>
      <c r="D5078" t="inlineStr"/>
      <c r="E5078" t="inlineStr">
        <is>
          <t>27-10-2025 12:00:00</t>
        </is>
      </c>
      <c r="F5078" t="inlineStr">
        <is>
          <t>msnm</t>
        </is>
      </c>
      <c r="G5078" t="inlineStr">
        <is>
          <t>No aplica</t>
        </is>
      </c>
      <c r="H5078" t="inlineStr">
        <is>
          <t>NO HUBO RESPUESTA/NO HUBO RESPUESTA/SIN CARTA DE ACCESO CONAF</t>
        </is>
      </c>
      <c r="I5078" t="inlineStr">
        <is>
          <t>SQM</t>
        </is>
      </c>
    </row>
    <row r="5079">
      <c r="A5079" t="inlineStr">
        <is>
          <t>REGLILLA PUILAR CONAF</t>
        </is>
      </c>
      <c r="B5079" t="inlineStr">
        <is>
          <t>Profundidad del agua subterránea bajo el punto de referencia</t>
        </is>
      </c>
      <c r="C5079" t="n">
        <v>1</v>
      </c>
      <c r="D5079" t="inlineStr"/>
      <c r="E5079" t="inlineStr">
        <is>
          <t>27-10-2025 12:00:00</t>
        </is>
      </c>
      <c r="F5079" t="inlineStr">
        <is>
          <t>mbpr</t>
        </is>
      </c>
      <c r="G5079" t="inlineStr">
        <is>
          <t>No aplica</t>
        </is>
      </c>
      <c r="H5079" t="inlineStr">
        <is>
          <t>NO HUBO RESPUESTA/NO HUBO RESPUESTA/SIN CARTA DE ACCESO CONAF</t>
        </is>
      </c>
      <c r="I5079" t="inlineStr">
        <is>
          <t>SQM</t>
        </is>
      </c>
    </row>
    <row r="5080">
      <c r="A5080" t="inlineStr">
        <is>
          <t>REGLILLA PUILAR CONAF</t>
        </is>
      </c>
      <c r="B5080" t="inlineStr">
        <is>
          <t>Profundidad del agua subterránea bajo el nivel de terreno</t>
        </is>
      </c>
      <c r="C5080" t="n">
        <v>2</v>
      </c>
      <c r="D5080" t="inlineStr"/>
      <c r="E5080" t="inlineStr">
        <is>
          <t>27-10-2025 12:00:00</t>
        </is>
      </c>
      <c r="F5080" t="inlineStr">
        <is>
          <t>mbnt</t>
        </is>
      </c>
      <c r="G5080" t="inlineStr">
        <is>
          <t>No aplica</t>
        </is>
      </c>
      <c r="H5080" t="inlineStr">
        <is>
          <t>NO HUBO RESPUESTA/NO HUBO RESPUESTA/SIN CARTA DE ACCESO CONAF</t>
        </is>
      </c>
      <c r="I5080" t="inlineStr">
        <is>
          <t>SQM</t>
        </is>
      </c>
    </row>
    <row r="5081">
      <c r="A5081" t="inlineStr">
        <is>
          <t>REGLILLA PUILAR CONAF</t>
        </is>
      </c>
      <c r="B5081" t="inlineStr">
        <is>
          <t>Cota del agua subterránea</t>
        </is>
      </c>
      <c r="C5081" t="n">
        <v>3</v>
      </c>
      <c r="D5081" t="inlineStr"/>
      <c r="E5081" t="inlineStr">
        <is>
          <t>31-10-2025 12:00:00</t>
        </is>
      </c>
      <c r="F5081" t="inlineStr">
        <is>
          <t>msnm</t>
        </is>
      </c>
      <c r="G5081" t="inlineStr">
        <is>
          <t>No aplica</t>
        </is>
      </c>
      <c r="H5081" t="inlineStr">
        <is>
          <t>NO HUBO RESPUESTA/NO HUBO RESPUESTA/SIN CARTA DE ACCESO CONAF</t>
        </is>
      </c>
      <c r="I5081" t="inlineStr">
        <is>
          <t>SQM</t>
        </is>
      </c>
    </row>
    <row r="5082">
      <c r="A5082" t="inlineStr">
        <is>
          <t>REGLILLA PUILAR CONAF</t>
        </is>
      </c>
      <c r="B5082" t="inlineStr">
        <is>
          <t>Profundidad del agua subterránea bajo el punto de referencia</t>
        </is>
      </c>
      <c r="C5082" t="n">
        <v>1</v>
      </c>
      <c r="D5082" t="inlineStr"/>
      <c r="E5082" t="inlineStr">
        <is>
          <t>31-10-2025 12:00:00</t>
        </is>
      </c>
      <c r="F5082" t="inlineStr">
        <is>
          <t>mbpr</t>
        </is>
      </c>
      <c r="G5082" t="inlineStr">
        <is>
          <t>No aplica</t>
        </is>
      </c>
      <c r="H5082" t="inlineStr">
        <is>
          <t>NO HUBO RESPUESTA/NO HUBO RESPUESTA/SIN CARTA DE ACCESO CONAF</t>
        </is>
      </c>
      <c r="I5082" t="inlineStr">
        <is>
          <t>SQM</t>
        </is>
      </c>
    </row>
    <row r="5083">
      <c r="A5083" t="inlineStr">
        <is>
          <t>REGLILLA PUILAR CONAF</t>
        </is>
      </c>
      <c r="B5083" t="inlineStr">
        <is>
          <t>Profundidad del agua subterránea bajo el nivel de terreno</t>
        </is>
      </c>
      <c r="C5083" t="n">
        <v>2</v>
      </c>
      <c r="D5083" t="inlineStr"/>
      <c r="E5083" t="inlineStr">
        <is>
          <t>31-10-2025 12:00:00</t>
        </is>
      </c>
      <c r="F5083" t="inlineStr">
        <is>
          <t>mbnt</t>
        </is>
      </c>
      <c r="G5083" t="inlineStr">
        <is>
          <t>No aplica</t>
        </is>
      </c>
      <c r="H5083" t="inlineStr">
        <is>
          <t>NO HUBO RESPUESTA/NO HUBO RESPUESTA/SIN CARTA DE ACCESO CONAF</t>
        </is>
      </c>
      <c r="I5083" t="inlineStr">
        <is>
          <t>SQM</t>
        </is>
      </c>
    </row>
    <row r="5084">
      <c r="A5084" t="inlineStr">
        <is>
          <t>REGLILLA PUILAR CONAF</t>
        </is>
      </c>
      <c r="B5084" t="inlineStr">
        <is>
          <t>Cota del agua subterránea</t>
        </is>
      </c>
      <c r="C5084" t="n">
        <v>3</v>
      </c>
      <c r="D5084" t="inlineStr"/>
      <c r="E5084" t="inlineStr">
        <is>
          <t>13-11-2025 12:00:00</t>
        </is>
      </c>
      <c r="F5084" t="inlineStr">
        <is>
          <t>msnm</t>
        </is>
      </c>
      <c r="G5084" t="inlineStr">
        <is>
          <t>No aplica</t>
        </is>
      </c>
      <c r="H5084" t="inlineStr">
        <is>
          <t>Restricción de acceso</t>
        </is>
      </c>
      <c r="I5084" t="inlineStr">
        <is>
          <t>SQM</t>
        </is>
      </c>
    </row>
    <row r="5085">
      <c r="A5085" t="inlineStr">
        <is>
          <t>REGLILLA PUILAR CONAF</t>
        </is>
      </c>
      <c r="B5085" t="inlineStr">
        <is>
          <t>Profundidad del agua subterránea bajo el punto de referencia</t>
        </is>
      </c>
      <c r="C5085" t="n">
        <v>1</v>
      </c>
      <c r="D5085" t="inlineStr"/>
      <c r="E5085" t="inlineStr">
        <is>
          <t>13-11-2025 12:00:00</t>
        </is>
      </c>
      <c r="F5085" t="inlineStr">
        <is>
          <t>mbpr</t>
        </is>
      </c>
      <c r="G5085" t="inlineStr">
        <is>
          <t>No aplica</t>
        </is>
      </c>
      <c r="H5085" t="inlineStr">
        <is>
          <t>Restricción de acceso</t>
        </is>
      </c>
      <c r="I5085" t="inlineStr">
        <is>
          <t>SQM</t>
        </is>
      </c>
    </row>
    <row r="5086">
      <c r="A5086" t="inlineStr">
        <is>
          <t>REGLILLA PUILAR CONAF</t>
        </is>
      </c>
      <c r="B5086" t="inlineStr">
        <is>
          <t>Profundidad del agua subterránea bajo el nivel de terreno</t>
        </is>
      </c>
      <c r="C5086" t="n">
        <v>2</v>
      </c>
      <c r="D5086" t="inlineStr"/>
      <c r="E5086" t="inlineStr">
        <is>
          <t>13-11-2025 12:00:00</t>
        </is>
      </c>
      <c r="F5086" t="inlineStr">
        <is>
          <t>mbnt</t>
        </is>
      </c>
      <c r="G5086" t="inlineStr">
        <is>
          <t>No aplica</t>
        </is>
      </c>
      <c r="H5086" t="inlineStr">
        <is>
          <t>Restricción de acceso</t>
        </is>
      </c>
      <c r="I5086" t="inlineStr">
        <is>
          <t>SQM</t>
        </is>
      </c>
    </row>
    <row r="5087">
      <c r="A5087" t="inlineStr">
        <is>
          <t>REGLILLA PUILAR CONAF</t>
        </is>
      </c>
      <c r="B5087" t="inlineStr">
        <is>
          <t>Cota del agua subterránea</t>
        </is>
      </c>
      <c r="C5087" t="n">
        <v>3</v>
      </c>
      <c r="D5087" t="inlineStr"/>
      <c r="E5087" t="inlineStr">
        <is>
          <t>11-12-2025 12:00:00</t>
        </is>
      </c>
      <c r="F5087" t="inlineStr">
        <is>
          <t>msnm</t>
        </is>
      </c>
      <c r="G5087" t="inlineStr">
        <is>
          <t>No aplica</t>
        </is>
      </c>
      <c r="H5087" t="inlineStr">
        <is>
          <t>Restricción de acceso</t>
        </is>
      </c>
      <c r="I5087" t="inlineStr">
        <is>
          <t>SQM</t>
        </is>
      </c>
    </row>
    <row r="5088">
      <c r="A5088" t="inlineStr">
        <is>
          <t>REGLILLA PUILAR CONAF</t>
        </is>
      </c>
      <c r="B5088" t="inlineStr">
        <is>
          <t>Profundidad del agua subterránea bajo el punto de referencia</t>
        </is>
      </c>
      <c r="C5088" t="n">
        <v>1</v>
      </c>
      <c r="D5088" t="inlineStr"/>
      <c r="E5088" t="inlineStr">
        <is>
          <t>11-12-2025 12:00:00</t>
        </is>
      </c>
      <c r="F5088" t="inlineStr">
        <is>
          <t>mbpr</t>
        </is>
      </c>
      <c r="G5088" t="inlineStr">
        <is>
          <t>No aplica</t>
        </is>
      </c>
      <c r="H5088" t="inlineStr">
        <is>
          <t>Restricción de acceso</t>
        </is>
      </c>
      <c r="I5088" t="inlineStr">
        <is>
          <t>SQM</t>
        </is>
      </c>
    </row>
    <row r="5089">
      <c r="A5089" t="inlineStr">
        <is>
          <t>REGLILLA PUILAR CONAF</t>
        </is>
      </c>
      <c r="B5089" t="inlineStr">
        <is>
          <t>Profundidad del agua subterránea bajo el nivel de terreno</t>
        </is>
      </c>
      <c r="C5089" t="n">
        <v>2</v>
      </c>
      <c r="D5089" t="inlineStr"/>
      <c r="E5089" t="inlineStr">
        <is>
          <t>11-12-2025 12:00:00</t>
        </is>
      </c>
      <c r="F5089" t="inlineStr">
        <is>
          <t>mbnt</t>
        </is>
      </c>
      <c r="G5089" t="inlineStr">
        <is>
          <t>No aplica</t>
        </is>
      </c>
      <c r="H5089" t="inlineStr">
        <is>
          <t>Restricción de acceso</t>
        </is>
      </c>
      <c r="I5089" t="inlineStr">
        <is>
          <t>SQM</t>
        </is>
      </c>
    </row>
    <row r="5090">
      <c r="A5090" t="inlineStr">
        <is>
          <t>REGLILLA PUILAR SQM</t>
        </is>
      </c>
      <c r="B5090" t="inlineStr">
        <is>
          <t>Cota del agua subterránea</t>
        </is>
      </c>
      <c r="C5090" t="n">
        <v>3</v>
      </c>
      <c r="D5090" t="inlineStr">
        <is>
          <t>2301.212</t>
        </is>
      </c>
      <c r="E5090" t="inlineStr">
        <is>
          <t>11-07-2025 14:23:00</t>
        </is>
      </c>
      <c r="F5090" t="inlineStr">
        <is>
          <t>msnm</t>
        </is>
      </c>
      <c r="G5090" t="inlineStr">
        <is>
          <t>No aplica</t>
        </is>
      </c>
      <c r="H5090" t="inlineStr"/>
      <c r="I5090" t="inlineStr">
        <is>
          <t>SQM</t>
        </is>
      </c>
    </row>
    <row r="5091">
      <c r="A5091" t="inlineStr">
        <is>
          <t>REGLILLA PUILAR SQM</t>
        </is>
      </c>
      <c r="B5091" t="inlineStr">
        <is>
          <t>Profundidad del agua subterránea bajo el punto de referencia</t>
        </is>
      </c>
      <c r="C5091" t="n">
        <v>1</v>
      </c>
      <c r="D5091" t="inlineStr">
        <is>
          <t>0.554</t>
        </is>
      </c>
      <c r="E5091" t="inlineStr">
        <is>
          <t>11-07-2025 14:23:00</t>
        </is>
      </c>
      <c r="F5091" t="inlineStr">
        <is>
          <t>mbpr</t>
        </is>
      </c>
      <c r="G5091" t="inlineStr">
        <is>
          <t>No aplica</t>
        </is>
      </c>
      <c r="H5091" t="inlineStr"/>
      <c r="I5091" t="inlineStr">
        <is>
          <t>SQM</t>
        </is>
      </c>
    </row>
    <row r="5092">
      <c r="A5092" t="inlineStr">
        <is>
          <t>REGLILLA PUILAR SQM</t>
        </is>
      </c>
      <c r="B5092" t="inlineStr">
        <is>
          <t>Profundidad del agua subterránea bajo el nivel de terreno</t>
        </is>
      </c>
      <c r="C5092" t="n">
        <v>2</v>
      </c>
      <c r="D5092" t="inlineStr"/>
      <c r="E5092" t="inlineStr">
        <is>
          <t>11-07-2025 14:23:00</t>
        </is>
      </c>
      <c r="F5092" t="inlineStr">
        <is>
          <t>mbnt</t>
        </is>
      </c>
      <c r="G5092" t="inlineStr">
        <is>
          <t>No aplica</t>
        </is>
      </c>
      <c r="H5092" t="inlineStr"/>
      <c r="I5092" t="inlineStr">
        <is>
          <t>SQM</t>
        </is>
      </c>
    </row>
    <row r="5093">
      <c r="A5093" t="inlineStr">
        <is>
          <t>REGLILLA PUILAR SQM</t>
        </is>
      </c>
      <c r="B5093" t="inlineStr">
        <is>
          <t>Cota del agua subterránea</t>
        </is>
      </c>
      <c r="C5093" t="n">
        <v>3</v>
      </c>
      <c r="D5093" t="inlineStr"/>
      <c r="E5093" t="inlineStr">
        <is>
          <t>30-08-2025 12:00:00</t>
        </is>
      </c>
      <c r="F5093" t="inlineStr">
        <is>
          <t>msnm</t>
        </is>
      </c>
      <c r="G5093" t="inlineStr">
        <is>
          <t>No aplica</t>
        </is>
      </c>
      <c r="H5093" t="inlineStr">
        <is>
          <t>Sin acceso comunidad</t>
        </is>
      </c>
      <c r="I5093" t="inlineStr">
        <is>
          <t>SQM</t>
        </is>
      </c>
    </row>
    <row r="5094">
      <c r="A5094" t="inlineStr">
        <is>
          <t>REGLILLA PUILAR SQM</t>
        </is>
      </c>
      <c r="B5094" t="inlineStr">
        <is>
          <t>Profundidad del agua subterránea bajo el punto de referencia</t>
        </is>
      </c>
      <c r="C5094" t="n">
        <v>1</v>
      </c>
      <c r="D5094" t="inlineStr"/>
      <c r="E5094" t="inlineStr">
        <is>
          <t>30-08-2025 12:00:00</t>
        </is>
      </c>
      <c r="F5094" t="inlineStr">
        <is>
          <t>mbpr</t>
        </is>
      </c>
      <c r="G5094" t="inlineStr">
        <is>
          <t>No aplica</t>
        </is>
      </c>
      <c r="H5094" t="inlineStr">
        <is>
          <t>Sin acceso comunidad</t>
        </is>
      </c>
      <c r="I5094" t="inlineStr">
        <is>
          <t>SQM</t>
        </is>
      </c>
    </row>
    <row r="5095">
      <c r="A5095" t="inlineStr">
        <is>
          <t>REGLILLA PUILAR SQM</t>
        </is>
      </c>
      <c r="B5095" t="inlineStr">
        <is>
          <t>Profundidad del agua subterránea bajo el nivel de terreno</t>
        </is>
      </c>
      <c r="C5095" t="n">
        <v>2</v>
      </c>
      <c r="D5095" t="inlineStr"/>
      <c r="E5095" t="inlineStr">
        <is>
          <t>30-08-2025 12:00:00</t>
        </is>
      </c>
      <c r="F5095" t="inlineStr">
        <is>
          <t>mbnt</t>
        </is>
      </c>
      <c r="G5095" t="inlineStr">
        <is>
          <t>No aplica</t>
        </is>
      </c>
      <c r="H5095" t="inlineStr">
        <is>
          <t>Sin acceso comunidad</t>
        </is>
      </c>
      <c r="I5095" t="inlineStr">
        <is>
          <t>SQM</t>
        </is>
      </c>
    </row>
    <row r="5096">
      <c r="A5096" t="inlineStr">
        <is>
          <t>REGLILLA PUILAR SQM</t>
        </is>
      </c>
      <c r="B5096" t="inlineStr">
        <is>
          <t>Cota del agua subterránea</t>
        </is>
      </c>
      <c r="C5096" t="n">
        <v>3</v>
      </c>
      <c r="D5096" t="inlineStr">
        <is>
          <t>2301.213</t>
        </is>
      </c>
      <c r="E5096" t="inlineStr">
        <is>
          <t>11-09-2025 13:20:00</t>
        </is>
      </c>
      <c r="F5096" t="inlineStr">
        <is>
          <t>msnm</t>
        </is>
      </c>
      <c r="G5096" t="inlineStr">
        <is>
          <t>No aplica</t>
        </is>
      </c>
      <c r="H5096" t="inlineStr"/>
      <c r="I5096" t="inlineStr">
        <is>
          <t>SQM</t>
        </is>
      </c>
    </row>
    <row r="5097">
      <c r="A5097" t="inlineStr">
        <is>
          <t>REGLILLA PUILAR SQM</t>
        </is>
      </c>
      <c r="B5097" t="inlineStr">
        <is>
          <t>Profundidad del agua subterránea bajo el punto de referencia</t>
        </is>
      </c>
      <c r="C5097" t="n">
        <v>1</v>
      </c>
      <c r="D5097" t="inlineStr">
        <is>
          <t>0.553</t>
        </is>
      </c>
      <c r="E5097" t="inlineStr">
        <is>
          <t>11-09-2025 13:20:00</t>
        </is>
      </c>
      <c r="F5097" t="inlineStr">
        <is>
          <t>mbpr</t>
        </is>
      </c>
      <c r="G5097" t="inlineStr">
        <is>
          <t>No aplica</t>
        </is>
      </c>
      <c r="H5097" t="inlineStr"/>
      <c r="I5097" t="inlineStr">
        <is>
          <t>SQM</t>
        </is>
      </c>
    </row>
    <row r="5098">
      <c r="A5098" t="inlineStr">
        <is>
          <t>REGLILLA PUILAR SQM</t>
        </is>
      </c>
      <c r="B5098" t="inlineStr">
        <is>
          <t>Profundidad del agua subterránea bajo el nivel de terreno</t>
        </is>
      </c>
      <c r="C5098" t="n">
        <v>2</v>
      </c>
      <c r="D5098" t="inlineStr"/>
      <c r="E5098" t="inlineStr">
        <is>
          <t>11-09-2025 13:20:00</t>
        </is>
      </c>
      <c r="F5098" t="inlineStr">
        <is>
          <t>mbnt</t>
        </is>
      </c>
      <c r="G5098" t="inlineStr">
        <is>
          <t>No aplica</t>
        </is>
      </c>
      <c r="H5098" t="inlineStr"/>
      <c r="I5098" t="inlineStr">
        <is>
          <t>SQM</t>
        </is>
      </c>
    </row>
    <row r="5099">
      <c r="A5099" t="inlineStr">
        <is>
          <t>REGLILLA PUILAR SQM</t>
        </is>
      </c>
      <c r="B5099" t="inlineStr">
        <is>
          <t>Cota del agua subterránea</t>
        </is>
      </c>
      <c r="C5099" t="n">
        <v>3</v>
      </c>
      <c r="D5099" t="inlineStr"/>
      <c r="E5099" t="inlineStr">
        <is>
          <t>27-10-2025 12:00:00</t>
        </is>
      </c>
      <c r="F5099" t="inlineStr">
        <is>
          <t>msnm</t>
        </is>
      </c>
      <c r="G5099" t="inlineStr">
        <is>
          <t>No aplica</t>
        </is>
      </c>
      <c r="H5099" t="inlineStr">
        <is>
          <t>NO HUBO RESPUESTA/NO HUBO RESPUESTA/SIN CARTA DE ACCESO CONAF</t>
        </is>
      </c>
      <c r="I5099" t="inlineStr">
        <is>
          <t>SQM</t>
        </is>
      </c>
    </row>
    <row r="5100">
      <c r="A5100" t="inlineStr">
        <is>
          <t>REGLILLA PUILAR SQM</t>
        </is>
      </c>
      <c r="B5100" t="inlineStr">
        <is>
          <t>Profundidad del agua subterránea bajo el punto de referencia</t>
        </is>
      </c>
      <c r="C5100" t="n">
        <v>1</v>
      </c>
      <c r="D5100" t="inlineStr"/>
      <c r="E5100" t="inlineStr">
        <is>
          <t>27-10-2025 12:00:00</t>
        </is>
      </c>
      <c r="F5100" t="inlineStr">
        <is>
          <t>mbpr</t>
        </is>
      </c>
      <c r="G5100" t="inlineStr">
        <is>
          <t>No aplica</t>
        </is>
      </c>
      <c r="H5100" t="inlineStr">
        <is>
          <t>NO HUBO RESPUESTA/NO HUBO RESPUESTA/SIN CARTA DE ACCESO CONAF</t>
        </is>
      </c>
      <c r="I5100" t="inlineStr">
        <is>
          <t>SQM</t>
        </is>
      </c>
    </row>
    <row r="5101">
      <c r="A5101" t="inlineStr">
        <is>
          <t>REGLILLA PUILAR SQM</t>
        </is>
      </c>
      <c r="B5101" t="inlineStr">
        <is>
          <t>Profundidad del agua subterránea bajo el nivel de terreno</t>
        </is>
      </c>
      <c r="C5101" t="n">
        <v>2</v>
      </c>
      <c r="D5101" t="inlineStr"/>
      <c r="E5101" t="inlineStr">
        <is>
          <t>27-10-2025 12:00:00</t>
        </is>
      </c>
      <c r="F5101" t="inlineStr">
        <is>
          <t>mbnt</t>
        </is>
      </c>
      <c r="G5101" t="inlineStr">
        <is>
          <t>No aplica</t>
        </is>
      </c>
      <c r="H5101" t="inlineStr">
        <is>
          <t>NO HUBO RESPUESTA/NO HUBO RESPUESTA/SIN CARTA DE ACCESO CONAF</t>
        </is>
      </c>
      <c r="I5101" t="inlineStr">
        <is>
          <t>SQM</t>
        </is>
      </c>
    </row>
    <row r="5102">
      <c r="A5102" t="inlineStr">
        <is>
          <t>REGLILLA PUILAR SQM</t>
        </is>
      </c>
      <c r="B5102" t="inlineStr">
        <is>
          <t>Cota del agua subterránea</t>
        </is>
      </c>
      <c r="C5102" t="n">
        <v>3</v>
      </c>
      <c r="D5102" t="inlineStr"/>
      <c r="E5102" t="inlineStr">
        <is>
          <t>31-10-2025 12:00:00</t>
        </is>
      </c>
      <c r="F5102" t="inlineStr">
        <is>
          <t>msnm</t>
        </is>
      </c>
      <c r="G5102" t="inlineStr">
        <is>
          <t>No aplica</t>
        </is>
      </c>
      <c r="H5102" t="inlineStr">
        <is>
          <t>NO HUBO RESPUESTA/NO HUBO RESPUESTA/SIN CARTA DE ACCESO CONAF</t>
        </is>
      </c>
      <c r="I5102" t="inlineStr">
        <is>
          <t>SQM</t>
        </is>
      </c>
    </row>
    <row r="5103">
      <c r="A5103" t="inlineStr">
        <is>
          <t>REGLILLA PUILAR SQM</t>
        </is>
      </c>
      <c r="B5103" t="inlineStr">
        <is>
          <t>Profundidad del agua subterránea bajo el punto de referencia</t>
        </is>
      </c>
      <c r="C5103" t="n">
        <v>1</v>
      </c>
      <c r="D5103" t="inlineStr"/>
      <c r="E5103" t="inlineStr">
        <is>
          <t>31-10-2025 12:00:00</t>
        </is>
      </c>
      <c r="F5103" t="inlineStr">
        <is>
          <t>mbpr</t>
        </is>
      </c>
      <c r="G5103" t="inlineStr">
        <is>
          <t>No aplica</t>
        </is>
      </c>
      <c r="H5103" t="inlineStr">
        <is>
          <t>NO HUBO RESPUESTA/NO HUBO RESPUESTA/SIN CARTA DE ACCESO CONAF</t>
        </is>
      </c>
      <c r="I5103" t="inlineStr">
        <is>
          <t>SQM</t>
        </is>
      </c>
    </row>
    <row r="5104">
      <c r="A5104" t="inlineStr">
        <is>
          <t>REGLILLA PUILAR SQM</t>
        </is>
      </c>
      <c r="B5104" t="inlineStr">
        <is>
          <t>Profundidad del agua subterránea bajo el nivel de terreno</t>
        </is>
      </c>
      <c r="C5104" t="n">
        <v>2</v>
      </c>
      <c r="D5104" t="inlineStr"/>
      <c r="E5104" t="inlineStr">
        <is>
          <t>31-10-2025 12:00:00</t>
        </is>
      </c>
      <c r="F5104" t="inlineStr">
        <is>
          <t>mbnt</t>
        </is>
      </c>
      <c r="G5104" t="inlineStr">
        <is>
          <t>No aplica</t>
        </is>
      </c>
      <c r="H5104" t="inlineStr">
        <is>
          <t>NO HUBO RESPUESTA/NO HUBO RESPUESTA/SIN CARTA DE ACCESO CONAF</t>
        </is>
      </c>
      <c r="I5104" t="inlineStr">
        <is>
          <t>SQM</t>
        </is>
      </c>
    </row>
    <row r="5105">
      <c r="A5105" t="inlineStr">
        <is>
          <t>REGLILLA PUILAR SQM</t>
        </is>
      </c>
      <c r="B5105" t="inlineStr">
        <is>
          <t>Cota del agua subterránea</t>
        </is>
      </c>
      <c r="C5105" t="n">
        <v>3</v>
      </c>
      <c r="D5105" t="inlineStr"/>
      <c r="E5105" t="inlineStr">
        <is>
          <t>13-11-2025 12:00:00</t>
        </is>
      </c>
      <c r="F5105" t="inlineStr">
        <is>
          <t>msnm</t>
        </is>
      </c>
      <c r="G5105" t="inlineStr">
        <is>
          <t>No aplica</t>
        </is>
      </c>
      <c r="H5105" t="inlineStr">
        <is>
          <t>Restricción de acceso</t>
        </is>
      </c>
      <c r="I5105" t="inlineStr">
        <is>
          <t>SQM</t>
        </is>
      </c>
    </row>
    <row r="5106">
      <c r="A5106" t="inlineStr">
        <is>
          <t>REGLILLA PUILAR SQM</t>
        </is>
      </c>
      <c r="B5106" t="inlineStr">
        <is>
          <t>Profundidad del agua subterránea bajo el punto de referencia</t>
        </is>
      </c>
      <c r="C5106" t="n">
        <v>1</v>
      </c>
      <c r="D5106" t="inlineStr"/>
      <c r="E5106" t="inlineStr">
        <is>
          <t>13-11-2025 12:00:00</t>
        </is>
      </c>
      <c r="F5106" t="inlineStr">
        <is>
          <t>mbpr</t>
        </is>
      </c>
      <c r="G5106" t="inlineStr">
        <is>
          <t>No aplica</t>
        </is>
      </c>
      <c r="H5106" t="inlineStr">
        <is>
          <t>Restricción de acceso</t>
        </is>
      </c>
      <c r="I5106" t="inlineStr">
        <is>
          <t>SQM</t>
        </is>
      </c>
    </row>
    <row r="5107">
      <c r="A5107" t="inlineStr">
        <is>
          <t>REGLILLA PUILAR SQM</t>
        </is>
      </c>
      <c r="B5107" t="inlineStr">
        <is>
          <t>Profundidad del agua subterránea bajo el nivel de terreno</t>
        </is>
      </c>
      <c r="C5107" t="n">
        <v>2</v>
      </c>
      <c r="D5107" t="inlineStr"/>
      <c r="E5107" t="inlineStr">
        <is>
          <t>13-11-2025 12:00:00</t>
        </is>
      </c>
      <c r="F5107" t="inlineStr">
        <is>
          <t>mbnt</t>
        </is>
      </c>
      <c r="G5107" t="inlineStr">
        <is>
          <t>No aplica</t>
        </is>
      </c>
      <c r="H5107" t="inlineStr">
        <is>
          <t>Restricción de acceso</t>
        </is>
      </c>
      <c r="I5107" t="inlineStr">
        <is>
          <t>SQM</t>
        </is>
      </c>
    </row>
    <row r="5108">
      <c r="A5108" t="inlineStr">
        <is>
          <t>REGLILLA PUILAR SQM</t>
        </is>
      </c>
      <c r="B5108" t="inlineStr">
        <is>
          <t>Cota del agua subterránea</t>
        </is>
      </c>
      <c r="C5108" t="n">
        <v>3</v>
      </c>
      <c r="D5108" t="inlineStr"/>
      <c r="E5108" t="inlineStr">
        <is>
          <t>11-12-2025 12:00:00</t>
        </is>
      </c>
      <c r="F5108" t="inlineStr">
        <is>
          <t>msnm</t>
        </is>
      </c>
      <c r="G5108" t="inlineStr">
        <is>
          <t>No aplica</t>
        </is>
      </c>
      <c r="H5108" t="inlineStr">
        <is>
          <t>Restricción de acceso</t>
        </is>
      </c>
      <c r="I5108" t="inlineStr">
        <is>
          <t>SQM</t>
        </is>
      </c>
    </row>
    <row r="5109">
      <c r="A5109" t="inlineStr">
        <is>
          <t>REGLILLA PUILAR SQM</t>
        </is>
      </c>
      <c r="B5109" t="inlineStr">
        <is>
          <t>Profundidad del agua subterránea bajo el punto de referencia</t>
        </is>
      </c>
      <c r="C5109" t="n">
        <v>1</v>
      </c>
      <c r="D5109" t="inlineStr"/>
      <c r="E5109" t="inlineStr">
        <is>
          <t>11-12-2025 12:00:00</t>
        </is>
      </c>
      <c r="F5109" t="inlineStr">
        <is>
          <t>mbpr</t>
        </is>
      </c>
      <c r="G5109" t="inlineStr">
        <is>
          <t>No aplica</t>
        </is>
      </c>
      <c r="H5109" t="inlineStr">
        <is>
          <t>Restricción de acceso</t>
        </is>
      </c>
      <c r="I5109" t="inlineStr">
        <is>
          <t>SQM</t>
        </is>
      </c>
    </row>
    <row r="5110">
      <c r="A5110" t="inlineStr">
        <is>
          <t>REGLILLA PUILAR SQM</t>
        </is>
      </c>
      <c r="B5110" t="inlineStr">
        <is>
          <t>Profundidad del agua subterránea bajo el nivel de terreno</t>
        </is>
      </c>
      <c r="C5110" t="n">
        <v>2</v>
      </c>
      <c r="D5110" t="inlineStr"/>
      <c r="E5110" t="inlineStr">
        <is>
          <t>11-12-2025 12:00:00</t>
        </is>
      </c>
      <c r="F5110" t="inlineStr">
        <is>
          <t>mbnt</t>
        </is>
      </c>
      <c r="G5110" t="inlineStr">
        <is>
          <t>No aplica</t>
        </is>
      </c>
      <c r="H5110" t="inlineStr">
        <is>
          <t>Restricción de acceso</t>
        </is>
      </c>
      <c r="I5110" t="inlineStr">
        <is>
          <t>SQM</t>
        </is>
      </c>
    </row>
    <row r="5111">
      <c r="A5111" t="inlineStr">
        <is>
          <t>REGLILLA SALADA CONAF</t>
        </is>
      </c>
      <c r="B5111" t="inlineStr">
        <is>
          <t>Cota del agua subterránea</t>
        </is>
      </c>
      <c r="C5111" t="n">
        <v>3</v>
      </c>
      <c r="D5111" t="inlineStr"/>
      <c r="E5111" t="inlineStr">
        <is>
          <t>31-07-2025 12:00:00</t>
        </is>
      </c>
      <c r="F5111" t="inlineStr">
        <is>
          <t>msnm</t>
        </is>
      </c>
      <c r="G5111" t="inlineStr">
        <is>
          <t>No aplica</t>
        </is>
      </c>
      <c r="H5111" t="inlineStr">
        <is>
          <t>NO AUTORIZADO COMUNIDAD DE PEINE</t>
        </is>
      </c>
      <c r="I5111" t="inlineStr">
        <is>
          <t>SQM</t>
        </is>
      </c>
    </row>
    <row r="5112">
      <c r="A5112" t="inlineStr">
        <is>
          <t>REGLILLA SALADA CONAF</t>
        </is>
      </c>
      <c r="B5112" t="inlineStr">
        <is>
          <t>Profundidad del agua subterránea bajo el punto de referencia</t>
        </is>
      </c>
      <c r="C5112" t="n">
        <v>1</v>
      </c>
      <c r="D5112" t="inlineStr"/>
      <c r="E5112" t="inlineStr">
        <is>
          <t>31-07-2025 12:00:00</t>
        </is>
      </c>
      <c r="F5112" t="inlineStr">
        <is>
          <t>mbpr</t>
        </is>
      </c>
      <c r="G5112" t="inlineStr">
        <is>
          <t>No aplica</t>
        </is>
      </c>
      <c r="H5112" t="inlineStr">
        <is>
          <t>NO AUTORIZADO COMUNIDAD DE PEINE</t>
        </is>
      </c>
      <c r="I5112" t="inlineStr">
        <is>
          <t>SQM</t>
        </is>
      </c>
    </row>
    <row r="5113">
      <c r="A5113" t="inlineStr">
        <is>
          <t>REGLILLA SALADA CONAF</t>
        </is>
      </c>
      <c r="B5113" t="inlineStr">
        <is>
          <t>Profundidad del agua subterránea bajo el nivel de terreno</t>
        </is>
      </c>
      <c r="C5113" t="n">
        <v>2</v>
      </c>
      <c r="D5113" t="inlineStr"/>
      <c r="E5113" t="inlineStr">
        <is>
          <t>31-07-2025 12:00:00</t>
        </is>
      </c>
      <c r="F5113" t="inlineStr">
        <is>
          <t>mbnt</t>
        </is>
      </c>
      <c r="G5113" t="inlineStr">
        <is>
          <t>No aplica</t>
        </is>
      </c>
      <c r="H5113" t="inlineStr">
        <is>
          <t>NO AUTORIZADO COMUNIDAD DE PEINE</t>
        </is>
      </c>
      <c r="I5113" t="inlineStr">
        <is>
          <t>SQM</t>
        </is>
      </c>
    </row>
    <row r="5114">
      <c r="A5114" t="inlineStr">
        <is>
          <t>REGLILLA SALADA CONAF</t>
        </is>
      </c>
      <c r="B5114" t="inlineStr">
        <is>
          <t>Cota del agua subterránea</t>
        </is>
      </c>
      <c r="C5114" t="n">
        <v>3</v>
      </c>
      <c r="D5114" t="inlineStr">
        <is>
          <t>2301.174</t>
        </is>
      </c>
      <c r="E5114" t="inlineStr">
        <is>
          <t>04-08-2025 11:10:00</t>
        </is>
      </c>
      <c r="F5114" t="inlineStr">
        <is>
          <t>msnm</t>
        </is>
      </c>
      <c r="G5114" t="inlineStr">
        <is>
          <t>No aplica</t>
        </is>
      </c>
      <c r="H5114" t="inlineStr"/>
      <c r="I5114" t="inlineStr">
        <is>
          <t>SQM</t>
        </is>
      </c>
    </row>
    <row r="5115">
      <c r="A5115" t="inlineStr">
        <is>
          <t>REGLILLA SALADA CONAF</t>
        </is>
      </c>
      <c r="B5115" t="inlineStr">
        <is>
          <t>Profundidad del agua subterránea bajo el punto de referencia</t>
        </is>
      </c>
      <c r="C5115" t="n">
        <v>1</v>
      </c>
      <c r="D5115" t="inlineStr">
        <is>
          <t>0.789</t>
        </is>
      </c>
      <c r="E5115" t="inlineStr">
        <is>
          <t>04-08-2025 11:10:00</t>
        </is>
      </c>
      <c r="F5115" t="inlineStr">
        <is>
          <t>mbpr</t>
        </is>
      </c>
      <c r="G5115" t="inlineStr">
        <is>
          <t>No aplica</t>
        </is>
      </c>
      <c r="H5115" t="inlineStr"/>
      <c r="I5115" t="inlineStr">
        <is>
          <t>SQM</t>
        </is>
      </c>
    </row>
    <row r="5116">
      <c r="A5116" t="inlineStr">
        <is>
          <t>REGLILLA SALADA CONAF</t>
        </is>
      </c>
      <c r="B5116" t="inlineStr">
        <is>
          <t>Profundidad del agua subterránea bajo el nivel de terreno</t>
        </is>
      </c>
      <c r="C5116" t="n">
        <v>2</v>
      </c>
      <c r="D5116" t="inlineStr"/>
      <c r="E5116" t="inlineStr">
        <is>
          <t>04-08-2025 11:10:00</t>
        </is>
      </c>
      <c r="F5116" t="inlineStr">
        <is>
          <t>mbnt</t>
        </is>
      </c>
      <c r="G5116" t="inlineStr">
        <is>
          <t>No aplica</t>
        </is>
      </c>
      <c r="H5116" t="inlineStr"/>
      <c r="I5116" t="inlineStr">
        <is>
          <t>SQM</t>
        </is>
      </c>
    </row>
    <row r="5117">
      <c r="A5117" t="inlineStr">
        <is>
          <t>REGLILLA SALADA CONAF</t>
        </is>
      </c>
      <c r="B5117" t="inlineStr">
        <is>
          <t>Cota del agua subterránea</t>
        </is>
      </c>
      <c r="C5117" t="n">
        <v>3</v>
      </c>
      <c r="D5117" t="inlineStr">
        <is>
          <t>2301.176</t>
        </is>
      </c>
      <c r="E5117" t="inlineStr">
        <is>
          <t>18-08-2025 11:29:00</t>
        </is>
      </c>
      <c r="F5117" t="inlineStr">
        <is>
          <t>msnm</t>
        </is>
      </c>
      <c r="G5117" t="inlineStr">
        <is>
          <t>No aplica</t>
        </is>
      </c>
      <c r="H5117" t="inlineStr"/>
      <c r="I5117" t="inlineStr">
        <is>
          <t>SQM</t>
        </is>
      </c>
    </row>
    <row r="5118">
      <c r="A5118" t="inlineStr">
        <is>
          <t>REGLILLA SALADA CONAF</t>
        </is>
      </c>
      <c r="B5118" t="inlineStr">
        <is>
          <t>Profundidad del agua subterránea bajo el punto de referencia</t>
        </is>
      </c>
      <c r="C5118" t="n">
        <v>1</v>
      </c>
      <c r="D5118" t="inlineStr">
        <is>
          <t>0.787</t>
        </is>
      </c>
      <c r="E5118" t="inlineStr">
        <is>
          <t>18-08-2025 11:29:00</t>
        </is>
      </c>
      <c r="F5118" t="inlineStr">
        <is>
          <t>mbpr</t>
        </is>
      </c>
      <c r="G5118" t="inlineStr">
        <is>
          <t>No aplica</t>
        </is>
      </c>
      <c r="H5118" t="inlineStr"/>
      <c r="I5118" t="inlineStr">
        <is>
          <t>SQM</t>
        </is>
      </c>
    </row>
    <row r="5119">
      <c r="A5119" t="inlineStr">
        <is>
          <t>REGLILLA SALADA CONAF</t>
        </is>
      </c>
      <c r="B5119" t="inlineStr">
        <is>
          <t>Profundidad del agua subterránea bajo el nivel de terreno</t>
        </is>
      </c>
      <c r="C5119" t="n">
        <v>2</v>
      </c>
      <c r="D5119" t="inlineStr"/>
      <c r="E5119" t="inlineStr">
        <is>
          <t>18-08-2025 11:29:00</t>
        </is>
      </c>
      <c r="F5119" t="inlineStr">
        <is>
          <t>mbnt</t>
        </is>
      </c>
      <c r="G5119" t="inlineStr">
        <is>
          <t>No aplica</t>
        </is>
      </c>
      <c r="H5119" t="inlineStr"/>
      <c r="I5119" t="inlineStr">
        <is>
          <t>SQM</t>
        </is>
      </c>
    </row>
    <row r="5120">
      <c r="A5120" t="inlineStr">
        <is>
          <t>REGLILLA SALADA CONAF</t>
        </is>
      </c>
      <c r="B5120" t="inlineStr">
        <is>
          <t>Cota del agua subterránea</t>
        </is>
      </c>
      <c r="C5120" t="n">
        <v>3</v>
      </c>
      <c r="D5120" t="inlineStr"/>
      <c r="E5120" t="inlineStr">
        <is>
          <t>22-09-2025 12:00:00</t>
        </is>
      </c>
      <c r="F5120" t="inlineStr">
        <is>
          <t>msnm</t>
        </is>
      </c>
      <c r="G5120" t="inlineStr">
        <is>
          <t>No aplica</t>
        </is>
      </c>
      <c r="H5120" t="inlineStr">
        <is>
          <t>NO AUTORIZADO COMUNIDAD DE PEINE</t>
        </is>
      </c>
      <c r="I5120" t="inlineStr">
        <is>
          <t>SQM</t>
        </is>
      </c>
    </row>
    <row r="5121">
      <c r="A5121" t="inlineStr">
        <is>
          <t>REGLILLA SALADA CONAF</t>
        </is>
      </c>
      <c r="B5121" t="inlineStr">
        <is>
          <t>Profundidad del agua subterránea bajo el punto de referencia</t>
        </is>
      </c>
      <c r="C5121" t="n">
        <v>1</v>
      </c>
      <c r="D5121" t="inlineStr"/>
      <c r="E5121" t="inlineStr">
        <is>
          <t>22-09-2025 12:00:00</t>
        </is>
      </c>
      <c r="F5121" t="inlineStr">
        <is>
          <t>mbpr</t>
        </is>
      </c>
      <c r="G5121" t="inlineStr">
        <is>
          <t>No aplica</t>
        </is>
      </c>
      <c r="H5121" t="inlineStr">
        <is>
          <t>NO AUTORIZADO COMUNIDAD DE PEINE</t>
        </is>
      </c>
      <c r="I5121" t="inlineStr">
        <is>
          <t>SQM</t>
        </is>
      </c>
    </row>
    <row r="5122">
      <c r="A5122" t="inlineStr">
        <is>
          <t>REGLILLA SALADA CONAF</t>
        </is>
      </c>
      <c r="B5122" t="inlineStr">
        <is>
          <t>Profundidad del agua subterránea bajo el nivel de terreno</t>
        </is>
      </c>
      <c r="C5122" t="n">
        <v>2</v>
      </c>
      <c r="D5122" t="inlineStr"/>
      <c r="E5122" t="inlineStr">
        <is>
          <t>22-09-2025 12:00:00</t>
        </is>
      </c>
      <c r="F5122" t="inlineStr">
        <is>
          <t>mbnt</t>
        </is>
      </c>
      <c r="G5122" t="inlineStr">
        <is>
          <t>No aplica</t>
        </is>
      </c>
      <c r="H5122" t="inlineStr">
        <is>
          <t>NO AUTORIZADO COMUNIDAD DE PEINE</t>
        </is>
      </c>
      <c r="I5122" t="inlineStr">
        <is>
          <t>SQM</t>
        </is>
      </c>
    </row>
    <row r="5123">
      <c r="A5123" t="inlineStr">
        <is>
          <t>REGLILLA SALADA CONAF</t>
        </is>
      </c>
      <c r="B5123" t="inlineStr">
        <is>
          <t>Cota del agua subterránea</t>
        </is>
      </c>
      <c r="C5123" t="n">
        <v>3</v>
      </c>
      <c r="D5123" t="inlineStr"/>
      <c r="E5123" t="inlineStr">
        <is>
          <t>06-10-2025 12:00:00</t>
        </is>
      </c>
      <c r="F5123" t="inlineStr">
        <is>
          <t>msnm</t>
        </is>
      </c>
      <c r="G5123" t="inlineStr">
        <is>
          <t>No aplica</t>
        </is>
      </c>
      <c r="H5123" t="inlineStr">
        <is>
          <t>NO AUTORIZADO COMUNIDAD DE PEINE</t>
        </is>
      </c>
      <c r="I5123" t="inlineStr">
        <is>
          <t>SQM</t>
        </is>
      </c>
    </row>
    <row r="5124">
      <c r="A5124" t="inlineStr">
        <is>
          <t>REGLILLA SALADA CONAF</t>
        </is>
      </c>
      <c r="B5124" t="inlineStr">
        <is>
          <t>Profundidad del agua subterránea bajo el punto de referencia</t>
        </is>
      </c>
      <c r="C5124" t="n">
        <v>1</v>
      </c>
      <c r="D5124" t="inlineStr"/>
      <c r="E5124" t="inlineStr">
        <is>
          <t>06-10-2025 12:00:00</t>
        </is>
      </c>
      <c r="F5124" t="inlineStr">
        <is>
          <t>mbpr</t>
        </is>
      </c>
      <c r="G5124" t="inlineStr">
        <is>
          <t>No aplica</t>
        </is>
      </c>
      <c r="H5124" t="inlineStr">
        <is>
          <t>NO AUTORIZADO COMUNIDAD DE PEINE</t>
        </is>
      </c>
      <c r="I5124" t="inlineStr">
        <is>
          <t>SQM</t>
        </is>
      </c>
    </row>
    <row r="5125">
      <c r="A5125" t="inlineStr">
        <is>
          <t>REGLILLA SALADA CONAF</t>
        </is>
      </c>
      <c r="B5125" t="inlineStr">
        <is>
          <t>Profundidad del agua subterránea bajo el nivel de terreno</t>
        </is>
      </c>
      <c r="C5125" t="n">
        <v>2</v>
      </c>
      <c r="D5125" t="inlineStr"/>
      <c r="E5125" t="inlineStr">
        <is>
          <t>06-10-2025 12:00:00</t>
        </is>
      </c>
      <c r="F5125" t="inlineStr">
        <is>
          <t>mbnt</t>
        </is>
      </c>
      <c r="G5125" t="inlineStr">
        <is>
          <t>No aplica</t>
        </is>
      </c>
      <c r="H5125" t="inlineStr">
        <is>
          <t>NO AUTORIZADO COMUNIDAD DE PEINE</t>
        </is>
      </c>
      <c r="I5125" t="inlineStr">
        <is>
          <t>SQM</t>
        </is>
      </c>
    </row>
    <row r="5126">
      <c r="A5126" t="inlineStr">
        <is>
          <t>REGLILLA SALADA CONAF</t>
        </is>
      </c>
      <c r="B5126" t="inlineStr">
        <is>
          <t>Cota del agua subterránea</t>
        </is>
      </c>
      <c r="C5126" t="n">
        <v>3</v>
      </c>
      <c r="D5126" t="inlineStr"/>
      <c r="E5126" t="inlineStr">
        <is>
          <t>23-10-2025 12:00:00</t>
        </is>
      </c>
      <c r="F5126" t="inlineStr">
        <is>
          <t>msnm</t>
        </is>
      </c>
      <c r="G5126" t="inlineStr">
        <is>
          <t>No aplica</t>
        </is>
      </c>
      <c r="H5126" t="inlineStr">
        <is>
          <t>NO AUTORIZADO COMUNIDAD DE PEINE</t>
        </is>
      </c>
      <c r="I5126" t="inlineStr">
        <is>
          <t>SQM</t>
        </is>
      </c>
    </row>
    <row r="5127">
      <c r="A5127" t="inlineStr">
        <is>
          <t>REGLILLA SALADA CONAF</t>
        </is>
      </c>
      <c r="B5127" t="inlineStr">
        <is>
          <t>Profundidad del agua subterránea bajo el punto de referencia</t>
        </is>
      </c>
      <c r="C5127" t="n">
        <v>1</v>
      </c>
      <c r="D5127" t="inlineStr"/>
      <c r="E5127" t="inlineStr">
        <is>
          <t>23-10-2025 12:00:00</t>
        </is>
      </c>
      <c r="F5127" t="inlineStr">
        <is>
          <t>mbpr</t>
        </is>
      </c>
      <c r="G5127" t="inlineStr">
        <is>
          <t>No aplica</t>
        </is>
      </c>
      <c r="H5127" t="inlineStr">
        <is>
          <t>NO AUTORIZADO COMUNIDAD DE PEINE</t>
        </is>
      </c>
      <c r="I5127" t="inlineStr">
        <is>
          <t>SQM</t>
        </is>
      </c>
    </row>
    <row r="5128">
      <c r="A5128" t="inlineStr">
        <is>
          <t>REGLILLA SALADA CONAF</t>
        </is>
      </c>
      <c r="B5128" t="inlineStr">
        <is>
          <t>Profundidad del agua subterránea bajo el nivel de terreno</t>
        </is>
      </c>
      <c r="C5128" t="n">
        <v>2</v>
      </c>
      <c r="D5128" t="inlineStr"/>
      <c r="E5128" t="inlineStr">
        <is>
          <t>23-10-2025 12:00:00</t>
        </is>
      </c>
      <c r="F5128" t="inlineStr">
        <is>
          <t>mbnt</t>
        </is>
      </c>
      <c r="G5128" t="inlineStr">
        <is>
          <t>No aplica</t>
        </is>
      </c>
      <c r="H5128" t="inlineStr">
        <is>
          <t>NO AUTORIZADO COMUNIDAD DE PEINE</t>
        </is>
      </c>
      <c r="I5128" t="inlineStr">
        <is>
          <t>SQM</t>
        </is>
      </c>
    </row>
    <row r="5129">
      <c r="A5129" t="inlineStr">
        <is>
          <t>REGLILLA SALADA CONAF</t>
        </is>
      </c>
      <c r="B5129" t="inlineStr">
        <is>
          <t>Cota del agua subterránea</t>
        </is>
      </c>
      <c r="C5129" t="n">
        <v>3</v>
      </c>
      <c r="D5129" t="inlineStr"/>
      <c r="E5129" t="inlineStr">
        <is>
          <t>20-11-2025 12:00:00</t>
        </is>
      </c>
      <c r="F5129" t="inlineStr">
        <is>
          <t>msnm</t>
        </is>
      </c>
      <c r="G5129" t="inlineStr">
        <is>
          <t>No aplica</t>
        </is>
      </c>
      <c r="H5129" t="inlineStr">
        <is>
          <t>NO AUTORIZADO COMUNIDAD DE PEINE</t>
        </is>
      </c>
      <c r="I5129" t="inlineStr">
        <is>
          <t>SQM</t>
        </is>
      </c>
    </row>
    <row r="5130">
      <c r="A5130" t="inlineStr">
        <is>
          <t>REGLILLA SALADA CONAF</t>
        </is>
      </c>
      <c r="B5130" t="inlineStr">
        <is>
          <t>Profundidad del agua subterránea bajo el punto de referencia</t>
        </is>
      </c>
      <c r="C5130" t="n">
        <v>1</v>
      </c>
      <c r="D5130" t="inlineStr"/>
      <c r="E5130" t="inlineStr">
        <is>
          <t>20-11-2025 12:00:00</t>
        </is>
      </c>
      <c r="F5130" t="inlineStr">
        <is>
          <t>mbpr</t>
        </is>
      </c>
      <c r="G5130" t="inlineStr">
        <is>
          <t>No aplica</t>
        </is>
      </c>
      <c r="H5130" t="inlineStr">
        <is>
          <t>NO AUTORIZADO COMUNIDAD DE PEINE</t>
        </is>
      </c>
      <c r="I5130" t="inlineStr">
        <is>
          <t>SQM</t>
        </is>
      </c>
    </row>
    <row r="5131">
      <c r="A5131" t="inlineStr">
        <is>
          <t>REGLILLA SALADA CONAF</t>
        </is>
      </c>
      <c r="B5131" t="inlineStr">
        <is>
          <t>Profundidad del agua subterránea bajo el nivel de terreno</t>
        </is>
      </c>
      <c r="C5131" t="n">
        <v>2</v>
      </c>
      <c r="D5131" t="inlineStr"/>
      <c r="E5131" t="inlineStr">
        <is>
          <t>20-11-2025 12:00:00</t>
        </is>
      </c>
      <c r="F5131" t="inlineStr">
        <is>
          <t>mbnt</t>
        </is>
      </c>
      <c r="G5131" t="inlineStr">
        <is>
          <t>No aplica</t>
        </is>
      </c>
      <c r="H5131" t="inlineStr">
        <is>
          <t>NO AUTORIZADO COMUNIDAD DE PEINE</t>
        </is>
      </c>
      <c r="I5131" t="inlineStr">
        <is>
          <t>SQM</t>
        </is>
      </c>
    </row>
    <row r="5132">
      <c r="A5132" t="inlineStr">
        <is>
          <t>REGLILLA SALADA CONAF</t>
        </is>
      </c>
      <c r="B5132" t="inlineStr">
        <is>
          <t>Cota del agua subterránea</t>
        </is>
      </c>
      <c r="C5132" t="n">
        <v>3</v>
      </c>
      <c r="D5132" t="inlineStr"/>
      <c r="E5132" t="inlineStr">
        <is>
          <t>04-12-2025 12:00:00</t>
        </is>
      </c>
      <c r="F5132" t="inlineStr">
        <is>
          <t>msnm</t>
        </is>
      </c>
      <c r="G5132" t="inlineStr">
        <is>
          <t>No aplica</t>
        </is>
      </c>
      <c r="H5132" t="inlineStr">
        <is>
          <t>NO AUTORIZADO COMUNIDAD DE PEINE</t>
        </is>
      </c>
      <c r="I5132" t="inlineStr">
        <is>
          <t>SQM</t>
        </is>
      </c>
    </row>
    <row r="5133">
      <c r="A5133" t="inlineStr">
        <is>
          <t>REGLILLA SALADA CONAF</t>
        </is>
      </c>
      <c r="B5133" t="inlineStr">
        <is>
          <t>Profundidad del agua subterránea bajo el punto de referencia</t>
        </is>
      </c>
      <c r="C5133" t="n">
        <v>1</v>
      </c>
      <c r="D5133" t="inlineStr"/>
      <c r="E5133" t="inlineStr">
        <is>
          <t>04-12-2025 12:00:00</t>
        </is>
      </c>
      <c r="F5133" t="inlineStr">
        <is>
          <t>mbpr</t>
        </is>
      </c>
      <c r="G5133" t="inlineStr">
        <is>
          <t>No aplica</t>
        </is>
      </c>
      <c r="H5133" t="inlineStr">
        <is>
          <t>NO AUTORIZADO COMUNIDAD DE PEINE</t>
        </is>
      </c>
      <c r="I5133" t="inlineStr">
        <is>
          <t>SQM</t>
        </is>
      </c>
    </row>
    <row r="5134">
      <c r="A5134" t="inlineStr">
        <is>
          <t>REGLILLA SALADA CONAF</t>
        </is>
      </c>
      <c r="B5134" t="inlineStr">
        <is>
          <t>Profundidad del agua subterránea bajo el nivel de terreno</t>
        </is>
      </c>
      <c r="C5134" t="n">
        <v>2</v>
      </c>
      <c r="D5134" t="inlineStr"/>
      <c r="E5134" t="inlineStr">
        <is>
          <t>04-12-2025 12:00:00</t>
        </is>
      </c>
      <c r="F5134" t="inlineStr">
        <is>
          <t>mbnt</t>
        </is>
      </c>
      <c r="G5134" t="inlineStr">
        <is>
          <t>No aplica</t>
        </is>
      </c>
      <c r="H5134" t="inlineStr">
        <is>
          <t>NO AUTORIZADO COMUNIDAD DE PEINE</t>
        </is>
      </c>
      <c r="I5134" t="inlineStr">
        <is>
          <t>SQM</t>
        </is>
      </c>
    </row>
    <row r="5135">
      <c r="A5135" t="inlineStr">
        <is>
          <t>REGLILLA SALADA CONAF</t>
        </is>
      </c>
      <c r="B5135" t="inlineStr">
        <is>
          <t>Cota del agua subterránea</t>
        </is>
      </c>
      <c r="C5135" t="n">
        <v>3</v>
      </c>
      <c r="D5135" t="inlineStr"/>
      <c r="E5135" t="inlineStr">
        <is>
          <t>22-12-2025 12:00:00</t>
        </is>
      </c>
      <c r="F5135" t="inlineStr">
        <is>
          <t>msnm</t>
        </is>
      </c>
      <c r="G5135" t="inlineStr">
        <is>
          <t>No aplica</t>
        </is>
      </c>
      <c r="H5135" t="inlineStr">
        <is>
          <t>NO AUTORIZADO COMUNIDAD DE PEINE</t>
        </is>
      </c>
      <c r="I5135" t="inlineStr">
        <is>
          <t>SQM</t>
        </is>
      </c>
    </row>
    <row r="5136">
      <c r="A5136" t="inlineStr">
        <is>
          <t>REGLILLA SALADA CONAF</t>
        </is>
      </c>
      <c r="B5136" t="inlineStr">
        <is>
          <t>Profundidad del agua subterránea bajo el punto de referencia</t>
        </is>
      </c>
      <c r="C5136" t="n">
        <v>1</v>
      </c>
      <c r="D5136" t="inlineStr"/>
      <c r="E5136" t="inlineStr">
        <is>
          <t>22-12-2025 12:00:00</t>
        </is>
      </c>
      <c r="F5136" t="inlineStr">
        <is>
          <t>mbpr</t>
        </is>
      </c>
      <c r="G5136" t="inlineStr">
        <is>
          <t>No aplica</t>
        </is>
      </c>
      <c r="H5136" t="inlineStr">
        <is>
          <t>NO AUTORIZADO COMUNIDAD DE PEINE</t>
        </is>
      </c>
      <c r="I5136" t="inlineStr">
        <is>
          <t>SQM</t>
        </is>
      </c>
    </row>
    <row r="5137">
      <c r="A5137" t="inlineStr">
        <is>
          <t>REGLILLA SALADA CONAF</t>
        </is>
      </c>
      <c r="B5137" t="inlineStr">
        <is>
          <t>Profundidad del agua subterránea bajo el nivel de terreno</t>
        </is>
      </c>
      <c r="C5137" t="n">
        <v>2</v>
      </c>
      <c r="D5137" t="inlineStr"/>
      <c r="E5137" t="inlineStr">
        <is>
          <t>22-12-2025 12:00:00</t>
        </is>
      </c>
      <c r="F5137" t="inlineStr">
        <is>
          <t>mbnt</t>
        </is>
      </c>
      <c r="G5137" t="inlineStr">
        <is>
          <t>No aplica</t>
        </is>
      </c>
      <c r="H5137" t="inlineStr">
        <is>
          <t>NO AUTORIZADO COMUNIDAD DE PEINE</t>
        </is>
      </c>
      <c r="I5137" t="inlineStr">
        <is>
          <t>SQM</t>
        </is>
      </c>
    </row>
    <row r="5138">
      <c r="A5138" t="inlineStr">
        <is>
          <t>REGLILLA SALADITA CONAF</t>
        </is>
      </c>
      <c r="B5138" t="inlineStr">
        <is>
          <t>Cota del agua subterránea</t>
        </is>
      </c>
      <c r="C5138" t="n">
        <v>3</v>
      </c>
      <c r="D5138" t="inlineStr"/>
      <c r="E5138" t="inlineStr">
        <is>
          <t>31-07-2025 12:00:00</t>
        </is>
      </c>
      <c r="F5138" t="inlineStr">
        <is>
          <t>msnm</t>
        </is>
      </c>
      <c r="G5138" t="inlineStr">
        <is>
          <t>No aplica</t>
        </is>
      </c>
      <c r="H5138" t="inlineStr">
        <is>
          <t>NO AUTORIZADO COMUNIDAD DE PEINE</t>
        </is>
      </c>
      <c r="I5138" t="inlineStr">
        <is>
          <t>SQM</t>
        </is>
      </c>
    </row>
    <row r="5139">
      <c r="A5139" t="inlineStr">
        <is>
          <t>REGLILLA SALADITA CONAF</t>
        </is>
      </c>
      <c r="B5139" t="inlineStr">
        <is>
          <t>Profundidad del agua subterránea bajo el punto de referencia</t>
        </is>
      </c>
      <c r="C5139" t="n">
        <v>1</v>
      </c>
      <c r="D5139" t="inlineStr"/>
      <c r="E5139" t="inlineStr">
        <is>
          <t>31-07-2025 12:00:00</t>
        </is>
      </c>
      <c r="F5139" t="inlineStr">
        <is>
          <t>mbpr</t>
        </is>
      </c>
      <c r="G5139" t="inlineStr">
        <is>
          <t>No aplica</t>
        </is>
      </c>
      <c r="H5139" t="inlineStr">
        <is>
          <t>NO AUTORIZADO COMUNIDAD DE PEINE</t>
        </is>
      </c>
      <c r="I5139" t="inlineStr">
        <is>
          <t>SQM</t>
        </is>
      </c>
    </row>
    <row r="5140">
      <c r="A5140" t="inlineStr">
        <is>
          <t>REGLILLA SALADITA CONAF</t>
        </is>
      </c>
      <c r="B5140" t="inlineStr">
        <is>
          <t>Profundidad del agua subterránea bajo el nivel de terreno</t>
        </is>
      </c>
      <c r="C5140" t="n">
        <v>2</v>
      </c>
      <c r="D5140" t="inlineStr"/>
      <c r="E5140" t="inlineStr">
        <is>
          <t>31-07-2025 12:00:00</t>
        </is>
      </c>
      <c r="F5140" t="inlineStr">
        <is>
          <t>mbnt</t>
        </is>
      </c>
      <c r="G5140" t="inlineStr">
        <is>
          <t>No aplica</t>
        </is>
      </c>
      <c r="H5140" t="inlineStr">
        <is>
          <t>NO AUTORIZADO COMUNIDAD DE PEINE</t>
        </is>
      </c>
      <c r="I5140" t="inlineStr">
        <is>
          <t>SQM</t>
        </is>
      </c>
    </row>
    <row r="5141">
      <c r="A5141" t="inlineStr">
        <is>
          <t>REGLILLA SALADITA CONAF</t>
        </is>
      </c>
      <c r="B5141" t="inlineStr">
        <is>
          <t>Cota del agua subterránea</t>
        </is>
      </c>
      <c r="C5141" t="n">
        <v>3</v>
      </c>
      <c r="D5141" t="inlineStr">
        <is>
          <t>2300.932</t>
        </is>
      </c>
      <c r="E5141" t="inlineStr">
        <is>
          <t>04-08-2025 13:45:00</t>
        </is>
      </c>
      <c r="F5141" t="inlineStr">
        <is>
          <t>msnm</t>
        </is>
      </c>
      <c r="G5141" t="inlineStr">
        <is>
          <t>No aplica</t>
        </is>
      </c>
      <c r="H5141" t="inlineStr"/>
      <c r="I5141" t="inlineStr">
        <is>
          <t>SQM</t>
        </is>
      </c>
    </row>
    <row r="5142">
      <c r="A5142" t="inlineStr">
        <is>
          <t>REGLILLA SALADITA CONAF</t>
        </is>
      </c>
      <c r="B5142" t="inlineStr">
        <is>
          <t>Profundidad del agua subterránea bajo el punto de referencia</t>
        </is>
      </c>
      <c r="C5142" t="n">
        <v>1</v>
      </c>
      <c r="D5142" t="inlineStr">
        <is>
          <t>0.830</t>
        </is>
      </c>
      <c r="E5142" t="inlineStr">
        <is>
          <t>04-08-2025 13:45:00</t>
        </is>
      </c>
      <c r="F5142" t="inlineStr">
        <is>
          <t>mbpr</t>
        </is>
      </c>
      <c r="G5142" t="inlineStr">
        <is>
          <t>No aplica</t>
        </is>
      </c>
      <c r="H5142" t="inlineStr"/>
      <c r="I5142" t="inlineStr">
        <is>
          <t>SQM</t>
        </is>
      </c>
    </row>
    <row r="5143">
      <c r="A5143" t="inlineStr">
        <is>
          <t>REGLILLA SALADITA CONAF</t>
        </is>
      </c>
      <c r="B5143" t="inlineStr">
        <is>
          <t>Profundidad del agua subterránea bajo el nivel de terreno</t>
        </is>
      </c>
      <c r="C5143" t="n">
        <v>2</v>
      </c>
      <c r="D5143" t="inlineStr"/>
      <c r="E5143" t="inlineStr">
        <is>
          <t>04-08-2025 13:45:00</t>
        </is>
      </c>
      <c r="F5143" t="inlineStr">
        <is>
          <t>mbnt</t>
        </is>
      </c>
      <c r="G5143" t="inlineStr">
        <is>
          <t>No aplica</t>
        </is>
      </c>
      <c r="H5143" t="inlineStr"/>
      <c r="I5143" t="inlineStr">
        <is>
          <t>SQM</t>
        </is>
      </c>
    </row>
    <row r="5144">
      <c r="A5144" t="inlineStr">
        <is>
          <t>REGLILLA SALADITA CONAF</t>
        </is>
      </c>
      <c r="B5144" t="inlineStr">
        <is>
          <t>Cota del agua subterránea</t>
        </is>
      </c>
      <c r="C5144" t="n">
        <v>3</v>
      </c>
      <c r="D5144" t="inlineStr">
        <is>
          <t>2300.909</t>
        </is>
      </c>
      <c r="E5144" t="inlineStr">
        <is>
          <t>18-08-2025 12:30:00</t>
        </is>
      </c>
      <c r="F5144" t="inlineStr">
        <is>
          <t>msnm</t>
        </is>
      </c>
      <c r="G5144" t="inlineStr">
        <is>
          <t>No aplica</t>
        </is>
      </c>
      <c r="H5144" t="inlineStr"/>
      <c r="I5144" t="inlineStr">
        <is>
          <t>SQM</t>
        </is>
      </c>
    </row>
    <row r="5145">
      <c r="A5145" t="inlineStr">
        <is>
          <t>REGLILLA SALADITA CONAF</t>
        </is>
      </c>
      <c r="B5145" t="inlineStr">
        <is>
          <t>Profundidad del agua subterránea bajo el punto de referencia</t>
        </is>
      </c>
      <c r="C5145" t="n">
        <v>1</v>
      </c>
      <c r="D5145" t="inlineStr">
        <is>
          <t>0.853</t>
        </is>
      </c>
      <c r="E5145" t="inlineStr">
        <is>
          <t>18-08-2025 12:30:00</t>
        </is>
      </c>
      <c r="F5145" t="inlineStr">
        <is>
          <t>mbpr</t>
        </is>
      </c>
      <c r="G5145" t="inlineStr">
        <is>
          <t>No aplica</t>
        </is>
      </c>
      <c r="H5145" t="inlineStr"/>
      <c r="I5145" t="inlineStr">
        <is>
          <t>SQM</t>
        </is>
      </c>
    </row>
    <row r="5146">
      <c r="A5146" t="inlineStr">
        <is>
          <t>REGLILLA SALADITA CONAF</t>
        </is>
      </c>
      <c r="B5146" t="inlineStr">
        <is>
          <t>Profundidad del agua subterránea bajo el nivel de terreno</t>
        </is>
      </c>
      <c r="C5146" t="n">
        <v>2</v>
      </c>
      <c r="D5146" t="inlineStr"/>
      <c r="E5146" t="inlineStr">
        <is>
          <t>18-08-2025 12:30:00</t>
        </is>
      </c>
      <c r="F5146" t="inlineStr">
        <is>
          <t>mbnt</t>
        </is>
      </c>
      <c r="G5146" t="inlineStr">
        <is>
          <t>No aplica</t>
        </is>
      </c>
      <c r="H5146" t="inlineStr"/>
      <c r="I5146" t="inlineStr">
        <is>
          <t>SQM</t>
        </is>
      </c>
    </row>
    <row r="5147">
      <c r="A5147" t="inlineStr">
        <is>
          <t>REGLILLA SALADITA CONAF</t>
        </is>
      </c>
      <c r="B5147" t="inlineStr">
        <is>
          <t>Cota del agua subterránea</t>
        </is>
      </c>
      <c r="C5147" t="n">
        <v>3</v>
      </c>
      <c r="D5147" t="inlineStr"/>
      <c r="E5147" t="inlineStr">
        <is>
          <t>22-09-2025 12:00:00</t>
        </is>
      </c>
      <c r="F5147" t="inlineStr">
        <is>
          <t>msnm</t>
        </is>
      </c>
      <c r="G5147" t="inlineStr">
        <is>
          <t>No aplica</t>
        </is>
      </c>
      <c r="H5147" t="inlineStr">
        <is>
          <t>NO AUTORIZADO COMUNIDAD DE PEINE</t>
        </is>
      </c>
      <c r="I5147" t="inlineStr">
        <is>
          <t>SQM</t>
        </is>
      </c>
    </row>
    <row r="5148">
      <c r="A5148" t="inlineStr">
        <is>
          <t>REGLILLA SALADITA CONAF</t>
        </is>
      </c>
      <c r="B5148" t="inlineStr">
        <is>
          <t>Profundidad del agua subterránea bajo el punto de referencia</t>
        </is>
      </c>
      <c r="C5148" t="n">
        <v>1</v>
      </c>
      <c r="D5148" t="inlineStr"/>
      <c r="E5148" t="inlineStr">
        <is>
          <t>22-09-2025 12:00:00</t>
        </is>
      </c>
      <c r="F5148" t="inlineStr">
        <is>
          <t>mbpr</t>
        </is>
      </c>
      <c r="G5148" t="inlineStr">
        <is>
          <t>No aplica</t>
        </is>
      </c>
      <c r="H5148" t="inlineStr">
        <is>
          <t>NO AUTORIZADO COMUNIDAD DE PEINE</t>
        </is>
      </c>
      <c r="I5148" t="inlineStr">
        <is>
          <t>SQM</t>
        </is>
      </c>
    </row>
    <row r="5149">
      <c r="A5149" t="inlineStr">
        <is>
          <t>REGLILLA SALADITA CONAF</t>
        </is>
      </c>
      <c r="B5149" t="inlineStr">
        <is>
          <t>Profundidad del agua subterránea bajo el nivel de terreno</t>
        </is>
      </c>
      <c r="C5149" t="n">
        <v>2</v>
      </c>
      <c r="D5149" t="inlineStr"/>
      <c r="E5149" t="inlineStr">
        <is>
          <t>22-09-2025 12:00:00</t>
        </is>
      </c>
      <c r="F5149" t="inlineStr">
        <is>
          <t>mbnt</t>
        </is>
      </c>
      <c r="G5149" t="inlineStr">
        <is>
          <t>No aplica</t>
        </is>
      </c>
      <c r="H5149" t="inlineStr">
        <is>
          <t>NO AUTORIZADO COMUNIDAD DE PEINE</t>
        </is>
      </c>
      <c r="I5149" t="inlineStr">
        <is>
          <t>SQM</t>
        </is>
      </c>
    </row>
    <row r="5150">
      <c r="A5150" t="inlineStr">
        <is>
          <t>REGLILLA SALADITA CONAF</t>
        </is>
      </c>
      <c r="B5150" t="inlineStr">
        <is>
          <t>Cota del agua subterránea</t>
        </is>
      </c>
      <c r="C5150" t="n">
        <v>3</v>
      </c>
      <c r="D5150" t="inlineStr"/>
      <c r="E5150" t="inlineStr">
        <is>
          <t>06-10-2025 12:00:00</t>
        </is>
      </c>
      <c r="F5150" t="inlineStr">
        <is>
          <t>msnm</t>
        </is>
      </c>
      <c r="G5150" t="inlineStr">
        <is>
          <t>No aplica</t>
        </is>
      </c>
      <c r="H5150" t="inlineStr">
        <is>
          <t>NO AUTORIZADO COMUNIDAD DE PEINE</t>
        </is>
      </c>
      <c r="I5150" t="inlineStr">
        <is>
          <t>SQM</t>
        </is>
      </c>
    </row>
    <row r="5151">
      <c r="A5151" t="inlineStr">
        <is>
          <t>REGLILLA SALADITA CONAF</t>
        </is>
      </c>
      <c r="B5151" t="inlineStr">
        <is>
          <t>Profundidad del agua subterránea bajo el punto de referencia</t>
        </is>
      </c>
      <c r="C5151" t="n">
        <v>1</v>
      </c>
      <c r="D5151" t="inlineStr"/>
      <c r="E5151" t="inlineStr">
        <is>
          <t>06-10-2025 12:00:00</t>
        </is>
      </c>
      <c r="F5151" t="inlineStr">
        <is>
          <t>mbpr</t>
        </is>
      </c>
      <c r="G5151" t="inlineStr">
        <is>
          <t>No aplica</t>
        </is>
      </c>
      <c r="H5151" t="inlineStr">
        <is>
          <t>NO AUTORIZADO COMUNIDAD DE PEINE</t>
        </is>
      </c>
      <c r="I5151" t="inlineStr">
        <is>
          <t>SQM</t>
        </is>
      </c>
    </row>
    <row r="5152">
      <c r="A5152" t="inlineStr">
        <is>
          <t>REGLILLA SALADITA CONAF</t>
        </is>
      </c>
      <c r="B5152" t="inlineStr">
        <is>
          <t>Profundidad del agua subterránea bajo el nivel de terreno</t>
        </is>
      </c>
      <c r="C5152" t="n">
        <v>2</v>
      </c>
      <c r="D5152" t="inlineStr"/>
      <c r="E5152" t="inlineStr">
        <is>
          <t>06-10-2025 12:00:00</t>
        </is>
      </c>
      <c r="F5152" t="inlineStr">
        <is>
          <t>mbnt</t>
        </is>
      </c>
      <c r="G5152" t="inlineStr">
        <is>
          <t>No aplica</t>
        </is>
      </c>
      <c r="H5152" t="inlineStr">
        <is>
          <t>NO AUTORIZADO COMUNIDAD DE PEINE</t>
        </is>
      </c>
      <c r="I5152" t="inlineStr">
        <is>
          <t>SQM</t>
        </is>
      </c>
    </row>
    <row r="5153">
      <c r="A5153" t="inlineStr">
        <is>
          <t>REGLILLA SALADITA CONAF</t>
        </is>
      </c>
      <c r="B5153" t="inlineStr">
        <is>
          <t>Cota del agua subterránea</t>
        </is>
      </c>
      <c r="C5153" t="n">
        <v>3</v>
      </c>
      <c r="D5153" t="inlineStr"/>
      <c r="E5153" t="inlineStr">
        <is>
          <t>23-10-2025 12:00:00</t>
        </is>
      </c>
      <c r="F5153" t="inlineStr">
        <is>
          <t>msnm</t>
        </is>
      </c>
      <c r="G5153" t="inlineStr">
        <is>
          <t>No aplica</t>
        </is>
      </c>
      <c r="H5153" t="inlineStr">
        <is>
          <t>NO AUTORIZADO COMUNIDAD DE PEINE</t>
        </is>
      </c>
      <c r="I5153" t="inlineStr">
        <is>
          <t>SQM</t>
        </is>
      </c>
    </row>
    <row r="5154">
      <c r="A5154" t="inlineStr">
        <is>
          <t>REGLILLA SALADITA CONAF</t>
        </is>
      </c>
      <c r="B5154" t="inlineStr">
        <is>
          <t>Profundidad del agua subterránea bajo el punto de referencia</t>
        </is>
      </c>
      <c r="C5154" t="n">
        <v>1</v>
      </c>
      <c r="D5154" t="inlineStr"/>
      <c r="E5154" t="inlineStr">
        <is>
          <t>23-10-2025 12:00:00</t>
        </is>
      </c>
      <c r="F5154" t="inlineStr">
        <is>
          <t>mbpr</t>
        </is>
      </c>
      <c r="G5154" t="inlineStr">
        <is>
          <t>No aplica</t>
        </is>
      </c>
      <c r="H5154" t="inlineStr">
        <is>
          <t>NO AUTORIZADO COMUNIDAD DE PEINE</t>
        </is>
      </c>
      <c r="I5154" t="inlineStr">
        <is>
          <t>SQM</t>
        </is>
      </c>
    </row>
    <row r="5155">
      <c r="A5155" t="inlineStr">
        <is>
          <t>REGLILLA SALADITA CONAF</t>
        </is>
      </c>
      <c r="B5155" t="inlineStr">
        <is>
          <t>Profundidad del agua subterránea bajo el nivel de terreno</t>
        </is>
      </c>
      <c r="C5155" t="n">
        <v>2</v>
      </c>
      <c r="D5155" t="inlineStr"/>
      <c r="E5155" t="inlineStr">
        <is>
          <t>23-10-2025 12:00:00</t>
        </is>
      </c>
      <c r="F5155" t="inlineStr">
        <is>
          <t>mbnt</t>
        </is>
      </c>
      <c r="G5155" t="inlineStr">
        <is>
          <t>No aplica</t>
        </is>
      </c>
      <c r="H5155" t="inlineStr">
        <is>
          <t>NO AUTORIZADO COMUNIDAD DE PEINE</t>
        </is>
      </c>
      <c r="I5155" t="inlineStr">
        <is>
          <t>SQM</t>
        </is>
      </c>
    </row>
    <row r="5156">
      <c r="A5156" t="inlineStr">
        <is>
          <t>REGLILLA SALADITA CONAF</t>
        </is>
      </c>
      <c r="B5156" t="inlineStr">
        <is>
          <t>Cota del agua subterránea</t>
        </is>
      </c>
      <c r="C5156" t="n">
        <v>3</v>
      </c>
      <c r="D5156" t="inlineStr"/>
      <c r="E5156" t="inlineStr">
        <is>
          <t>20-11-2025 12:00:00</t>
        </is>
      </c>
      <c r="F5156" t="inlineStr">
        <is>
          <t>msnm</t>
        </is>
      </c>
      <c r="G5156" t="inlineStr">
        <is>
          <t>No aplica</t>
        </is>
      </c>
      <c r="H5156" t="inlineStr">
        <is>
          <t>NO AUTORIZADO COMUNIDAD DE PEINE</t>
        </is>
      </c>
      <c r="I5156" t="inlineStr">
        <is>
          <t>SQM</t>
        </is>
      </c>
    </row>
    <row r="5157">
      <c r="A5157" t="inlineStr">
        <is>
          <t>REGLILLA SALADITA CONAF</t>
        </is>
      </c>
      <c r="B5157" t="inlineStr">
        <is>
          <t>Profundidad del agua subterránea bajo el punto de referencia</t>
        </is>
      </c>
      <c r="C5157" t="n">
        <v>1</v>
      </c>
      <c r="D5157" t="inlineStr"/>
      <c r="E5157" t="inlineStr">
        <is>
          <t>20-11-2025 12:00:00</t>
        </is>
      </c>
      <c r="F5157" t="inlineStr">
        <is>
          <t>mbpr</t>
        </is>
      </c>
      <c r="G5157" t="inlineStr">
        <is>
          <t>No aplica</t>
        </is>
      </c>
      <c r="H5157" t="inlineStr">
        <is>
          <t>NO AUTORIZADO COMUNIDAD DE PEINE</t>
        </is>
      </c>
      <c r="I5157" t="inlineStr">
        <is>
          <t>SQM</t>
        </is>
      </c>
    </row>
    <row r="5158">
      <c r="A5158" t="inlineStr">
        <is>
          <t>REGLILLA SALADITA CONAF</t>
        </is>
      </c>
      <c r="B5158" t="inlineStr">
        <is>
          <t>Profundidad del agua subterránea bajo el nivel de terreno</t>
        </is>
      </c>
      <c r="C5158" t="n">
        <v>2</v>
      </c>
      <c r="D5158" t="inlineStr"/>
      <c r="E5158" t="inlineStr">
        <is>
          <t>20-11-2025 12:00:00</t>
        </is>
      </c>
      <c r="F5158" t="inlineStr">
        <is>
          <t>mbnt</t>
        </is>
      </c>
      <c r="G5158" t="inlineStr">
        <is>
          <t>No aplica</t>
        </is>
      </c>
      <c r="H5158" t="inlineStr">
        <is>
          <t>NO AUTORIZADO COMUNIDAD DE PEINE</t>
        </is>
      </c>
      <c r="I5158" t="inlineStr">
        <is>
          <t>SQM</t>
        </is>
      </c>
    </row>
    <row r="5159">
      <c r="A5159" t="inlineStr">
        <is>
          <t>REGLILLA SALADITA CONAF</t>
        </is>
      </c>
      <c r="B5159" t="inlineStr">
        <is>
          <t>Cota del agua subterránea</t>
        </is>
      </c>
      <c r="C5159" t="n">
        <v>3</v>
      </c>
      <c r="D5159" t="inlineStr"/>
      <c r="E5159" t="inlineStr">
        <is>
          <t>04-12-2025 12:00:00</t>
        </is>
      </c>
      <c r="F5159" t="inlineStr">
        <is>
          <t>msnm</t>
        </is>
      </c>
      <c r="G5159" t="inlineStr">
        <is>
          <t>No aplica</t>
        </is>
      </c>
      <c r="H5159" t="inlineStr">
        <is>
          <t>NO AUTORIZADO COMUNIDAD DE PEINE</t>
        </is>
      </c>
      <c r="I5159" t="inlineStr">
        <is>
          <t>SQM</t>
        </is>
      </c>
    </row>
    <row r="5160">
      <c r="A5160" t="inlineStr">
        <is>
          <t>REGLILLA SALADITA CONAF</t>
        </is>
      </c>
      <c r="B5160" t="inlineStr">
        <is>
          <t>Profundidad del agua subterránea bajo el punto de referencia</t>
        </is>
      </c>
      <c r="C5160" t="n">
        <v>1</v>
      </c>
      <c r="D5160" t="inlineStr"/>
      <c r="E5160" t="inlineStr">
        <is>
          <t>04-12-2025 12:00:00</t>
        </is>
      </c>
      <c r="F5160" t="inlineStr">
        <is>
          <t>mbpr</t>
        </is>
      </c>
      <c r="G5160" t="inlineStr">
        <is>
          <t>No aplica</t>
        </is>
      </c>
      <c r="H5160" t="inlineStr">
        <is>
          <t>NO AUTORIZADO COMUNIDAD DE PEINE</t>
        </is>
      </c>
      <c r="I5160" t="inlineStr">
        <is>
          <t>SQM</t>
        </is>
      </c>
    </row>
    <row r="5161">
      <c r="A5161" t="inlineStr">
        <is>
          <t>REGLILLA SALADITA CONAF</t>
        </is>
      </c>
      <c r="B5161" t="inlineStr">
        <is>
          <t>Profundidad del agua subterránea bajo el nivel de terreno</t>
        </is>
      </c>
      <c r="C5161" t="n">
        <v>2</v>
      </c>
      <c r="D5161" t="inlineStr"/>
      <c r="E5161" t="inlineStr">
        <is>
          <t>04-12-2025 12:00:00</t>
        </is>
      </c>
      <c r="F5161" t="inlineStr">
        <is>
          <t>mbnt</t>
        </is>
      </c>
      <c r="G5161" t="inlineStr">
        <is>
          <t>No aplica</t>
        </is>
      </c>
      <c r="H5161" t="inlineStr">
        <is>
          <t>NO AUTORIZADO COMUNIDAD DE PEINE</t>
        </is>
      </c>
      <c r="I5161" t="inlineStr">
        <is>
          <t>SQM</t>
        </is>
      </c>
    </row>
    <row r="5162">
      <c r="A5162" t="inlineStr">
        <is>
          <t>REGLILLA SALADITA CONAF</t>
        </is>
      </c>
      <c r="B5162" t="inlineStr">
        <is>
          <t>Cota del agua subterránea</t>
        </is>
      </c>
      <c r="C5162" t="n">
        <v>3</v>
      </c>
      <c r="D5162" t="inlineStr"/>
      <c r="E5162" t="inlineStr">
        <is>
          <t>22-12-2025 12:00:00</t>
        </is>
      </c>
      <c r="F5162" t="inlineStr">
        <is>
          <t>msnm</t>
        </is>
      </c>
      <c r="G5162" t="inlineStr">
        <is>
          <t>No aplica</t>
        </is>
      </c>
      <c r="H5162" t="inlineStr">
        <is>
          <t>NO AUTORIZADO COMUNIDAD DE PEINE</t>
        </is>
      </c>
      <c r="I5162" t="inlineStr">
        <is>
          <t>SQM</t>
        </is>
      </c>
    </row>
    <row r="5163">
      <c r="A5163" t="inlineStr">
        <is>
          <t>REGLILLA SALADITA CONAF</t>
        </is>
      </c>
      <c r="B5163" t="inlineStr">
        <is>
          <t>Profundidad del agua subterránea bajo el punto de referencia</t>
        </is>
      </c>
      <c r="C5163" t="n">
        <v>1</v>
      </c>
      <c r="D5163" t="inlineStr"/>
      <c r="E5163" t="inlineStr">
        <is>
          <t>22-12-2025 12:00:00</t>
        </is>
      </c>
      <c r="F5163" t="inlineStr">
        <is>
          <t>mbpr</t>
        </is>
      </c>
      <c r="G5163" t="inlineStr">
        <is>
          <t>No aplica</t>
        </is>
      </c>
      <c r="H5163" t="inlineStr">
        <is>
          <t>NO AUTORIZADO COMUNIDAD DE PEINE</t>
        </is>
      </c>
      <c r="I5163" t="inlineStr">
        <is>
          <t>SQM</t>
        </is>
      </c>
    </row>
    <row r="5164">
      <c r="A5164" t="inlineStr">
        <is>
          <t>REGLILLA SALADITA CONAF</t>
        </is>
      </c>
      <c r="B5164" t="inlineStr">
        <is>
          <t>Profundidad del agua subterránea bajo el nivel de terreno</t>
        </is>
      </c>
      <c r="C5164" t="n">
        <v>2</v>
      </c>
      <c r="D5164" t="inlineStr"/>
      <c r="E5164" t="inlineStr">
        <is>
          <t>22-12-2025 12:00:00</t>
        </is>
      </c>
      <c r="F5164" t="inlineStr">
        <is>
          <t>mbnt</t>
        </is>
      </c>
      <c r="G5164" t="inlineStr">
        <is>
          <t>No aplica</t>
        </is>
      </c>
      <c r="H5164" t="inlineStr">
        <is>
          <t>NO AUTORIZADO COMUNIDAD DE PEINE</t>
        </is>
      </c>
      <c r="I5164" t="inlineStr">
        <is>
          <t>SQM</t>
        </is>
      </c>
    </row>
    <row r="5165">
      <c r="A5165" t="inlineStr">
        <is>
          <t>REGLILLA TILOPOZO</t>
        </is>
      </c>
      <c r="B5165" t="inlineStr">
        <is>
          <t>Cota del agua subterránea</t>
        </is>
      </c>
      <c r="C5165" t="n">
        <v>3</v>
      </c>
      <c r="D5165" t="inlineStr">
        <is>
          <t>2309.321</t>
        </is>
      </c>
      <c r="E5165" t="inlineStr">
        <is>
          <t>07-07-2025 10:15:00</t>
        </is>
      </c>
      <c r="F5165" t="inlineStr">
        <is>
          <t>msnm</t>
        </is>
      </c>
      <c r="G5165" t="inlineStr">
        <is>
          <t>No aplica</t>
        </is>
      </c>
      <c r="H5165" t="inlineStr"/>
      <c r="I5165" t="inlineStr">
        <is>
          <t>SQM</t>
        </is>
      </c>
    </row>
    <row r="5166">
      <c r="A5166" t="inlineStr">
        <is>
          <t>REGLILLA TILOPOZO</t>
        </is>
      </c>
      <c r="B5166" t="inlineStr">
        <is>
          <t>Profundidad del agua subterránea bajo el punto de referencia</t>
        </is>
      </c>
      <c r="C5166" t="n">
        <v>1</v>
      </c>
      <c r="D5166" t="inlineStr">
        <is>
          <t>0.228</t>
        </is>
      </c>
      <c r="E5166" t="inlineStr">
        <is>
          <t>07-07-2025 10:15:00</t>
        </is>
      </c>
      <c r="F5166" t="inlineStr">
        <is>
          <t>mbpr</t>
        </is>
      </c>
      <c r="G5166" t="inlineStr">
        <is>
          <t>No aplica</t>
        </is>
      </c>
      <c r="H5166" t="inlineStr"/>
      <c r="I5166" t="inlineStr">
        <is>
          <t>SQM</t>
        </is>
      </c>
    </row>
    <row r="5167">
      <c r="A5167" t="inlineStr">
        <is>
          <t>REGLILLA TILOPOZO</t>
        </is>
      </c>
      <c r="B5167" t="inlineStr">
        <is>
          <t>Profundidad del agua subterránea bajo el nivel de terreno</t>
        </is>
      </c>
      <c r="C5167" t="n">
        <v>2</v>
      </c>
      <c r="D5167" t="inlineStr"/>
      <c r="E5167" t="inlineStr">
        <is>
          <t>07-07-2025 10:15:00</t>
        </is>
      </c>
      <c r="F5167" t="inlineStr">
        <is>
          <t>mbnt</t>
        </is>
      </c>
      <c r="G5167" t="inlineStr">
        <is>
          <t>No aplica</t>
        </is>
      </c>
      <c r="H5167" t="inlineStr"/>
      <c r="I5167" t="inlineStr">
        <is>
          <t>SQM</t>
        </is>
      </c>
    </row>
    <row r="5168">
      <c r="A5168" t="inlineStr">
        <is>
          <t>REGLILLA TILOPOZO</t>
        </is>
      </c>
      <c r="B5168" t="inlineStr">
        <is>
          <t>Cota del agua subterránea</t>
        </is>
      </c>
      <c r="C5168" t="n">
        <v>3</v>
      </c>
      <c r="D5168" t="inlineStr">
        <is>
          <t>2309.328</t>
        </is>
      </c>
      <c r="E5168" t="inlineStr">
        <is>
          <t>21-07-2025 10:02:00</t>
        </is>
      </c>
      <c r="F5168" t="inlineStr">
        <is>
          <t>msnm</t>
        </is>
      </c>
      <c r="G5168" t="inlineStr">
        <is>
          <t>No aplica</t>
        </is>
      </c>
      <c r="H5168" t="inlineStr"/>
      <c r="I5168" t="inlineStr">
        <is>
          <t>SQM</t>
        </is>
      </c>
    </row>
    <row r="5169">
      <c r="A5169" t="inlineStr">
        <is>
          <t>REGLILLA TILOPOZO</t>
        </is>
      </c>
      <c r="B5169" t="inlineStr">
        <is>
          <t>Profundidad del agua subterránea bajo el punto de referencia</t>
        </is>
      </c>
      <c r="C5169" t="n">
        <v>1</v>
      </c>
      <c r="D5169" t="inlineStr">
        <is>
          <t>0.221</t>
        </is>
      </c>
      <c r="E5169" t="inlineStr">
        <is>
          <t>21-07-2025 10:02:00</t>
        </is>
      </c>
      <c r="F5169" t="inlineStr">
        <is>
          <t>mbpr</t>
        </is>
      </c>
      <c r="G5169" t="inlineStr">
        <is>
          <t>No aplica</t>
        </is>
      </c>
      <c r="H5169" t="inlineStr"/>
      <c r="I5169" t="inlineStr">
        <is>
          <t>SQM</t>
        </is>
      </c>
    </row>
    <row r="5170">
      <c r="A5170" t="inlineStr">
        <is>
          <t>REGLILLA TILOPOZO</t>
        </is>
      </c>
      <c r="B5170" t="inlineStr">
        <is>
          <t>Profundidad del agua subterránea bajo el nivel de terreno</t>
        </is>
      </c>
      <c r="C5170" t="n">
        <v>2</v>
      </c>
      <c r="D5170" t="inlineStr"/>
      <c r="E5170" t="inlineStr">
        <is>
          <t>21-07-2025 10:02:00</t>
        </is>
      </c>
      <c r="F5170" t="inlineStr">
        <is>
          <t>mbnt</t>
        </is>
      </c>
      <c r="G5170" t="inlineStr">
        <is>
          <t>No aplica</t>
        </is>
      </c>
      <c r="H5170" t="inlineStr"/>
      <c r="I5170" t="inlineStr">
        <is>
          <t>SQM</t>
        </is>
      </c>
    </row>
    <row r="5171">
      <c r="A5171" t="inlineStr">
        <is>
          <t>REGLILLA TILOPOZO</t>
        </is>
      </c>
      <c r="B5171" t="inlineStr">
        <is>
          <t>Cota del agua subterránea</t>
        </is>
      </c>
      <c r="C5171" t="n">
        <v>3</v>
      </c>
      <c r="D5171" t="inlineStr"/>
      <c r="E5171" t="inlineStr">
        <is>
          <t>30-08-2025 12:00:00</t>
        </is>
      </c>
      <c r="F5171" t="inlineStr">
        <is>
          <t>msnm</t>
        </is>
      </c>
      <c r="G5171" t="inlineStr">
        <is>
          <t>No aplica</t>
        </is>
      </c>
      <c r="H5171" t="inlineStr">
        <is>
          <t>NO AUTORIZADO COMUNIDAD DE PEINE</t>
        </is>
      </c>
      <c r="I5171" t="inlineStr">
        <is>
          <t>SQM</t>
        </is>
      </c>
    </row>
    <row r="5172">
      <c r="A5172" t="inlineStr">
        <is>
          <t>REGLILLA TILOPOZO</t>
        </is>
      </c>
      <c r="B5172" t="inlineStr">
        <is>
          <t>Profundidad del agua subterránea bajo el punto de referencia</t>
        </is>
      </c>
      <c r="C5172" t="n">
        <v>1</v>
      </c>
      <c r="D5172" t="inlineStr"/>
      <c r="E5172" t="inlineStr">
        <is>
          <t>30-08-2025 12:00:00</t>
        </is>
      </c>
      <c r="F5172" t="inlineStr">
        <is>
          <t>mbpr</t>
        </is>
      </c>
      <c r="G5172" t="inlineStr">
        <is>
          <t>No aplica</t>
        </is>
      </c>
      <c r="H5172" t="inlineStr">
        <is>
          <t>NO AUTORIZADO COMUNIDAD DE PEINE</t>
        </is>
      </c>
      <c r="I5172" t="inlineStr">
        <is>
          <t>SQM</t>
        </is>
      </c>
    </row>
    <row r="5173">
      <c r="A5173" t="inlineStr">
        <is>
          <t>REGLILLA TILOPOZO</t>
        </is>
      </c>
      <c r="B5173" t="inlineStr">
        <is>
          <t>Profundidad del agua subterránea bajo el nivel de terreno</t>
        </is>
      </c>
      <c r="C5173" t="n">
        <v>2</v>
      </c>
      <c r="D5173" t="inlineStr"/>
      <c r="E5173" t="inlineStr">
        <is>
          <t>30-08-2025 12:00:00</t>
        </is>
      </c>
      <c r="F5173" t="inlineStr">
        <is>
          <t>mbnt</t>
        </is>
      </c>
      <c r="G5173" t="inlineStr">
        <is>
          <t>No aplica</t>
        </is>
      </c>
      <c r="H5173" t="inlineStr">
        <is>
          <t>NO AUTORIZADO COMUNIDAD DE PEINE</t>
        </is>
      </c>
      <c r="I5173" t="inlineStr">
        <is>
          <t>SQM</t>
        </is>
      </c>
    </row>
    <row r="5174">
      <c r="A5174" t="inlineStr">
        <is>
          <t>REGLILLA TILOPOZO</t>
        </is>
      </c>
      <c r="B5174" t="inlineStr">
        <is>
          <t>Cota del agua subterránea</t>
        </is>
      </c>
      <c r="C5174" t="n">
        <v>3</v>
      </c>
      <c r="D5174" t="inlineStr">
        <is>
          <t>2309.339</t>
        </is>
      </c>
      <c r="E5174" t="inlineStr">
        <is>
          <t>08-09-2025 12:42:00</t>
        </is>
      </c>
      <c r="F5174" t="inlineStr">
        <is>
          <t>msnm</t>
        </is>
      </c>
      <c r="G5174" t="inlineStr">
        <is>
          <t>No aplica</t>
        </is>
      </c>
      <c r="H5174" t="inlineStr"/>
      <c r="I5174" t="inlineStr">
        <is>
          <t>SQM</t>
        </is>
      </c>
    </row>
    <row r="5175">
      <c r="A5175" t="inlineStr">
        <is>
          <t>REGLILLA TILOPOZO</t>
        </is>
      </c>
      <c r="B5175" t="inlineStr">
        <is>
          <t>Profundidad del agua subterránea bajo el punto de referencia</t>
        </is>
      </c>
      <c r="C5175" t="n">
        <v>1</v>
      </c>
      <c r="D5175" t="inlineStr">
        <is>
          <t>0.210</t>
        </is>
      </c>
      <c r="E5175" t="inlineStr">
        <is>
          <t>08-09-2025 12:42:00</t>
        </is>
      </c>
      <c r="F5175" t="inlineStr">
        <is>
          <t>mbpr</t>
        </is>
      </c>
      <c r="G5175" t="inlineStr">
        <is>
          <t>No aplica</t>
        </is>
      </c>
      <c r="H5175" t="inlineStr"/>
      <c r="I5175" t="inlineStr">
        <is>
          <t>SQM</t>
        </is>
      </c>
    </row>
    <row r="5176">
      <c r="A5176" t="inlineStr">
        <is>
          <t>REGLILLA TILOPOZO</t>
        </is>
      </c>
      <c r="B5176" t="inlineStr">
        <is>
          <t>Profundidad del agua subterránea bajo el nivel de terreno</t>
        </is>
      </c>
      <c r="C5176" t="n">
        <v>2</v>
      </c>
      <c r="D5176" t="inlineStr"/>
      <c r="E5176" t="inlineStr">
        <is>
          <t>08-09-2025 12:42:00</t>
        </is>
      </c>
      <c r="F5176" t="inlineStr">
        <is>
          <t>mbnt</t>
        </is>
      </c>
      <c r="G5176" t="inlineStr">
        <is>
          <t>No aplica</t>
        </is>
      </c>
      <c r="H5176" t="inlineStr"/>
      <c r="I5176" t="inlineStr">
        <is>
          <t>SQM</t>
        </is>
      </c>
    </row>
    <row r="5177">
      <c r="A5177" t="inlineStr">
        <is>
          <t>REGLILLA TILOPOZO</t>
        </is>
      </c>
      <c r="B5177" t="inlineStr">
        <is>
          <t>Cota del agua subterránea</t>
        </is>
      </c>
      <c r="C5177" t="n">
        <v>3</v>
      </c>
      <c r="D5177" t="inlineStr">
        <is>
          <t>2309.335</t>
        </is>
      </c>
      <c r="E5177" t="inlineStr">
        <is>
          <t>25-09-2025 12:28:00</t>
        </is>
      </c>
      <c r="F5177" t="inlineStr">
        <is>
          <t>msnm</t>
        </is>
      </c>
      <c r="G5177" t="inlineStr">
        <is>
          <t>No aplica</t>
        </is>
      </c>
      <c r="H5177" t="inlineStr"/>
      <c r="I5177" t="inlineStr">
        <is>
          <t>SQM</t>
        </is>
      </c>
    </row>
    <row r="5178">
      <c r="A5178" t="inlineStr">
        <is>
          <t>REGLILLA TILOPOZO</t>
        </is>
      </c>
      <c r="B5178" t="inlineStr">
        <is>
          <t>Profundidad del agua subterránea bajo el punto de referencia</t>
        </is>
      </c>
      <c r="C5178" t="n">
        <v>1</v>
      </c>
      <c r="D5178" t="inlineStr">
        <is>
          <t>0.214</t>
        </is>
      </c>
      <c r="E5178" t="inlineStr">
        <is>
          <t>25-09-2025 12:28:00</t>
        </is>
      </c>
      <c r="F5178" t="inlineStr">
        <is>
          <t>mbpr</t>
        </is>
      </c>
      <c r="G5178" t="inlineStr">
        <is>
          <t>No aplica</t>
        </is>
      </c>
      <c r="H5178" t="inlineStr"/>
      <c r="I5178" t="inlineStr">
        <is>
          <t>SQM</t>
        </is>
      </c>
    </row>
    <row r="5179">
      <c r="A5179" t="inlineStr">
        <is>
          <t>REGLILLA TILOPOZO</t>
        </is>
      </c>
      <c r="B5179" t="inlineStr">
        <is>
          <t>Profundidad del agua subterránea bajo el nivel de terreno</t>
        </is>
      </c>
      <c r="C5179" t="n">
        <v>2</v>
      </c>
      <c r="D5179" t="inlineStr"/>
      <c r="E5179" t="inlineStr">
        <is>
          <t>25-09-2025 12:28:00</t>
        </is>
      </c>
      <c r="F5179" t="inlineStr">
        <is>
          <t>mbnt</t>
        </is>
      </c>
      <c r="G5179" t="inlineStr">
        <is>
          <t>No aplica</t>
        </is>
      </c>
      <c r="H5179" t="inlineStr"/>
      <c r="I5179" t="inlineStr">
        <is>
          <t>SQM</t>
        </is>
      </c>
    </row>
    <row r="5180">
      <c r="A5180" t="inlineStr">
        <is>
          <t>REGLILLA TILOPOZO</t>
        </is>
      </c>
      <c r="B5180" t="inlineStr">
        <is>
          <t>Cota del agua subterránea</t>
        </is>
      </c>
      <c r="C5180" t="n">
        <v>3</v>
      </c>
      <c r="D5180" t="inlineStr">
        <is>
          <t>2309.327</t>
        </is>
      </c>
      <c r="E5180" t="inlineStr">
        <is>
          <t>03-10-2025 11:33:00</t>
        </is>
      </c>
      <c r="F5180" t="inlineStr">
        <is>
          <t>msnm</t>
        </is>
      </c>
      <c r="G5180" t="inlineStr">
        <is>
          <t>No aplica</t>
        </is>
      </c>
      <c r="H5180" t="inlineStr"/>
      <c r="I5180" t="inlineStr">
        <is>
          <t>SQM</t>
        </is>
      </c>
    </row>
    <row r="5181">
      <c r="A5181" t="inlineStr">
        <is>
          <t>REGLILLA TILOPOZO</t>
        </is>
      </c>
      <c r="B5181" t="inlineStr">
        <is>
          <t>Profundidad del agua subterránea bajo el punto de referencia</t>
        </is>
      </c>
      <c r="C5181" t="n">
        <v>1</v>
      </c>
      <c r="D5181" t="inlineStr">
        <is>
          <t>0.222</t>
        </is>
      </c>
      <c r="E5181" t="inlineStr">
        <is>
          <t>03-10-2025 11:33:00</t>
        </is>
      </c>
      <c r="F5181" t="inlineStr">
        <is>
          <t>mbpr</t>
        </is>
      </c>
      <c r="G5181" t="inlineStr">
        <is>
          <t>No aplica</t>
        </is>
      </c>
      <c r="H5181" t="inlineStr"/>
      <c r="I5181" t="inlineStr">
        <is>
          <t>SQM</t>
        </is>
      </c>
    </row>
    <row r="5182">
      <c r="A5182" t="inlineStr">
        <is>
          <t>REGLILLA TILOPOZO</t>
        </is>
      </c>
      <c r="B5182" t="inlineStr">
        <is>
          <t>Profundidad del agua subterránea bajo el nivel de terreno</t>
        </is>
      </c>
      <c r="C5182" t="n">
        <v>2</v>
      </c>
      <c r="D5182" t="inlineStr"/>
      <c r="E5182" t="inlineStr">
        <is>
          <t>03-10-2025 11:33:00</t>
        </is>
      </c>
      <c r="F5182" t="inlineStr">
        <is>
          <t>mbnt</t>
        </is>
      </c>
      <c r="G5182" t="inlineStr">
        <is>
          <t>No aplica</t>
        </is>
      </c>
      <c r="H5182" t="inlineStr"/>
      <c r="I5182" t="inlineStr">
        <is>
          <t>SQM</t>
        </is>
      </c>
    </row>
    <row r="5183">
      <c r="A5183" t="inlineStr">
        <is>
          <t>REGLILLA TILOPOZO</t>
        </is>
      </c>
      <c r="B5183" t="inlineStr">
        <is>
          <t>Cota del agua subterránea</t>
        </is>
      </c>
      <c r="C5183" t="n">
        <v>3</v>
      </c>
      <c r="D5183" t="inlineStr">
        <is>
          <t>2309.319</t>
        </is>
      </c>
      <c r="E5183" t="inlineStr">
        <is>
          <t>27-10-2025 12:50:00</t>
        </is>
      </c>
      <c r="F5183" t="inlineStr">
        <is>
          <t>msnm</t>
        </is>
      </c>
      <c r="G5183" t="inlineStr">
        <is>
          <t>No aplica</t>
        </is>
      </c>
      <c r="H5183" t="inlineStr"/>
      <c r="I5183" t="inlineStr">
        <is>
          <t>SQM</t>
        </is>
      </c>
    </row>
    <row r="5184">
      <c r="A5184" t="inlineStr">
        <is>
          <t>REGLILLA TILOPOZO</t>
        </is>
      </c>
      <c r="B5184" t="inlineStr">
        <is>
          <t>Profundidad del agua subterránea bajo el punto de referencia</t>
        </is>
      </c>
      <c r="C5184" t="n">
        <v>1</v>
      </c>
      <c r="D5184" t="inlineStr">
        <is>
          <t>0.230</t>
        </is>
      </c>
      <c r="E5184" t="inlineStr">
        <is>
          <t>27-10-2025 12:50:00</t>
        </is>
      </c>
      <c r="F5184" t="inlineStr">
        <is>
          <t>mbpr</t>
        </is>
      </c>
      <c r="G5184" t="inlineStr">
        <is>
          <t>No aplica</t>
        </is>
      </c>
      <c r="H5184" t="inlineStr"/>
      <c r="I5184" t="inlineStr">
        <is>
          <t>SQM</t>
        </is>
      </c>
    </row>
    <row r="5185">
      <c r="A5185" t="inlineStr">
        <is>
          <t>REGLILLA TILOPOZO</t>
        </is>
      </c>
      <c r="B5185" t="inlineStr">
        <is>
          <t>Profundidad del agua subterránea bajo el nivel de terreno</t>
        </is>
      </c>
      <c r="C5185" t="n">
        <v>2</v>
      </c>
      <c r="D5185" t="inlineStr"/>
      <c r="E5185" t="inlineStr">
        <is>
          <t>27-10-2025 12:50:00</t>
        </is>
      </c>
      <c r="F5185" t="inlineStr">
        <is>
          <t>mbnt</t>
        </is>
      </c>
      <c r="G5185" t="inlineStr">
        <is>
          <t>No aplica</t>
        </is>
      </c>
      <c r="H5185" t="inlineStr"/>
      <c r="I5185" t="inlineStr">
        <is>
          <t>SQM</t>
        </is>
      </c>
    </row>
    <row r="5186">
      <c r="A5186" t="inlineStr">
        <is>
          <t>REGLILLA TILOPOZO</t>
        </is>
      </c>
      <c r="B5186" t="inlineStr">
        <is>
          <t>Cota del agua subterránea</t>
        </is>
      </c>
      <c r="C5186" t="n">
        <v>3</v>
      </c>
      <c r="D5186" t="inlineStr">
        <is>
          <t>2309.316</t>
        </is>
      </c>
      <c r="E5186" t="inlineStr">
        <is>
          <t>10-11-2025 11:31:00</t>
        </is>
      </c>
      <c r="F5186" t="inlineStr">
        <is>
          <t>msnm</t>
        </is>
      </c>
      <c r="G5186" t="inlineStr">
        <is>
          <t>No aplica</t>
        </is>
      </c>
      <c r="H5186" t="inlineStr"/>
      <c r="I5186" t="inlineStr">
        <is>
          <t>SQM</t>
        </is>
      </c>
    </row>
    <row r="5187">
      <c r="A5187" t="inlineStr">
        <is>
          <t>REGLILLA TILOPOZO</t>
        </is>
      </c>
      <c r="B5187" t="inlineStr">
        <is>
          <t>Profundidad del agua subterránea bajo el punto de referencia</t>
        </is>
      </c>
      <c r="C5187" t="n">
        <v>1</v>
      </c>
      <c r="D5187" t="inlineStr">
        <is>
          <t>0.233</t>
        </is>
      </c>
      <c r="E5187" t="inlineStr">
        <is>
          <t>10-11-2025 11:31:00</t>
        </is>
      </c>
      <c r="F5187" t="inlineStr">
        <is>
          <t>mbpr</t>
        </is>
      </c>
      <c r="G5187" t="inlineStr">
        <is>
          <t>No aplica</t>
        </is>
      </c>
      <c r="H5187" t="inlineStr"/>
      <c r="I5187" t="inlineStr">
        <is>
          <t>SQM</t>
        </is>
      </c>
    </row>
    <row r="5188">
      <c r="A5188" t="inlineStr">
        <is>
          <t>REGLILLA TILOPOZO</t>
        </is>
      </c>
      <c r="B5188" t="inlineStr">
        <is>
          <t>Profundidad del agua subterránea bajo el nivel de terreno</t>
        </is>
      </c>
      <c r="C5188" t="n">
        <v>2</v>
      </c>
      <c r="D5188" t="inlineStr"/>
      <c r="E5188" t="inlineStr">
        <is>
          <t>10-11-2025 11:31:00</t>
        </is>
      </c>
      <c r="F5188" t="inlineStr">
        <is>
          <t>mbnt</t>
        </is>
      </c>
      <c r="G5188" t="inlineStr">
        <is>
          <t>No aplica</t>
        </is>
      </c>
      <c r="H5188" t="inlineStr"/>
      <c r="I5188" t="inlineStr">
        <is>
          <t>SQM</t>
        </is>
      </c>
    </row>
    <row r="5189">
      <c r="A5189" t="inlineStr">
        <is>
          <t>REGLILLA TILOPOZO</t>
        </is>
      </c>
      <c r="B5189" t="inlineStr">
        <is>
          <t>Cota del agua subterránea</t>
        </is>
      </c>
      <c r="C5189" t="n">
        <v>3</v>
      </c>
      <c r="D5189" t="inlineStr">
        <is>
          <t>2309.312</t>
        </is>
      </c>
      <c r="E5189" t="inlineStr">
        <is>
          <t>21-11-2025 14:02:00</t>
        </is>
      </c>
      <c r="F5189" t="inlineStr">
        <is>
          <t>msnm</t>
        </is>
      </c>
      <c r="G5189" t="inlineStr">
        <is>
          <t>No aplica</t>
        </is>
      </c>
      <c r="H5189" t="inlineStr"/>
      <c r="I5189" t="inlineStr">
        <is>
          <t>SQM</t>
        </is>
      </c>
    </row>
    <row r="5190">
      <c r="A5190" t="inlineStr">
        <is>
          <t>REGLILLA TILOPOZO</t>
        </is>
      </c>
      <c r="B5190" t="inlineStr">
        <is>
          <t>Profundidad del agua subterránea bajo el punto de referencia</t>
        </is>
      </c>
      <c r="C5190" t="n">
        <v>1</v>
      </c>
      <c r="D5190" t="inlineStr">
        <is>
          <t>0.237</t>
        </is>
      </c>
      <c r="E5190" t="inlineStr">
        <is>
          <t>21-11-2025 14:02:00</t>
        </is>
      </c>
      <c r="F5190" t="inlineStr">
        <is>
          <t>mbpr</t>
        </is>
      </c>
      <c r="G5190" t="inlineStr">
        <is>
          <t>No aplica</t>
        </is>
      </c>
      <c r="H5190" t="inlineStr"/>
      <c r="I5190" t="inlineStr">
        <is>
          <t>SQM</t>
        </is>
      </c>
    </row>
    <row r="5191">
      <c r="A5191" t="inlineStr">
        <is>
          <t>REGLILLA TILOPOZO</t>
        </is>
      </c>
      <c r="B5191" t="inlineStr">
        <is>
          <t>Profundidad del agua subterránea bajo el nivel de terreno</t>
        </is>
      </c>
      <c r="C5191" t="n">
        <v>2</v>
      </c>
      <c r="D5191" t="inlineStr"/>
      <c r="E5191" t="inlineStr">
        <is>
          <t>21-11-2025 14:02:00</t>
        </is>
      </c>
      <c r="F5191" t="inlineStr">
        <is>
          <t>mbnt</t>
        </is>
      </c>
      <c r="G5191" t="inlineStr">
        <is>
          <t>No aplica</t>
        </is>
      </c>
      <c r="H5191" t="inlineStr"/>
      <c r="I5191" t="inlineStr">
        <is>
          <t>SQM</t>
        </is>
      </c>
    </row>
    <row r="5192">
      <c r="A5192" t="inlineStr">
        <is>
          <t>REGLILLA TILOPOZO</t>
        </is>
      </c>
      <c r="B5192" t="inlineStr">
        <is>
          <t>Cota del agua subterránea</t>
        </is>
      </c>
      <c r="C5192" t="n">
        <v>3</v>
      </c>
      <c r="D5192" t="inlineStr">
        <is>
          <t>2309.304</t>
        </is>
      </c>
      <c r="E5192" t="inlineStr">
        <is>
          <t>11-12-2025 10:15:00</t>
        </is>
      </c>
      <c r="F5192" t="inlineStr">
        <is>
          <t>msnm</t>
        </is>
      </c>
      <c r="G5192" t="inlineStr">
        <is>
          <t>No aplica</t>
        </is>
      </c>
      <c r="H5192" t="inlineStr"/>
      <c r="I5192" t="inlineStr">
        <is>
          <t>SQM</t>
        </is>
      </c>
    </row>
    <row r="5193">
      <c r="A5193" t="inlineStr">
        <is>
          <t>REGLILLA TILOPOZO</t>
        </is>
      </c>
      <c r="B5193" t="inlineStr">
        <is>
          <t>Profundidad del agua subterránea bajo el punto de referencia</t>
        </is>
      </c>
      <c r="C5193" t="n">
        <v>1</v>
      </c>
      <c r="D5193" t="inlineStr">
        <is>
          <t>0.245</t>
        </is>
      </c>
      <c r="E5193" t="inlineStr">
        <is>
          <t>11-12-2025 10:15:00</t>
        </is>
      </c>
      <c r="F5193" t="inlineStr">
        <is>
          <t>mbpr</t>
        </is>
      </c>
      <c r="G5193" t="inlineStr">
        <is>
          <t>No aplica</t>
        </is>
      </c>
      <c r="H5193" t="inlineStr"/>
      <c r="I5193" t="inlineStr">
        <is>
          <t>SQM</t>
        </is>
      </c>
    </row>
    <row r="5194">
      <c r="A5194" t="inlineStr">
        <is>
          <t>REGLILLA TILOPOZO</t>
        </is>
      </c>
      <c r="B5194" t="inlineStr">
        <is>
          <t>Profundidad del agua subterránea bajo el nivel de terreno</t>
        </is>
      </c>
      <c r="C5194" t="n">
        <v>2</v>
      </c>
      <c r="D5194" t="inlineStr"/>
      <c r="E5194" t="inlineStr">
        <is>
          <t>11-12-2025 10:15:00</t>
        </is>
      </c>
      <c r="F5194" t="inlineStr">
        <is>
          <t>mbnt</t>
        </is>
      </c>
      <c r="G5194" t="inlineStr">
        <is>
          <t>No aplica</t>
        </is>
      </c>
      <c r="H5194" t="inlineStr"/>
      <c r="I5194" t="inlineStr">
        <is>
          <t>SQM</t>
        </is>
      </c>
    </row>
    <row r="5195">
      <c r="A5195" t="inlineStr">
        <is>
          <t>REGLILLA TILOPOZO</t>
        </is>
      </c>
      <c r="B5195" t="inlineStr">
        <is>
          <t>Cota del agua subterránea</t>
        </is>
      </c>
      <c r="C5195" t="n">
        <v>3</v>
      </c>
      <c r="D5195" t="inlineStr">
        <is>
          <t>2309.294</t>
        </is>
      </c>
      <c r="E5195" t="inlineStr">
        <is>
          <t>18-12-2025 12:26:00</t>
        </is>
      </c>
      <c r="F5195" t="inlineStr">
        <is>
          <t>msnm</t>
        </is>
      </c>
      <c r="G5195" t="inlineStr">
        <is>
          <t>No aplica</t>
        </is>
      </c>
      <c r="H5195" t="inlineStr"/>
      <c r="I5195" t="inlineStr">
        <is>
          <t>SQM</t>
        </is>
      </c>
    </row>
    <row r="5196">
      <c r="A5196" t="inlineStr">
        <is>
          <t>REGLILLA TILOPOZO</t>
        </is>
      </c>
      <c r="B5196" t="inlineStr">
        <is>
          <t>Profundidad del agua subterránea bajo el punto de referencia</t>
        </is>
      </c>
      <c r="C5196" t="n">
        <v>1</v>
      </c>
      <c r="D5196" t="inlineStr">
        <is>
          <t>0.255</t>
        </is>
      </c>
      <c r="E5196" t="inlineStr">
        <is>
          <t>18-12-2025 12:26:00</t>
        </is>
      </c>
      <c r="F5196" t="inlineStr">
        <is>
          <t>mbpr</t>
        </is>
      </c>
      <c r="G5196" t="inlineStr">
        <is>
          <t>No aplica</t>
        </is>
      </c>
      <c r="H5196" t="inlineStr"/>
      <c r="I5196" t="inlineStr">
        <is>
          <t>SQM</t>
        </is>
      </c>
    </row>
    <row r="5197">
      <c r="A5197" t="inlineStr">
        <is>
          <t>REGLILLA TILOPOZO</t>
        </is>
      </c>
      <c r="B5197" t="inlineStr">
        <is>
          <t>Profundidad del agua subterránea bajo el nivel de terreno</t>
        </is>
      </c>
      <c r="C5197" t="n">
        <v>2</v>
      </c>
      <c r="D5197" t="inlineStr"/>
      <c r="E5197" t="inlineStr">
        <is>
          <t>18-12-2025 12:26:00</t>
        </is>
      </c>
      <c r="F5197" t="inlineStr">
        <is>
          <t>mbnt</t>
        </is>
      </c>
      <c r="G5197" t="inlineStr">
        <is>
          <t>No aplica</t>
        </is>
      </c>
      <c r="H5197" t="inlineStr"/>
      <c r="I5197" t="inlineStr">
        <is>
          <t>SQM</t>
        </is>
      </c>
    </row>
    <row r="5198">
      <c r="A5198" t="inlineStr">
        <is>
          <t>S-5</t>
        </is>
      </c>
      <c r="B5198" t="inlineStr">
        <is>
          <t>Cota del agua subterránea</t>
        </is>
      </c>
      <c r="C5198" t="n">
        <v>3</v>
      </c>
      <c r="D5198" t="inlineStr">
        <is>
          <t>2308.954</t>
        </is>
      </c>
      <c r="E5198" t="inlineStr">
        <is>
          <t>21-07-2025 11:36:00</t>
        </is>
      </c>
      <c r="F5198" t="inlineStr">
        <is>
          <t>msnm</t>
        </is>
      </c>
      <c r="G5198" t="inlineStr">
        <is>
          <t>No aplica</t>
        </is>
      </c>
      <c r="H5198" t="inlineStr"/>
      <c r="I5198" t="inlineStr">
        <is>
          <t>SQM</t>
        </is>
      </c>
    </row>
    <row r="5199">
      <c r="A5199" t="inlineStr">
        <is>
          <t>S-5</t>
        </is>
      </c>
      <c r="B5199" t="inlineStr">
        <is>
          <t>Profundidad del agua subterránea bajo el punto de referencia</t>
        </is>
      </c>
      <c r="C5199" t="n">
        <v>1</v>
      </c>
      <c r="D5199" t="inlineStr">
        <is>
          <t>12.642</t>
        </is>
      </c>
      <c r="E5199" t="inlineStr">
        <is>
          <t>21-07-2025 11:36:00</t>
        </is>
      </c>
      <c r="F5199" t="inlineStr">
        <is>
          <t>mbpr</t>
        </is>
      </c>
      <c r="G5199" t="inlineStr">
        <is>
          <t>No aplica</t>
        </is>
      </c>
      <c r="H5199" t="inlineStr"/>
      <c r="I5199" t="inlineStr">
        <is>
          <t>SQM</t>
        </is>
      </c>
    </row>
    <row r="5200">
      <c r="A5200" t="inlineStr">
        <is>
          <t>S-5</t>
        </is>
      </c>
      <c r="B5200" t="inlineStr">
        <is>
          <t>Profundidad del agua subterránea bajo el nivel de terreno</t>
        </is>
      </c>
      <c r="C5200" t="n">
        <v>2</v>
      </c>
      <c r="D5200" t="n">
        <v>11.978</v>
      </c>
      <c r="E5200" t="inlineStr">
        <is>
          <t>21-07-2025 11:36:00</t>
        </is>
      </c>
      <c r="F5200" t="inlineStr">
        <is>
          <t>mbnt</t>
        </is>
      </c>
      <c r="G5200" t="inlineStr">
        <is>
          <t>No aplica</t>
        </is>
      </c>
      <c r="H5200" t="inlineStr"/>
      <c r="I5200" t="inlineStr">
        <is>
          <t>SQM</t>
        </is>
      </c>
    </row>
    <row r="5201">
      <c r="A5201" t="inlineStr">
        <is>
          <t>S-5</t>
        </is>
      </c>
      <c r="B5201" t="inlineStr">
        <is>
          <t>Cota del agua subterránea</t>
        </is>
      </c>
      <c r="C5201" t="n">
        <v>3</v>
      </c>
      <c r="D5201" t="inlineStr">
        <is>
          <t>2308.960</t>
        </is>
      </c>
      <c r="E5201" t="inlineStr">
        <is>
          <t>05-08-2025 10:06:00</t>
        </is>
      </c>
      <c r="F5201" t="inlineStr">
        <is>
          <t>msnm</t>
        </is>
      </c>
      <c r="G5201" t="inlineStr">
        <is>
          <t>No aplica</t>
        </is>
      </c>
      <c r="H5201" t="inlineStr"/>
      <c r="I5201" t="inlineStr">
        <is>
          <t>SQM</t>
        </is>
      </c>
    </row>
    <row r="5202">
      <c r="A5202" t="inlineStr">
        <is>
          <t>S-5</t>
        </is>
      </c>
      <c r="B5202" t="inlineStr">
        <is>
          <t>Profundidad del agua subterránea bajo el punto de referencia</t>
        </is>
      </c>
      <c r="C5202" t="n">
        <v>1</v>
      </c>
      <c r="D5202" t="inlineStr">
        <is>
          <t>12.636</t>
        </is>
      </c>
      <c r="E5202" t="inlineStr">
        <is>
          <t>05-08-2025 10:06:00</t>
        </is>
      </c>
      <c r="F5202" t="inlineStr">
        <is>
          <t>mbpr</t>
        </is>
      </c>
      <c r="G5202" t="inlineStr">
        <is>
          <t>No aplica</t>
        </is>
      </c>
      <c r="H5202" t="inlineStr"/>
      <c r="I5202" t="inlineStr">
        <is>
          <t>SQM</t>
        </is>
      </c>
    </row>
    <row r="5203">
      <c r="A5203" t="inlineStr">
        <is>
          <t>S-5</t>
        </is>
      </c>
      <c r="B5203" t="inlineStr">
        <is>
          <t>Profundidad del agua subterránea bajo el nivel de terreno</t>
        </is>
      </c>
      <c r="C5203" t="n">
        <v>2</v>
      </c>
      <c r="D5203" t="n">
        <v>11.972</v>
      </c>
      <c r="E5203" t="inlineStr">
        <is>
          <t>05-08-2025 10:06:00</t>
        </is>
      </c>
      <c r="F5203" t="inlineStr">
        <is>
          <t>mbnt</t>
        </is>
      </c>
      <c r="G5203" t="inlineStr">
        <is>
          <t>No aplica</t>
        </is>
      </c>
      <c r="H5203" t="inlineStr"/>
      <c r="I5203" t="inlineStr">
        <is>
          <t>SQM</t>
        </is>
      </c>
    </row>
    <row r="5204">
      <c r="A5204" t="inlineStr">
        <is>
          <t>S-5</t>
        </is>
      </c>
      <c r="B5204" t="inlineStr">
        <is>
          <t>Cota del agua subterránea</t>
        </is>
      </c>
      <c r="C5204" t="n">
        <v>3</v>
      </c>
      <c r="D5204" t="inlineStr">
        <is>
          <t>2308.970</t>
        </is>
      </c>
      <c r="E5204" t="inlineStr">
        <is>
          <t>18-08-2025 10:48:00</t>
        </is>
      </c>
      <c r="F5204" t="inlineStr">
        <is>
          <t>msnm</t>
        </is>
      </c>
      <c r="G5204" t="inlineStr">
        <is>
          <t>No aplica</t>
        </is>
      </c>
      <c r="H5204" t="inlineStr"/>
      <c r="I5204" t="inlineStr">
        <is>
          <t>SQM</t>
        </is>
      </c>
    </row>
    <row r="5205">
      <c r="A5205" t="inlineStr">
        <is>
          <t>S-5</t>
        </is>
      </c>
      <c r="B5205" t="inlineStr">
        <is>
          <t>Profundidad del agua subterránea bajo el punto de referencia</t>
        </is>
      </c>
      <c r="C5205" t="n">
        <v>1</v>
      </c>
      <c r="D5205" t="inlineStr">
        <is>
          <t>12.626</t>
        </is>
      </c>
      <c r="E5205" t="inlineStr">
        <is>
          <t>18-08-2025 10:48:00</t>
        </is>
      </c>
      <c r="F5205" t="inlineStr">
        <is>
          <t>mbpr</t>
        </is>
      </c>
      <c r="G5205" t="inlineStr">
        <is>
          <t>No aplica</t>
        </is>
      </c>
      <c r="H5205" t="inlineStr"/>
      <c r="I5205" t="inlineStr">
        <is>
          <t>SQM</t>
        </is>
      </c>
    </row>
    <row r="5206">
      <c r="A5206" t="inlineStr">
        <is>
          <t>S-5</t>
        </is>
      </c>
      <c r="B5206" t="inlineStr">
        <is>
          <t>Profundidad del agua subterránea bajo el nivel de terreno</t>
        </is>
      </c>
      <c r="C5206" t="n">
        <v>2</v>
      </c>
      <c r="D5206" t="n">
        <v>11.962</v>
      </c>
      <c r="E5206" t="inlineStr">
        <is>
          <t>18-08-2025 10:48:00</t>
        </is>
      </c>
      <c r="F5206" t="inlineStr">
        <is>
          <t>mbnt</t>
        </is>
      </c>
      <c r="G5206" t="inlineStr">
        <is>
          <t>No aplica</t>
        </is>
      </c>
      <c r="H5206" t="inlineStr"/>
      <c r="I5206" t="inlineStr">
        <is>
          <t>SQM</t>
        </is>
      </c>
    </row>
    <row r="5207">
      <c r="A5207" t="inlineStr">
        <is>
          <t>S-5</t>
        </is>
      </c>
      <c r="B5207" t="inlineStr">
        <is>
          <t>Cota del agua subterránea</t>
        </is>
      </c>
      <c r="C5207" t="n">
        <v>3</v>
      </c>
      <c r="D5207" t="inlineStr">
        <is>
          <t>2308.975</t>
        </is>
      </c>
      <c r="E5207" t="inlineStr">
        <is>
          <t>23-09-2025 11:14:00</t>
        </is>
      </c>
      <c r="F5207" t="inlineStr">
        <is>
          <t>msnm</t>
        </is>
      </c>
      <c r="G5207" t="inlineStr">
        <is>
          <t>No aplica</t>
        </is>
      </c>
      <c r="H5207" t="inlineStr"/>
      <c r="I5207" t="inlineStr">
        <is>
          <t>SQM</t>
        </is>
      </c>
    </row>
    <row r="5208">
      <c r="A5208" t="inlineStr">
        <is>
          <t>S-5</t>
        </is>
      </c>
      <c r="B5208" t="inlineStr">
        <is>
          <t>Profundidad del agua subterránea bajo el punto de referencia</t>
        </is>
      </c>
      <c r="C5208" t="n">
        <v>1</v>
      </c>
      <c r="D5208" t="inlineStr">
        <is>
          <t>12.621</t>
        </is>
      </c>
      <c r="E5208" t="inlineStr">
        <is>
          <t>23-09-2025 11:14:00</t>
        </is>
      </c>
      <c r="F5208" t="inlineStr">
        <is>
          <t>mbpr</t>
        </is>
      </c>
      <c r="G5208" t="inlineStr">
        <is>
          <t>No aplica</t>
        </is>
      </c>
      <c r="H5208" t="inlineStr"/>
      <c r="I5208" t="inlineStr">
        <is>
          <t>SQM</t>
        </is>
      </c>
    </row>
    <row r="5209">
      <c r="A5209" t="inlineStr">
        <is>
          <t>S-5</t>
        </is>
      </c>
      <c r="B5209" t="inlineStr">
        <is>
          <t>Profundidad del agua subterránea bajo el nivel de terreno</t>
        </is>
      </c>
      <c r="C5209" t="n">
        <v>2</v>
      </c>
      <c r="D5209" t="n">
        <v>11.957</v>
      </c>
      <c r="E5209" t="inlineStr">
        <is>
          <t>23-09-2025 11:14:00</t>
        </is>
      </c>
      <c r="F5209" t="inlineStr">
        <is>
          <t>mbnt</t>
        </is>
      </c>
      <c r="G5209" t="inlineStr">
        <is>
          <t>No aplica</t>
        </is>
      </c>
      <c r="H5209" t="inlineStr"/>
      <c r="I5209" t="inlineStr">
        <is>
          <t>SQM</t>
        </is>
      </c>
    </row>
    <row r="5210">
      <c r="A5210" t="inlineStr">
        <is>
          <t>S-5</t>
        </is>
      </c>
      <c r="B5210" t="inlineStr">
        <is>
          <t>Cota del agua subterránea</t>
        </is>
      </c>
      <c r="C5210" t="n">
        <v>3</v>
      </c>
      <c r="D5210" t="inlineStr">
        <is>
          <t>2308.977</t>
        </is>
      </c>
      <c r="E5210" t="inlineStr">
        <is>
          <t>30-10-2025 11:20:00</t>
        </is>
      </c>
      <c r="F5210" t="inlineStr">
        <is>
          <t>msnm</t>
        </is>
      </c>
      <c r="G5210" t="inlineStr">
        <is>
          <t>No aplica</t>
        </is>
      </c>
      <c r="H5210" t="inlineStr"/>
      <c r="I5210" t="inlineStr">
        <is>
          <t>SQM</t>
        </is>
      </c>
    </row>
    <row r="5211">
      <c r="A5211" t="inlineStr">
        <is>
          <t>S-5</t>
        </is>
      </c>
      <c r="B5211" t="inlineStr">
        <is>
          <t>Profundidad del agua subterránea bajo el punto de referencia</t>
        </is>
      </c>
      <c r="C5211" t="n">
        <v>1</v>
      </c>
      <c r="D5211" t="inlineStr">
        <is>
          <t>12.619</t>
        </is>
      </c>
      <c r="E5211" t="inlineStr">
        <is>
          <t>30-10-2025 11:20:00</t>
        </is>
      </c>
      <c r="F5211" t="inlineStr">
        <is>
          <t>mbpr</t>
        </is>
      </c>
      <c r="G5211" t="inlineStr">
        <is>
          <t>No aplica</t>
        </is>
      </c>
      <c r="H5211" t="inlineStr"/>
      <c r="I5211" t="inlineStr">
        <is>
          <t>SQM</t>
        </is>
      </c>
    </row>
    <row r="5212">
      <c r="A5212" t="inlineStr">
        <is>
          <t>S-5</t>
        </is>
      </c>
      <c r="B5212" t="inlineStr">
        <is>
          <t>Profundidad del agua subterránea bajo el nivel de terreno</t>
        </is>
      </c>
      <c r="C5212" t="n">
        <v>2</v>
      </c>
      <c r="D5212" t="n">
        <v>11.955</v>
      </c>
      <c r="E5212" t="inlineStr">
        <is>
          <t>30-10-2025 11:20:00</t>
        </is>
      </c>
      <c r="F5212" t="inlineStr">
        <is>
          <t>mbnt</t>
        </is>
      </c>
      <c r="G5212" t="inlineStr">
        <is>
          <t>No aplica</t>
        </is>
      </c>
      <c r="H5212" t="inlineStr"/>
      <c r="I5212" t="inlineStr">
        <is>
          <t>SQM</t>
        </is>
      </c>
    </row>
    <row r="5213">
      <c r="A5213" t="inlineStr">
        <is>
          <t>S-5</t>
        </is>
      </c>
      <c r="B5213" t="inlineStr">
        <is>
          <t>Cota del agua subterránea</t>
        </is>
      </c>
      <c r="C5213" t="n">
        <v>3</v>
      </c>
      <c r="D5213" t="inlineStr">
        <is>
          <t>2308.976</t>
        </is>
      </c>
      <c r="E5213" t="inlineStr">
        <is>
          <t>26-11-2025 14:54:00</t>
        </is>
      </c>
      <c r="F5213" t="inlineStr">
        <is>
          <t>msnm</t>
        </is>
      </c>
      <c r="G5213" t="inlineStr">
        <is>
          <t>No aplica</t>
        </is>
      </c>
      <c r="H5213" t="inlineStr"/>
      <c r="I5213" t="inlineStr">
        <is>
          <t>SQM</t>
        </is>
      </c>
    </row>
    <row r="5214">
      <c r="A5214" t="inlineStr">
        <is>
          <t>S-5</t>
        </is>
      </c>
      <c r="B5214" t="inlineStr">
        <is>
          <t>Profundidad del agua subterránea bajo el punto de referencia</t>
        </is>
      </c>
      <c r="C5214" t="n">
        <v>1</v>
      </c>
      <c r="D5214" t="inlineStr">
        <is>
          <t>12.620</t>
        </is>
      </c>
      <c r="E5214" t="inlineStr">
        <is>
          <t>26-11-2025 14:54:00</t>
        </is>
      </c>
      <c r="F5214" t="inlineStr">
        <is>
          <t>mbpr</t>
        </is>
      </c>
      <c r="G5214" t="inlineStr">
        <is>
          <t>No aplica</t>
        </is>
      </c>
      <c r="H5214" t="inlineStr"/>
      <c r="I5214" t="inlineStr">
        <is>
          <t>SQM</t>
        </is>
      </c>
    </row>
    <row r="5215">
      <c r="A5215" t="inlineStr">
        <is>
          <t>S-5</t>
        </is>
      </c>
      <c r="B5215" t="inlineStr">
        <is>
          <t>Profundidad del agua subterránea bajo el nivel de terreno</t>
        </is>
      </c>
      <c r="C5215" t="n">
        <v>2</v>
      </c>
      <c r="D5215" t="n">
        <v>11.956</v>
      </c>
      <c r="E5215" t="inlineStr">
        <is>
          <t>26-11-2025 14:54:00</t>
        </is>
      </c>
      <c r="F5215" t="inlineStr">
        <is>
          <t>mbnt</t>
        </is>
      </c>
      <c r="G5215" t="inlineStr">
        <is>
          <t>No aplica</t>
        </is>
      </c>
      <c r="H5215" t="inlineStr"/>
      <c r="I5215" t="inlineStr">
        <is>
          <t>SQM</t>
        </is>
      </c>
    </row>
    <row r="5216">
      <c r="A5216" t="inlineStr">
        <is>
          <t>S-5</t>
        </is>
      </c>
      <c r="B5216" t="inlineStr">
        <is>
          <t>Cota del agua subterránea</t>
        </is>
      </c>
      <c r="C5216" t="n">
        <v>3</v>
      </c>
      <c r="D5216" t="inlineStr">
        <is>
          <t>2308.982</t>
        </is>
      </c>
      <c r="E5216" t="inlineStr">
        <is>
          <t>12-12-2025 15:36:00</t>
        </is>
      </c>
      <c r="F5216" t="inlineStr">
        <is>
          <t>msnm</t>
        </is>
      </c>
      <c r="G5216" t="inlineStr">
        <is>
          <t>No aplica</t>
        </is>
      </c>
      <c r="H5216" t="inlineStr"/>
      <c r="I5216" t="inlineStr">
        <is>
          <t>SQM</t>
        </is>
      </c>
    </row>
    <row r="5217">
      <c r="A5217" t="inlineStr">
        <is>
          <t>S-5</t>
        </is>
      </c>
      <c r="B5217" t="inlineStr">
        <is>
          <t>Profundidad del agua subterránea bajo el punto de referencia</t>
        </is>
      </c>
      <c r="C5217" t="n">
        <v>1</v>
      </c>
      <c r="D5217" t="inlineStr">
        <is>
          <t>12.614</t>
        </is>
      </c>
      <c r="E5217" t="inlineStr">
        <is>
          <t>12-12-2025 15:36:00</t>
        </is>
      </c>
      <c r="F5217" t="inlineStr">
        <is>
          <t>mbpr</t>
        </is>
      </c>
      <c r="G5217" t="inlineStr">
        <is>
          <t>No aplica</t>
        </is>
      </c>
      <c r="H5217" t="inlineStr"/>
      <c r="I5217" t="inlineStr">
        <is>
          <t>SQM</t>
        </is>
      </c>
    </row>
    <row r="5218">
      <c r="A5218" t="inlineStr">
        <is>
          <t>S-5</t>
        </is>
      </c>
      <c r="B5218" t="inlineStr">
        <is>
          <t>Profundidad del agua subterránea bajo el nivel de terreno</t>
        </is>
      </c>
      <c r="C5218" t="n">
        <v>2</v>
      </c>
      <c r="D5218" t="n">
        <v>11.95</v>
      </c>
      <c r="E5218" t="inlineStr">
        <is>
          <t>12-12-2025 15:36:00</t>
        </is>
      </c>
      <c r="F5218" t="inlineStr">
        <is>
          <t>mbnt</t>
        </is>
      </c>
      <c r="G5218" t="inlineStr">
        <is>
          <t>No aplica</t>
        </is>
      </c>
      <c r="H5218" t="inlineStr"/>
      <c r="I5218" t="inlineStr">
        <is>
          <t>SQM</t>
        </is>
      </c>
    </row>
    <row r="5219">
      <c r="A5219" t="inlineStr">
        <is>
          <t>S-6</t>
        </is>
      </c>
      <c r="B5219" t="inlineStr">
        <is>
          <t>Cota del agua subterránea</t>
        </is>
      </c>
      <c r="C5219" t="n">
        <v>3</v>
      </c>
      <c r="D5219" t="inlineStr">
        <is>
          <t>2309.587</t>
        </is>
      </c>
      <c r="E5219" t="inlineStr">
        <is>
          <t>21-07-2025 11:50:00</t>
        </is>
      </c>
      <c r="F5219" t="inlineStr">
        <is>
          <t>msnm</t>
        </is>
      </c>
      <c r="G5219" t="inlineStr">
        <is>
          <t>No aplica</t>
        </is>
      </c>
      <c r="H5219" t="inlineStr"/>
      <c r="I5219" t="inlineStr">
        <is>
          <t>SQM</t>
        </is>
      </c>
    </row>
    <row r="5220">
      <c r="A5220" t="inlineStr">
        <is>
          <t>S-6</t>
        </is>
      </c>
      <c r="B5220" t="inlineStr">
        <is>
          <t>Profundidad del agua subterránea bajo el punto de referencia</t>
        </is>
      </c>
      <c r="C5220" t="n">
        <v>1</v>
      </c>
      <c r="D5220" t="inlineStr">
        <is>
          <t>11.681</t>
        </is>
      </c>
      <c r="E5220" t="inlineStr">
        <is>
          <t>21-07-2025 11:50:00</t>
        </is>
      </c>
      <c r="F5220" t="inlineStr">
        <is>
          <t>mbpr</t>
        </is>
      </c>
      <c r="G5220" t="inlineStr">
        <is>
          <t>No aplica</t>
        </is>
      </c>
      <c r="H5220" t="inlineStr"/>
      <c r="I5220" t="inlineStr">
        <is>
          <t>SQM</t>
        </is>
      </c>
    </row>
    <row r="5221">
      <c r="A5221" t="inlineStr">
        <is>
          <t>S-6</t>
        </is>
      </c>
      <c r="B5221" t="inlineStr">
        <is>
          <t>Profundidad del agua subterránea bajo el nivel de terreno</t>
        </is>
      </c>
      <c r="C5221" t="n">
        <v>2</v>
      </c>
      <c r="D5221" t="n">
        <v>11.153</v>
      </c>
      <c r="E5221" t="inlineStr">
        <is>
          <t>21-07-2025 11:50:00</t>
        </is>
      </c>
      <c r="F5221" t="inlineStr">
        <is>
          <t>mbnt</t>
        </is>
      </c>
      <c r="G5221" t="inlineStr">
        <is>
          <t>No aplica</t>
        </is>
      </c>
      <c r="H5221" t="inlineStr"/>
      <c r="I5221" t="inlineStr">
        <is>
          <t>SQM</t>
        </is>
      </c>
    </row>
    <row r="5222">
      <c r="A5222" t="inlineStr">
        <is>
          <t>S-6</t>
        </is>
      </c>
      <c r="B5222" t="inlineStr">
        <is>
          <t>Cota del agua subterránea</t>
        </is>
      </c>
      <c r="C5222" t="n">
        <v>3</v>
      </c>
      <c r="D5222" t="inlineStr">
        <is>
          <t>2309.594</t>
        </is>
      </c>
      <c r="E5222" t="inlineStr">
        <is>
          <t>05-08-2025 10:18:00</t>
        </is>
      </c>
      <c r="F5222" t="inlineStr">
        <is>
          <t>msnm</t>
        </is>
      </c>
      <c r="G5222" t="inlineStr">
        <is>
          <t>No aplica</t>
        </is>
      </c>
      <c r="H5222" t="inlineStr"/>
      <c r="I5222" t="inlineStr">
        <is>
          <t>SQM</t>
        </is>
      </c>
    </row>
    <row r="5223">
      <c r="A5223" t="inlineStr">
        <is>
          <t>S-6</t>
        </is>
      </c>
      <c r="B5223" t="inlineStr">
        <is>
          <t>Profundidad del agua subterránea bajo el punto de referencia</t>
        </is>
      </c>
      <c r="C5223" t="n">
        <v>1</v>
      </c>
      <c r="D5223" t="inlineStr">
        <is>
          <t>11.674</t>
        </is>
      </c>
      <c r="E5223" t="inlineStr">
        <is>
          <t>05-08-2025 10:18:00</t>
        </is>
      </c>
      <c r="F5223" t="inlineStr">
        <is>
          <t>mbpr</t>
        </is>
      </c>
      <c r="G5223" t="inlineStr">
        <is>
          <t>No aplica</t>
        </is>
      </c>
      <c r="H5223" t="inlineStr"/>
      <c r="I5223" t="inlineStr">
        <is>
          <t>SQM</t>
        </is>
      </c>
    </row>
    <row r="5224">
      <c r="A5224" t="inlineStr">
        <is>
          <t>S-6</t>
        </is>
      </c>
      <c r="B5224" t="inlineStr">
        <is>
          <t>Profundidad del agua subterránea bajo el nivel de terreno</t>
        </is>
      </c>
      <c r="C5224" t="n">
        <v>2</v>
      </c>
      <c r="D5224" t="n">
        <v>11.146</v>
      </c>
      <c r="E5224" t="inlineStr">
        <is>
          <t>05-08-2025 10:18:00</t>
        </is>
      </c>
      <c r="F5224" t="inlineStr">
        <is>
          <t>mbnt</t>
        </is>
      </c>
      <c r="G5224" t="inlineStr">
        <is>
          <t>No aplica</t>
        </is>
      </c>
      <c r="H5224" t="inlineStr"/>
      <c r="I5224" t="inlineStr">
        <is>
          <t>SQM</t>
        </is>
      </c>
    </row>
    <row r="5225">
      <c r="A5225" t="inlineStr">
        <is>
          <t>S-6</t>
        </is>
      </c>
      <c r="B5225" t="inlineStr">
        <is>
          <t>Cota del agua subterránea</t>
        </is>
      </c>
      <c r="C5225" t="n">
        <v>3</v>
      </c>
      <c r="D5225" t="inlineStr">
        <is>
          <t>2309.590</t>
        </is>
      </c>
      <c r="E5225" t="inlineStr">
        <is>
          <t>18-08-2025 11:04:00</t>
        </is>
      </c>
      <c r="F5225" t="inlineStr">
        <is>
          <t>msnm</t>
        </is>
      </c>
      <c r="G5225" t="inlineStr">
        <is>
          <t>No aplica</t>
        </is>
      </c>
      <c r="H5225" t="inlineStr"/>
      <c r="I5225" t="inlineStr">
        <is>
          <t>SQM</t>
        </is>
      </c>
    </row>
    <row r="5226">
      <c r="A5226" t="inlineStr">
        <is>
          <t>S-6</t>
        </is>
      </c>
      <c r="B5226" t="inlineStr">
        <is>
          <t>Profundidad del agua subterránea bajo el punto de referencia</t>
        </is>
      </c>
      <c r="C5226" t="n">
        <v>1</v>
      </c>
      <c r="D5226" t="inlineStr">
        <is>
          <t>11.678</t>
        </is>
      </c>
      <c r="E5226" t="inlineStr">
        <is>
          <t>18-08-2025 11:04:00</t>
        </is>
      </c>
      <c r="F5226" t="inlineStr">
        <is>
          <t>mbpr</t>
        </is>
      </c>
      <c r="G5226" t="inlineStr">
        <is>
          <t>No aplica</t>
        </is>
      </c>
      <c r="H5226" t="inlineStr"/>
      <c r="I5226" t="inlineStr">
        <is>
          <t>SQM</t>
        </is>
      </c>
    </row>
    <row r="5227">
      <c r="A5227" t="inlineStr">
        <is>
          <t>S-6</t>
        </is>
      </c>
      <c r="B5227" t="inlineStr">
        <is>
          <t>Profundidad del agua subterránea bajo el nivel de terreno</t>
        </is>
      </c>
      <c r="C5227" t="n">
        <v>2</v>
      </c>
      <c r="D5227" t="n">
        <v>11.15</v>
      </c>
      <c r="E5227" t="inlineStr">
        <is>
          <t>18-08-2025 11:04:00</t>
        </is>
      </c>
      <c r="F5227" t="inlineStr">
        <is>
          <t>mbnt</t>
        </is>
      </c>
      <c r="G5227" t="inlineStr">
        <is>
          <t>No aplica</t>
        </is>
      </c>
      <c r="H5227" t="inlineStr"/>
      <c r="I5227" t="inlineStr">
        <is>
          <t>SQM</t>
        </is>
      </c>
    </row>
    <row r="5228">
      <c r="A5228" t="inlineStr">
        <is>
          <t>S-6</t>
        </is>
      </c>
      <c r="B5228" t="inlineStr">
        <is>
          <t>Cota del agua subterránea</t>
        </is>
      </c>
      <c r="C5228" t="n">
        <v>3</v>
      </c>
      <c r="D5228" t="inlineStr">
        <is>
          <t>2309.575</t>
        </is>
      </c>
      <c r="E5228" t="inlineStr">
        <is>
          <t>23-09-2025 10:54:00</t>
        </is>
      </c>
      <c r="F5228" t="inlineStr">
        <is>
          <t>msnm</t>
        </is>
      </c>
      <c r="G5228" t="inlineStr">
        <is>
          <t>No aplica</t>
        </is>
      </c>
      <c r="H5228" t="inlineStr"/>
      <c r="I5228" t="inlineStr">
        <is>
          <t>SQM</t>
        </is>
      </c>
    </row>
    <row r="5229">
      <c r="A5229" t="inlineStr">
        <is>
          <t>S-6</t>
        </is>
      </c>
      <c r="B5229" t="inlineStr">
        <is>
          <t>Profundidad del agua subterránea bajo el punto de referencia</t>
        </is>
      </c>
      <c r="C5229" t="n">
        <v>1</v>
      </c>
      <c r="D5229" t="inlineStr">
        <is>
          <t>11.693</t>
        </is>
      </c>
      <c r="E5229" t="inlineStr">
        <is>
          <t>23-09-2025 10:54:00</t>
        </is>
      </c>
      <c r="F5229" t="inlineStr">
        <is>
          <t>mbpr</t>
        </is>
      </c>
      <c r="G5229" t="inlineStr">
        <is>
          <t>No aplica</t>
        </is>
      </c>
      <c r="H5229" t="inlineStr"/>
      <c r="I5229" t="inlineStr">
        <is>
          <t>SQM</t>
        </is>
      </c>
    </row>
    <row r="5230">
      <c r="A5230" t="inlineStr">
        <is>
          <t>S-6</t>
        </is>
      </c>
      <c r="B5230" t="inlineStr">
        <is>
          <t>Profundidad del agua subterránea bajo el nivel de terreno</t>
        </is>
      </c>
      <c r="C5230" t="n">
        <v>2</v>
      </c>
      <c r="D5230" t="n">
        <v>11.165</v>
      </c>
      <c r="E5230" t="inlineStr">
        <is>
          <t>23-09-2025 10:54:00</t>
        </is>
      </c>
      <c r="F5230" t="inlineStr">
        <is>
          <t>mbnt</t>
        </is>
      </c>
      <c r="G5230" t="inlineStr">
        <is>
          <t>No aplica</t>
        </is>
      </c>
      <c r="H5230" t="inlineStr"/>
      <c r="I5230" t="inlineStr">
        <is>
          <t>SQM</t>
        </is>
      </c>
    </row>
    <row r="5231">
      <c r="A5231" t="inlineStr">
        <is>
          <t>S-6</t>
        </is>
      </c>
      <c r="B5231" t="inlineStr">
        <is>
          <t>Cota del agua subterránea</t>
        </is>
      </c>
      <c r="C5231" t="n">
        <v>3</v>
      </c>
      <c r="D5231" t="inlineStr">
        <is>
          <t>2309.567</t>
        </is>
      </c>
      <c r="E5231" t="inlineStr">
        <is>
          <t>30-10-2025 10:57:00</t>
        </is>
      </c>
      <c r="F5231" t="inlineStr">
        <is>
          <t>msnm</t>
        </is>
      </c>
      <c r="G5231" t="inlineStr">
        <is>
          <t>No aplica</t>
        </is>
      </c>
      <c r="H5231" t="inlineStr"/>
      <c r="I5231" t="inlineStr">
        <is>
          <t>SQM</t>
        </is>
      </c>
    </row>
    <row r="5232">
      <c r="A5232" t="inlineStr">
        <is>
          <t>S-6</t>
        </is>
      </c>
      <c r="B5232" t="inlineStr">
        <is>
          <t>Profundidad del agua subterránea bajo el punto de referencia</t>
        </is>
      </c>
      <c r="C5232" t="n">
        <v>1</v>
      </c>
      <c r="D5232" t="inlineStr">
        <is>
          <t>11.701</t>
        </is>
      </c>
      <c r="E5232" t="inlineStr">
        <is>
          <t>30-10-2025 10:57:00</t>
        </is>
      </c>
      <c r="F5232" t="inlineStr">
        <is>
          <t>mbpr</t>
        </is>
      </c>
      <c r="G5232" t="inlineStr">
        <is>
          <t>No aplica</t>
        </is>
      </c>
      <c r="H5232" t="inlineStr"/>
      <c r="I5232" t="inlineStr">
        <is>
          <t>SQM</t>
        </is>
      </c>
    </row>
    <row r="5233">
      <c r="A5233" t="inlineStr">
        <is>
          <t>S-6</t>
        </is>
      </c>
      <c r="B5233" t="inlineStr">
        <is>
          <t>Profundidad del agua subterránea bajo el nivel de terreno</t>
        </is>
      </c>
      <c r="C5233" t="n">
        <v>2</v>
      </c>
      <c r="D5233" t="n">
        <v>11.173</v>
      </c>
      <c r="E5233" t="inlineStr">
        <is>
          <t>30-10-2025 10:57:00</t>
        </is>
      </c>
      <c r="F5233" t="inlineStr">
        <is>
          <t>mbnt</t>
        </is>
      </c>
      <c r="G5233" t="inlineStr">
        <is>
          <t>No aplica</t>
        </is>
      </c>
      <c r="H5233" t="inlineStr"/>
      <c r="I5233" t="inlineStr">
        <is>
          <t>SQM</t>
        </is>
      </c>
    </row>
    <row r="5234">
      <c r="A5234" t="inlineStr">
        <is>
          <t>S-6</t>
        </is>
      </c>
      <c r="B5234" t="inlineStr">
        <is>
          <t>Cota del agua subterránea</t>
        </is>
      </c>
      <c r="C5234" t="n">
        <v>3</v>
      </c>
      <c r="D5234" t="inlineStr">
        <is>
          <t>2309.562</t>
        </is>
      </c>
      <c r="E5234" t="inlineStr">
        <is>
          <t>26-11-2025 14:28:00</t>
        </is>
      </c>
      <c r="F5234" t="inlineStr">
        <is>
          <t>msnm</t>
        </is>
      </c>
      <c r="G5234" t="inlineStr">
        <is>
          <t>No aplica</t>
        </is>
      </c>
      <c r="H5234" t="inlineStr"/>
      <c r="I5234" t="inlineStr">
        <is>
          <t>SQM</t>
        </is>
      </c>
    </row>
    <row r="5235">
      <c r="A5235" t="inlineStr">
        <is>
          <t>S-6</t>
        </is>
      </c>
      <c r="B5235" t="inlineStr">
        <is>
          <t>Profundidad del agua subterránea bajo el punto de referencia</t>
        </is>
      </c>
      <c r="C5235" t="n">
        <v>1</v>
      </c>
      <c r="D5235" t="inlineStr">
        <is>
          <t>11.706</t>
        </is>
      </c>
      <c r="E5235" t="inlineStr">
        <is>
          <t>26-11-2025 14:28:00</t>
        </is>
      </c>
      <c r="F5235" t="inlineStr">
        <is>
          <t>mbpr</t>
        </is>
      </c>
      <c r="G5235" t="inlineStr">
        <is>
          <t>No aplica</t>
        </is>
      </c>
      <c r="H5235" t="inlineStr"/>
      <c r="I5235" t="inlineStr">
        <is>
          <t>SQM</t>
        </is>
      </c>
    </row>
    <row r="5236">
      <c r="A5236" t="inlineStr">
        <is>
          <t>S-6</t>
        </is>
      </c>
      <c r="B5236" t="inlineStr">
        <is>
          <t>Profundidad del agua subterránea bajo el nivel de terreno</t>
        </is>
      </c>
      <c r="C5236" t="n">
        <v>2</v>
      </c>
      <c r="D5236" t="n">
        <v>11.178</v>
      </c>
      <c r="E5236" t="inlineStr">
        <is>
          <t>26-11-2025 14:28:00</t>
        </is>
      </c>
      <c r="F5236" t="inlineStr">
        <is>
          <t>mbnt</t>
        </is>
      </c>
      <c r="G5236" t="inlineStr">
        <is>
          <t>No aplica</t>
        </is>
      </c>
      <c r="H5236" t="inlineStr"/>
      <c r="I5236" t="inlineStr">
        <is>
          <t>SQM</t>
        </is>
      </c>
    </row>
    <row r="5237">
      <c r="A5237" t="inlineStr">
        <is>
          <t>S-6</t>
        </is>
      </c>
      <c r="B5237" t="inlineStr">
        <is>
          <t>Cota del agua subterránea</t>
        </is>
      </c>
      <c r="C5237" t="n">
        <v>3</v>
      </c>
      <c r="D5237" t="inlineStr">
        <is>
          <t>2309.553</t>
        </is>
      </c>
      <c r="E5237" t="inlineStr">
        <is>
          <t>06-12-2025 12:10:00</t>
        </is>
      </c>
      <c r="F5237" t="inlineStr">
        <is>
          <t>msnm</t>
        </is>
      </c>
      <c r="G5237" t="inlineStr">
        <is>
          <t>No aplica</t>
        </is>
      </c>
      <c r="H5237" t="inlineStr"/>
      <c r="I5237" t="inlineStr">
        <is>
          <t>SQM</t>
        </is>
      </c>
    </row>
    <row r="5238">
      <c r="A5238" t="inlineStr">
        <is>
          <t>S-6</t>
        </is>
      </c>
      <c r="B5238" t="inlineStr">
        <is>
          <t>Profundidad del agua subterránea bajo el punto de referencia</t>
        </is>
      </c>
      <c r="C5238" t="n">
        <v>1</v>
      </c>
      <c r="D5238" t="inlineStr">
        <is>
          <t>11.715</t>
        </is>
      </c>
      <c r="E5238" t="inlineStr">
        <is>
          <t>06-12-2025 12:10:00</t>
        </is>
      </c>
      <c r="F5238" t="inlineStr">
        <is>
          <t>mbpr</t>
        </is>
      </c>
      <c r="G5238" t="inlineStr">
        <is>
          <t>No aplica</t>
        </is>
      </c>
      <c r="H5238" t="inlineStr"/>
      <c r="I5238" t="inlineStr">
        <is>
          <t>SQM</t>
        </is>
      </c>
    </row>
    <row r="5239">
      <c r="A5239" t="inlineStr">
        <is>
          <t>S-6</t>
        </is>
      </c>
      <c r="B5239" t="inlineStr">
        <is>
          <t>Profundidad del agua subterránea bajo el nivel de terreno</t>
        </is>
      </c>
      <c r="C5239" t="n">
        <v>2</v>
      </c>
      <c r="D5239" t="n">
        <v>11.187</v>
      </c>
      <c r="E5239" t="inlineStr">
        <is>
          <t>06-12-2025 12:10:00</t>
        </is>
      </c>
      <c r="F5239" t="inlineStr">
        <is>
          <t>mbnt</t>
        </is>
      </c>
      <c r="G5239" t="inlineStr">
        <is>
          <t>No aplica</t>
        </is>
      </c>
      <c r="H5239" t="inlineStr"/>
      <c r="I5239" t="inlineStr">
        <is>
          <t>SQM</t>
        </is>
      </c>
    </row>
    <row r="5240">
      <c r="A5240" t="inlineStr">
        <is>
          <t>S-6</t>
        </is>
      </c>
      <c r="B5240" t="inlineStr">
        <is>
          <t>Cota del agua subterránea</t>
        </is>
      </c>
      <c r="C5240" t="n">
        <v>3</v>
      </c>
      <c r="D5240" t="inlineStr">
        <is>
          <t>2309.561</t>
        </is>
      </c>
      <c r="E5240" t="inlineStr">
        <is>
          <t>12-12-2025 15:22:00</t>
        </is>
      </c>
      <c r="F5240" t="inlineStr">
        <is>
          <t>msnm</t>
        </is>
      </c>
      <c r="G5240" t="inlineStr">
        <is>
          <t>No aplica</t>
        </is>
      </c>
      <c r="H5240" t="inlineStr"/>
      <c r="I5240" t="inlineStr">
        <is>
          <t>SQM</t>
        </is>
      </c>
    </row>
    <row r="5241">
      <c r="A5241" t="inlineStr">
        <is>
          <t>S-6</t>
        </is>
      </c>
      <c r="B5241" t="inlineStr">
        <is>
          <t>Profundidad del agua subterránea bajo el punto de referencia</t>
        </is>
      </c>
      <c r="C5241" t="n">
        <v>1</v>
      </c>
      <c r="D5241" t="inlineStr">
        <is>
          <t>11.707</t>
        </is>
      </c>
      <c r="E5241" t="inlineStr">
        <is>
          <t>12-12-2025 15:22:00</t>
        </is>
      </c>
      <c r="F5241" t="inlineStr">
        <is>
          <t>mbpr</t>
        </is>
      </c>
      <c r="G5241" t="inlineStr">
        <is>
          <t>No aplica</t>
        </is>
      </c>
      <c r="H5241" t="inlineStr"/>
      <c r="I5241" t="inlineStr">
        <is>
          <t>SQM</t>
        </is>
      </c>
    </row>
    <row r="5242">
      <c r="A5242" t="inlineStr">
        <is>
          <t>S-6</t>
        </is>
      </c>
      <c r="B5242" t="inlineStr">
        <is>
          <t>Profundidad del agua subterránea bajo el nivel de terreno</t>
        </is>
      </c>
      <c r="C5242" t="n">
        <v>2</v>
      </c>
      <c r="D5242" t="n">
        <v>11.179</v>
      </c>
      <c r="E5242" t="inlineStr">
        <is>
          <t>12-12-2025 15:22:00</t>
        </is>
      </c>
      <c r="F5242" t="inlineStr">
        <is>
          <t>mbnt</t>
        </is>
      </c>
      <c r="G5242" t="inlineStr">
        <is>
          <t>No aplica</t>
        </is>
      </c>
      <c r="H5242" t="inlineStr"/>
      <c r="I5242" t="inlineStr">
        <is>
          <t>SQM</t>
        </is>
      </c>
    </row>
    <row r="5243">
      <c r="A5243" t="inlineStr">
        <is>
          <t>SAMPLE-4</t>
        </is>
      </c>
      <c r="B5243" t="inlineStr">
        <is>
          <t>Cota del agua subterránea</t>
        </is>
      </c>
      <c r="C5243" t="n">
        <v>3</v>
      </c>
      <c r="D5243" t="inlineStr">
        <is>
          <t>2293.221</t>
        </is>
      </c>
      <c r="E5243" t="inlineStr">
        <is>
          <t>29-07-2025 12:33:00</t>
        </is>
      </c>
      <c r="F5243" t="inlineStr">
        <is>
          <t>msnm</t>
        </is>
      </c>
      <c r="G5243" t="inlineStr">
        <is>
          <t>No aplica</t>
        </is>
      </c>
      <c r="H5243" t="inlineStr"/>
      <c r="I5243" t="inlineStr">
        <is>
          <t>SQM</t>
        </is>
      </c>
    </row>
    <row r="5244">
      <c r="A5244" t="inlineStr">
        <is>
          <t>SAMPLE-4</t>
        </is>
      </c>
      <c r="B5244" t="inlineStr">
        <is>
          <t>Profundidad del agua subterránea bajo el punto de referencia</t>
        </is>
      </c>
      <c r="C5244" t="n">
        <v>1</v>
      </c>
      <c r="D5244" t="inlineStr">
        <is>
          <t>10.049</t>
        </is>
      </c>
      <c r="E5244" t="inlineStr">
        <is>
          <t>29-07-2025 12:33:00</t>
        </is>
      </c>
      <c r="F5244" t="inlineStr">
        <is>
          <t>mbpr</t>
        </is>
      </c>
      <c r="G5244" t="inlineStr">
        <is>
          <t>No aplica</t>
        </is>
      </c>
      <c r="H5244" t="inlineStr"/>
      <c r="I5244" t="inlineStr">
        <is>
          <t>SQM</t>
        </is>
      </c>
    </row>
    <row r="5245">
      <c r="A5245" t="inlineStr">
        <is>
          <t>SAMPLE-4</t>
        </is>
      </c>
      <c r="B5245" t="inlineStr">
        <is>
          <t>Profundidad del agua subterránea bajo el nivel de terreno</t>
        </is>
      </c>
      <c r="C5245" t="n">
        <v>2</v>
      </c>
      <c r="D5245" t="n">
        <v>8.814</v>
      </c>
      <c r="E5245" t="inlineStr">
        <is>
          <t>29-07-2025 12:33:00</t>
        </is>
      </c>
      <c r="F5245" t="inlineStr">
        <is>
          <t>mbnt</t>
        </is>
      </c>
      <c r="G5245" t="inlineStr">
        <is>
          <t>No aplica</t>
        </is>
      </c>
      <c r="H5245" t="inlineStr"/>
      <c r="I5245" t="inlineStr">
        <is>
          <t>SQM</t>
        </is>
      </c>
    </row>
    <row r="5246">
      <c r="A5246" t="inlineStr">
        <is>
          <t>SAMPLE-4</t>
        </is>
      </c>
      <c r="B5246" t="inlineStr">
        <is>
          <t>Cota del agua subterránea</t>
        </is>
      </c>
      <c r="C5246" t="n">
        <v>3</v>
      </c>
      <c r="D5246" t="inlineStr">
        <is>
          <t>2293.214</t>
        </is>
      </c>
      <c r="E5246" t="inlineStr">
        <is>
          <t>14-08-2025 09:22:00</t>
        </is>
      </c>
      <c r="F5246" t="inlineStr">
        <is>
          <t>msnm</t>
        </is>
      </c>
      <c r="G5246" t="inlineStr">
        <is>
          <t>No aplica</t>
        </is>
      </c>
      <c r="H5246" t="inlineStr"/>
      <c r="I5246" t="inlineStr">
        <is>
          <t>SQM</t>
        </is>
      </c>
    </row>
    <row r="5247">
      <c r="A5247" t="inlineStr">
        <is>
          <t>SAMPLE-4</t>
        </is>
      </c>
      <c r="B5247" t="inlineStr">
        <is>
          <t>Profundidad del agua subterránea bajo el punto de referencia</t>
        </is>
      </c>
      <c r="C5247" t="n">
        <v>1</v>
      </c>
      <c r="D5247" t="inlineStr">
        <is>
          <t>10.056</t>
        </is>
      </c>
      <c r="E5247" t="inlineStr">
        <is>
          <t>14-08-2025 09:22:00</t>
        </is>
      </c>
      <c r="F5247" t="inlineStr">
        <is>
          <t>mbpr</t>
        </is>
      </c>
      <c r="G5247" t="inlineStr">
        <is>
          <t>No aplica</t>
        </is>
      </c>
      <c r="H5247" t="inlineStr"/>
      <c r="I5247" t="inlineStr">
        <is>
          <t>SQM</t>
        </is>
      </c>
    </row>
    <row r="5248">
      <c r="A5248" t="inlineStr">
        <is>
          <t>SAMPLE-4</t>
        </is>
      </c>
      <c r="B5248" t="inlineStr">
        <is>
          <t>Profundidad del agua subterránea bajo el nivel de terreno</t>
        </is>
      </c>
      <c r="C5248" t="n">
        <v>2</v>
      </c>
      <c r="D5248" t="n">
        <v>8.821</v>
      </c>
      <c r="E5248" t="inlineStr">
        <is>
          <t>14-08-2025 09:22:00</t>
        </is>
      </c>
      <c r="F5248" t="inlineStr">
        <is>
          <t>mbnt</t>
        </is>
      </c>
      <c r="G5248" t="inlineStr">
        <is>
          <t>No aplica</t>
        </is>
      </c>
      <c r="H5248" t="inlineStr"/>
      <c r="I5248" t="inlineStr">
        <is>
          <t>SQM</t>
        </is>
      </c>
    </row>
    <row r="5249">
      <c r="A5249" t="inlineStr">
        <is>
          <t>SAMPLE-4</t>
        </is>
      </c>
      <c r="B5249" t="inlineStr">
        <is>
          <t>Cota del agua subterránea</t>
        </is>
      </c>
      <c r="C5249" t="n">
        <v>3</v>
      </c>
      <c r="D5249" t="inlineStr">
        <is>
          <t>2293.208</t>
        </is>
      </c>
      <c r="E5249" t="inlineStr">
        <is>
          <t>09-09-2025 11:57:00</t>
        </is>
      </c>
      <c r="F5249" t="inlineStr">
        <is>
          <t>msnm</t>
        </is>
      </c>
      <c r="G5249" t="inlineStr">
        <is>
          <t>No aplica</t>
        </is>
      </c>
      <c r="H5249" t="inlineStr"/>
      <c r="I5249" t="inlineStr">
        <is>
          <t>SQM</t>
        </is>
      </c>
    </row>
    <row r="5250">
      <c r="A5250" t="inlineStr">
        <is>
          <t>SAMPLE-4</t>
        </is>
      </c>
      <c r="B5250" t="inlineStr">
        <is>
          <t>Profundidad del agua subterránea bajo el punto de referencia</t>
        </is>
      </c>
      <c r="C5250" t="n">
        <v>1</v>
      </c>
      <c r="D5250" t="inlineStr">
        <is>
          <t>10.062</t>
        </is>
      </c>
      <c r="E5250" t="inlineStr">
        <is>
          <t>09-09-2025 11:57:00</t>
        </is>
      </c>
      <c r="F5250" t="inlineStr">
        <is>
          <t>mbpr</t>
        </is>
      </c>
      <c r="G5250" t="inlineStr">
        <is>
          <t>No aplica</t>
        </is>
      </c>
      <c r="H5250" t="inlineStr"/>
      <c r="I5250" t="inlineStr">
        <is>
          <t>SQM</t>
        </is>
      </c>
    </row>
    <row r="5251">
      <c r="A5251" t="inlineStr">
        <is>
          <t>SAMPLE-4</t>
        </is>
      </c>
      <c r="B5251" t="inlineStr">
        <is>
          <t>Profundidad del agua subterránea bajo el nivel de terreno</t>
        </is>
      </c>
      <c r="C5251" t="n">
        <v>2</v>
      </c>
      <c r="D5251" t="n">
        <v>8.827</v>
      </c>
      <c r="E5251" t="inlineStr">
        <is>
          <t>09-09-2025 11:57:00</t>
        </is>
      </c>
      <c r="F5251" t="inlineStr">
        <is>
          <t>mbnt</t>
        </is>
      </c>
      <c r="G5251" t="inlineStr">
        <is>
          <t>No aplica</t>
        </is>
      </c>
      <c r="H5251" t="inlineStr"/>
      <c r="I5251" t="inlineStr">
        <is>
          <t>SQM</t>
        </is>
      </c>
    </row>
    <row r="5252">
      <c r="A5252" t="inlineStr">
        <is>
          <t>SAMPLE-4</t>
        </is>
      </c>
      <c r="B5252" t="inlineStr">
        <is>
          <t>Cota del agua subterránea</t>
        </is>
      </c>
      <c r="C5252" t="n">
        <v>3</v>
      </c>
      <c r="D5252" t="inlineStr">
        <is>
          <t>2293.190</t>
        </is>
      </c>
      <c r="E5252" t="inlineStr">
        <is>
          <t>30-10-2025 09:15:00</t>
        </is>
      </c>
      <c r="F5252" t="inlineStr">
        <is>
          <t>msnm</t>
        </is>
      </c>
      <c r="G5252" t="inlineStr">
        <is>
          <t>No aplica</t>
        </is>
      </c>
      <c r="H5252" t="inlineStr"/>
      <c r="I5252" t="inlineStr">
        <is>
          <t>SQM</t>
        </is>
      </c>
    </row>
    <row r="5253">
      <c r="A5253" t="inlineStr">
        <is>
          <t>SAMPLE-4</t>
        </is>
      </c>
      <c r="B5253" t="inlineStr">
        <is>
          <t>Profundidad del agua subterránea bajo el punto de referencia</t>
        </is>
      </c>
      <c r="C5253" t="n">
        <v>1</v>
      </c>
      <c r="D5253" t="inlineStr">
        <is>
          <t>10.080</t>
        </is>
      </c>
      <c r="E5253" t="inlineStr">
        <is>
          <t>30-10-2025 09:15:00</t>
        </is>
      </c>
      <c r="F5253" t="inlineStr">
        <is>
          <t>mbpr</t>
        </is>
      </c>
      <c r="G5253" t="inlineStr">
        <is>
          <t>No aplica</t>
        </is>
      </c>
      <c r="H5253" t="inlineStr"/>
      <c r="I5253" t="inlineStr">
        <is>
          <t>SQM</t>
        </is>
      </c>
    </row>
    <row r="5254">
      <c r="A5254" t="inlineStr">
        <is>
          <t>SAMPLE-4</t>
        </is>
      </c>
      <c r="B5254" t="inlineStr">
        <is>
          <t>Profundidad del agua subterránea bajo el nivel de terreno</t>
        </is>
      </c>
      <c r="C5254" t="n">
        <v>2</v>
      </c>
      <c r="D5254" t="n">
        <v>8.845000000000001</v>
      </c>
      <c r="E5254" t="inlineStr">
        <is>
          <t>30-10-2025 09:15:00</t>
        </is>
      </c>
      <c r="F5254" t="inlineStr">
        <is>
          <t>mbnt</t>
        </is>
      </c>
      <c r="G5254" t="inlineStr">
        <is>
          <t>No aplica</t>
        </is>
      </c>
      <c r="H5254" t="inlineStr"/>
      <c r="I5254" t="inlineStr">
        <is>
          <t>SQM</t>
        </is>
      </c>
    </row>
    <row r="5255">
      <c r="A5255" t="inlineStr">
        <is>
          <t>SAMPLE-4</t>
        </is>
      </c>
      <c r="B5255" t="inlineStr">
        <is>
          <t>Cota del agua subterránea</t>
        </is>
      </c>
      <c r="C5255" t="n">
        <v>3</v>
      </c>
      <c r="D5255" t="inlineStr">
        <is>
          <t>2293.188</t>
        </is>
      </c>
      <c r="E5255" t="inlineStr">
        <is>
          <t>25-11-2025 10:40:00</t>
        </is>
      </c>
      <c r="F5255" t="inlineStr">
        <is>
          <t>msnm</t>
        </is>
      </c>
      <c r="G5255" t="inlineStr">
        <is>
          <t>No aplica</t>
        </is>
      </c>
      <c r="H5255" t="inlineStr"/>
      <c r="I5255" t="inlineStr">
        <is>
          <t>SQM</t>
        </is>
      </c>
    </row>
    <row r="5256">
      <c r="A5256" t="inlineStr">
        <is>
          <t>SAMPLE-4</t>
        </is>
      </c>
      <c r="B5256" t="inlineStr">
        <is>
          <t>Profundidad del agua subterránea bajo el punto de referencia</t>
        </is>
      </c>
      <c r="C5256" t="n">
        <v>1</v>
      </c>
      <c r="D5256" t="inlineStr">
        <is>
          <t>10.082</t>
        </is>
      </c>
      <c r="E5256" t="inlineStr">
        <is>
          <t>25-11-2025 10:40:00</t>
        </is>
      </c>
      <c r="F5256" t="inlineStr">
        <is>
          <t>mbpr</t>
        </is>
      </c>
      <c r="G5256" t="inlineStr">
        <is>
          <t>No aplica</t>
        </is>
      </c>
      <c r="H5256" t="inlineStr"/>
      <c r="I5256" t="inlineStr">
        <is>
          <t>SQM</t>
        </is>
      </c>
    </row>
    <row r="5257">
      <c r="A5257" t="inlineStr">
        <is>
          <t>SAMPLE-4</t>
        </is>
      </c>
      <c r="B5257" t="inlineStr">
        <is>
          <t>Profundidad del agua subterránea bajo el nivel de terreno</t>
        </is>
      </c>
      <c r="C5257" t="n">
        <v>2</v>
      </c>
      <c r="D5257" t="n">
        <v>8.847</v>
      </c>
      <c r="E5257" t="inlineStr">
        <is>
          <t>25-11-2025 10:40:00</t>
        </is>
      </c>
      <c r="F5257" t="inlineStr">
        <is>
          <t>mbnt</t>
        </is>
      </c>
      <c r="G5257" t="inlineStr">
        <is>
          <t>No aplica</t>
        </is>
      </c>
      <c r="H5257" t="inlineStr"/>
      <c r="I5257" t="inlineStr">
        <is>
          <t>SQM</t>
        </is>
      </c>
    </row>
    <row r="5258">
      <c r="A5258" t="inlineStr">
        <is>
          <t>SAMPLE-4</t>
        </is>
      </c>
      <c r="B5258" t="inlineStr">
        <is>
          <t>Cota del agua subterránea</t>
        </is>
      </c>
      <c r="C5258" t="n">
        <v>3</v>
      </c>
      <c r="D5258" t="inlineStr">
        <is>
          <t>2293.198</t>
        </is>
      </c>
      <c r="E5258" t="inlineStr">
        <is>
          <t>14-12-2025 17:15:00</t>
        </is>
      </c>
      <c r="F5258" t="inlineStr">
        <is>
          <t>msnm</t>
        </is>
      </c>
      <c r="G5258" t="inlineStr">
        <is>
          <t>No aplica</t>
        </is>
      </c>
      <c r="H5258" t="inlineStr"/>
      <c r="I5258" t="inlineStr">
        <is>
          <t>SQM</t>
        </is>
      </c>
    </row>
    <row r="5259">
      <c r="A5259" t="inlineStr">
        <is>
          <t>SAMPLE-4</t>
        </is>
      </c>
      <c r="B5259" t="inlineStr">
        <is>
          <t>Profundidad del agua subterránea bajo el punto de referencia</t>
        </is>
      </c>
      <c r="C5259" t="n">
        <v>1</v>
      </c>
      <c r="D5259" t="inlineStr">
        <is>
          <t>10.072</t>
        </is>
      </c>
      <c r="E5259" t="inlineStr">
        <is>
          <t>14-12-2025 17:15:00</t>
        </is>
      </c>
      <c r="F5259" t="inlineStr">
        <is>
          <t>mbpr</t>
        </is>
      </c>
      <c r="G5259" t="inlineStr">
        <is>
          <t>No aplica</t>
        </is>
      </c>
      <c r="H5259" t="inlineStr"/>
      <c r="I5259" t="inlineStr">
        <is>
          <t>SQM</t>
        </is>
      </c>
    </row>
    <row r="5260">
      <c r="A5260" t="inlineStr">
        <is>
          <t>SAMPLE-4</t>
        </is>
      </c>
      <c r="B5260" t="inlineStr">
        <is>
          <t>Profundidad del agua subterránea bajo el nivel de terreno</t>
        </is>
      </c>
      <c r="C5260" t="n">
        <v>2</v>
      </c>
      <c r="D5260" t="n">
        <v>8.837</v>
      </c>
      <c r="E5260" t="inlineStr">
        <is>
          <t>14-12-2025 17:15:00</t>
        </is>
      </c>
      <c r="F5260" t="inlineStr">
        <is>
          <t>mbnt</t>
        </is>
      </c>
      <c r="G5260" t="inlineStr">
        <is>
          <t>No aplica</t>
        </is>
      </c>
      <c r="H5260" t="inlineStr"/>
      <c r="I5260" t="inlineStr">
        <is>
          <t>SQM</t>
        </is>
      </c>
    </row>
    <row r="5261">
      <c r="A5261" t="inlineStr">
        <is>
          <t>SOCAIRE-5B</t>
        </is>
      </c>
      <c r="B5261" t="inlineStr">
        <is>
          <t>Cota del agua subterránea</t>
        </is>
      </c>
      <c r="C5261" t="n">
        <v>3</v>
      </c>
      <c r="D5261" t="inlineStr">
        <is>
          <t>2304.700</t>
        </is>
      </c>
      <c r="E5261" t="inlineStr">
        <is>
          <t>15-07-2025 15:52:00</t>
        </is>
      </c>
      <c r="F5261" t="inlineStr">
        <is>
          <t>msnm</t>
        </is>
      </c>
      <c r="G5261" t="inlineStr">
        <is>
          <t>No aplica</t>
        </is>
      </c>
      <c r="H5261" t="inlineStr"/>
      <c r="I5261" t="inlineStr">
        <is>
          <t>SQM</t>
        </is>
      </c>
    </row>
    <row r="5262">
      <c r="A5262" t="inlineStr">
        <is>
          <t>SOCAIRE-5B</t>
        </is>
      </c>
      <c r="B5262" t="inlineStr">
        <is>
          <t>Profundidad del agua subterránea bajo el punto de referencia</t>
        </is>
      </c>
      <c r="C5262" t="n">
        <v>1</v>
      </c>
      <c r="D5262" t="inlineStr">
        <is>
          <t>57.107</t>
        </is>
      </c>
      <c r="E5262" t="inlineStr">
        <is>
          <t>15-07-2025 15:52:00</t>
        </is>
      </c>
      <c r="F5262" t="inlineStr">
        <is>
          <t>mbpr</t>
        </is>
      </c>
      <c r="G5262" t="inlineStr">
        <is>
          <t>No aplica</t>
        </is>
      </c>
      <c r="H5262" t="inlineStr"/>
      <c r="I5262" t="inlineStr">
        <is>
          <t>SQM</t>
        </is>
      </c>
    </row>
    <row r="5263">
      <c r="A5263" t="inlineStr">
        <is>
          <t>SOCAIRE-5B</t>
        </is>
      </c>
      <c r="B5263" t="inlineStr">
        <is>
          <t>Profundidad del agua subterránea bajo el nivel de terreno</t>
        </is>
      </c>
      <c r="C5263" t="n">
        <v>2</v>
      </c>
      <c r="D5263" t="n">
        <v>56.648</v>
      </c>
      <c r="E5263" t="inlineStr">
        <is>
          <t>15-07-2025 15:52:00</t>
        </is>
      </c>
      <c r="F5263" t="inlineStr">
        <is>
          <t>mbnt</t>
        </is>
      </c>
      <c r="G5263" t="inlineStr">
        <is>
          <t>No aplica</t>
        </is>
      </c>
      <c r="H5263" t="inlineStr"/>
      <c r="I5263" t="inlineStr">
        <is>
          <t>SQM</t>
        </is>
      </c>
    </row>
    <row r="5264">
      <c r="A5264" t="inlineStr">
        <is>
          <t>SOCAIRE-5B</t>
        </is>
      </c>
      <c r="B5264" t="inlineStr">
        <is>
          <t>Cota del agua subterránea</t>
        </is>
      </c>
      <c r="C5264" t="n">
        <v>3</v>
      </c>
      <c r="D5264" t="inlineStr">
        <is>
          <t>2304.627</t>
        </is>
      </c>
      <c r="E5264" t="inlineStr">
        <is>
          <t>29-08-2025 11:50:00</t>
        </is>
      </c>
      <c r="F5264" t="inlineStr">
        <is>
          <t>msnm</t>
        </is>
      </c>
      <c r="G5264" t="inlineStr">
        <is>
          <t>No aplica</t>
        </is>
      </c>
      <c r="H5264" t="inlineStr"/>
      <c r="I5264" t="inlineStr">
        <is>
          <t>SQM</t>
        </is>
      </c>
    </row>
    <row r="5265">
      <c r="A5265" t="inlineStr">
        <is>
          <t>SOCAIRE-5B</t>
        </is>
      </c>
      <c r="B5265" t="inlineStr">
        <is>
          <t>Profundidad del agua subterránea bajo el punto de referencia</t>
        </is>
      </c>
      <c r="C5265" t="n">
        <v>1</v>
      </c>
      <c r="D5265" t="inlineStr">
        <is>
          <t>57.180</t>
        </is>
      </c>
      <c r="E5265" t="inlineStr">
        <is>
          <t>29-08-2025 11:50:00</t>
        </is>
      </c>
      <c r="F5265" t="inlineStr">
        <is>
          <t>mbpr</t>
        </is>
      </c>
      <c r="G5265" t="inlineStr">
        <is>
          <t>No aplica</t>
        </is>
      </c>
      <c r="H5265" t="inlineStr"/>
      <c r="I5265" t="inlineStr">
        <is>
          <t>SQM</t>
        </is>
      </c>
    </row>
    <row r="5266">
      <c r="A5266" t="inlineStr">
        <is>
          <t>SOCAIRE-5B</t>
        </is>
      </c>
      <c r="B5266" t="inlineStr">
        <is>
          <t>Profundidad del agua subterránea bajo el nivel de terreno</t>
        </is>
      </c>
      <c r="C5266" t="n">
        <v>2</v>
      </c>
      <c r="D5266" t="n">
        <v>56.721</v>
      </c>
      <c r="E5266" t="inlineStr">
        <is>
          <t>29-08-2025 11:50:00</t>
        </is>
      </c>
      <c r="F5266" t="inlineStr">
        <is>
          <t>mbnt</t>
        </is>
      </c>
      <c r="G5266" t="inlineStr">
        <is>
          <t>No aplica</t>
        </is>
      </c>
      <c r="H5266" t="inlineStr"/>
      <c r="I5266" t="inlineStr">
        <is>
          <t>SQM</t>
        </is>
      </c>
    </row>
    <row r="5267">
      <c r="A5267" t="inlineStr">
        <is>
          <t>SOCAIRE-5B</t>
        </is>
      </c>
      <c r="B5267" t="inlineStr">
        <is>
          <t>Cota del agua subterránea</t>
        </is>
      </c>
      <c r="C5267" t="n">
        <v>3</v>
      </c>
      <c r="D5267" t="inlineStr">
        <is>
          <t>2304.552</t>
        </is>
      </c>
      <c r="E5267" t="inlineStr">
        <is>
          <t>15-09-2025 12:40:00</t>
        </is>
      </c>
      <c r="F5267" t="inlineStr">
        <is>
          <t>msnm</t>
        </is>
      </c>
      <c r="G5267" t="inlineStr">
        <is>
          <t>No aplica</t>
        </is>
      </c>
      <c r="H5267" t="inlineStr"/>
      <c r="I5267" t="inlineStr">
        <is>
          <t>SQM</t>
        </is>
      </c>
    </row>
    <row r="5268">
      <c r="A5268" t="inlineStr">
        <is>
          <t>SOCAIRE-5B</t>
        </is>
      </c>
      <c r="B5268" t="inlineStr">
        <is>
          <t>Profundidad del agua subterránea bajo el punto de referencia</t>
        </is>
      </c>
      <c r="C5268" t="n">
        <v>1</v>
      </c>
      <c r="D5268" t="inlineStr">
        <is>
          <t>57.255</t>
        </is>
      </c>
      <c r="E5268" t="inlineStr">
        <is>
          <t>15-09-2025 12:40:00</t>
        </is>
      </c>
      <c r="F5268" t="inlineStr">
        <is>
          <t>mbpr</t>
        </is>
      </c>
      <c r="G5268" t="inlineStr">
        <is>
          <t>No aplica</t>
        </is>
      </c>
      <c r="H5268" t="inlineStr"/>
      <c r="I5268" t="inlineStr">
        <is>
          <t>SQM</t>
        </is>
      </c>
    </row>
    <row r="5269">
      <c r="A5269" t="inlineStr">
        <is>
          <t>SOCAIRE-5B</t>
        </is>
      </c>
      <c r="B5269" t="inlineStr">
        <is>
          <t>Profundidad del agua subterránea bajo el nivel de terreno</t>
        </is>
      </c>
      <c r="C5269" t="n">
        <v>2</v>
      </c>
      <c r="D5269" t="n">
        <v>56.796</v>
      </c>
      <c r="E5269" t="inlineStr">
        <is>
          <t>15-09-2025 12:40:00</t>
        </is>
      </c>
      <c r="F5269" t="inlineStr">
        <is>
          <t>mbnt</t>
        </is>
      </c>
      <c r="G5269" t="inlineStr">
        <is>
          <t>No aplica</t>
        </is>
      </c>
      <c r="H5269" t="inlineStr"/>
      <c r="I5269" t="inlineStr">
        <is>
          <t>SQM</t>
        </is>
      </c>
    </row>
    <row r="5270">
      <c r="A5270" t="inlineStr">
        <is>
          <t>SOCAIRE-5B</t>
        </is>
      </c>
      <c r="B5270" t="inlineStr">
        <is>
          <t>Cota del agua subterránea</t>
        </is>
      </c>
      <c r="C5270" t="n">
        <v>3</v>
      </c>
      <c r="D5270" t="inlineStr">
        <is>
          <t>2304.547</t>
        </is>
      </c>
      <c r="E5270" t="inlineStr">
        <is>
          <t>17-10-2025 11:35:00</t>
        </is>
      </c>
      <c r="F5270" t="inlineStr">
        <is>
          <t>msnm</t>
        </is>
      </c>
      <c r="G5270" t="inlineStr">
        <is>
          <t>No aplica</t>
        </is>
      </c>
      <c r="H5270" t="inlineStr"/>
      <c r="I5270" t="inlineStr">
        <is>
          <t>SQM</t>
        </is>
      </c>
    </row>
    <row r="5271">
      <c r="A5271" t="inlineStr">
        <is>
          <t>SOCAIRE-5B</t>
        </is>
      </c>
      <c r="B5271" t="inlineStr">
        <is>
          <t>Profundidad del agua subterránea bajo el punto de referencia</t>
        </is>
      </c>
      <c r="C5271" t="n">
        <v>1</v>
      </c>
      <c r="D5271" t="inlineStr">
        <is>
          <t>57.260</t>
        </is>
      </c>
      <c r="E5271" t="inlineStr">
        <is>
          <t>17-10-2025 11:35:00</t>
        </is>
      </c>
      <c r="F5271" t="inlineStr">
        <is>
          <t>mbpr</t>
        </is>
      </c>
      <c r="G5271" t="inlineStr">
        <is>
          <t>No aplica</t>
        </is>
      </c>
      <c r="H5271" t="inlineStr"/>
      <c r="I5271" t="inlineStr">
        <is>
          <t>SQM</t>
        </is>
      </c>
    </row>
    <row r="5272">
      <c r="A5272" t="inlineStr">
        <is>
          <t>SOCAIRE-5B</t>
        </is>
      </c>
      <c r="B5272" t="inlineStr">
        <is>
          <t>Profundidad del agua subterránea bajo el nivel de terreno</t>
        </is>
      </c>
      <c r="C5272" t="n">
        <v>2</v>
      </c>
      <c r="D5272" t="n">
        <v>56.801</v>
      </c>
      <c r="E5272" t="inlineStr">
        <is>
          <t>17-10-2025 11:35:00</t>
        </is>
      </c>
      <c r="F5272" t="inlineStr">
        <is>
          <t>mbnt</t>
        </is>
      </c>
      <c r="G5272" t="inlineStr">
        <is>
          <t>No aplica</t>
        </is>
      </c>
      <c r="H5272" t="inlineStr"/>
      <c r="I5272" t="inlineStr">
        <is>
          <t>SQM</t>
        </is>
      </c>
    </row>
    <row r="5273">
      <c r="A5273" t="inlineStr">
        <is>
          <t>SOCAIRE-5B</t>
        </is>
      </c>
      <c r="B5273" t="inlineStr">
        <is>
          <t>Cota del agua subterránea</t>
        </is>
      </c>
      <c r="C5273" t="n">
        <v>3</v>
      </c>
      <c r="D5273" t="inlineStr">
        <is>
          <t>2304.562</t>
        </is>
      </c>
      <c r="E5273" t="inlineStr">
        <is>
          <t>14-11-2025 14:10:00</t>
        </is>
      </c>
      <c r="F5273" t="inlineStr">
        <is>
          <t>msnm</t>
        </is>
      </c>
      <c r="G5273" t="inlineStr">
        <is>
          <t>No aplica</t>
        </is>
      </c>
      <c r="H5273" t="inlineStr"/>
      <c r="I5273" t="inlineStr">
        <is>
          <t>SQM</t>
        </is>
      </c>
    </row>
    <row r="5274">
      <c r="A5274" t="inlineStr">
        <is>
          <t>SOCAIRE-5B</t>
        </is>
      </c>
      <c r="B5274" t="inlineStr">
        <is>
          <t>Profundidad del agua subterránea bajo el punto de referencia</t>
        </is>
      </c>
      <c r="C5274" t="n">
        <v>1</v>
      </c>
      <c r="D5274" t="inlineStr">
        <is>
          <t>57.245</t>
        </is>
      </c>
      <c r="E5274" t="inlineStr">
        <is>
          <t>14-11-2025 14:10:00</t>
        </is>
      </c>
      <c r="F5274" t="inlineStr">
        <is>
          <t>mbpr</t>
        </is>
      </c>
      <c r="G5274" t="inlineStr">
        <is>
          <t>No aplica</t>
        </is>
      </c>
      <c r="H5274" t="inlineStr"/>
      <c r="I5274" t="inlineStr">
        <is>
          <t>SQM</t>
        </is>
      </c>
    </row>
    <row r="5275">
      <c r="A5275" t="inlineStr">
        <is>
          <t>SOCAIRE-5B</t>
        </is>
      </c>
      <c r="B5275" t="inlineStr">
        <is>
          <t>Profundidad del agua subterránea bajo el nivel de terreno</t>
        </is>
      </c>
      <c r="C5275" t="n">
        <v>2</v>
      </c>
      <c r="D5275" t="n">
        <v>56.786</v>
      </c>
      <c r="E5275" t="inlineStr">
        <is>
          <t>14-11-2025 14:10:00</t>
        </is>
      </c>
      <c r="F5275" t="inlineStr">
        <is>
          <t>mbnt</t>
        </is>
      </c>
      <c r="G5275" t="inlineStr">
        <is>
          <t>No aplica</t>
        </is>
      </c>
      <c r="H5275" t="inlineStr"/>
      <c r="I5275" t="inlineStr">
        <is>
          <t>SQM</t>
        </is>
      </c>
    </row>
    <row r="5276">
      <c r="A5276" t="inlineStr">
        <is>
          <t>SOCAIRE-5B</t>
        </is>
      </c>
      <c r="B5276" t="inlineStr">
        <is>
          <t>Cota del agua subterránea</t>
        </is>
      </c>
      <c r="C5276" t="n">
        <v>3</v>
      </c>
      <c r="D5276" t="inlineStr">
        <is>
          <t>2304.707</t>
        </is>
      </c>
      <c r="E5276" t="inlineStr">
        <is>
          <t>15-12-2025 12:02:00</t>
        </is>
      </c>
      <c r="F5276" t="inlineStr">
        <is>
          <t>msnm</t>
        </is>
      </c>
      <c r="G5276" t="inlineStr">
        <is>
          <t>No aplica</t>
        </is>
      </c>
      <c r="H5276" t="inlineStr"/>
      <c r="I5276" t="inlineStr">
        <is>
          <t>SQM</t>
        </is>
      </c>
    </row>
    <row r="5277">
      <c r="A5277" t="inlineStr">
        <is>
          <t>SOCAIRE-5B</t>
        </is>
      </c>
      <c r="B5277" t="inlineStr">
        <is>
          <t>Profundidad del agua subterránea bajo el punto de referencia</t>
        </is>
      </c>
      <c r="C5277" t="n">
        <v>1</v>
      </c>
      <c r="D5277" t="inlineStr">
        <is>
          <t>57.100</t>
        </is>
      </c>
      <c r="E5277" t="inlineStr">
        <is>
          <t>15-12-2025 12:02:00</t>
        </is>
      </c>
      <c r="F5277" t="inlineStr">
        <is>
          <t>mbpr</t>
        </is>
      </c>
      <c r="G5277" t="inlineStr">
        <is>
          <t>No aplica</t>
        </is>
      </c>
      <c r="H5277" t="inlineStr"/>
      <c r="I5277" t="inlineStr">
        <is>
          <t>SQM</t>
        </is>
      </c>
    </row>
    <row r="5278">
      <c r="A5278" t="inlineStr">
        <is>
          <t>SOCAIRE-5B</t>
        </is>
      </c>
      <c r="B5278" t="inlineStr">
        <is>
          <t>Profundidad del agua subterránea bajo el nivel de terreno</t>
        </is>
      </c>
      <c r="C5278" t="n">
        <v>2</v>
      </c>
      <c r="D5278" t="n">
        <v>56.641</v>
      </c>
      <c r="E5278" t="inlineStr">
        <is>
          <t>15-12-2025 12:02:00</t>
        </is>
      </c>
      <c r="F5278" t="inlineStr">
        <is>
          <t>mbnt</t>
        </is>
      </c>
      <c r="G5278" t="inlineStr">
        <is>
          <t>No aplica</t>
        </is>
      </c>
      <c r="H5278" t="inlineStr"/>
      <c r="I5278" t="inlineStr">
        <is>
          <t>SQM</t>
        </is>
      </c>
    </row>
    <row r="5279">
      <c r="A5279" t="inlineStr">
        <is>
          <t>SOPE-6</t>
        </is>
      </c>
      <c r="B5279" t="inlineStr">
        <is>
          <t>Cota del agua subterránea</t>
        </is>
      </c>
      <c r="C5279" t="n">
        <v>3</v>
      </c>
      <c r="D5279" t="inlineStr">
        <is>
          <t>2298.666</t>
        </is>
      </c>
      <c r="E5279" t="inlineStr">
        <is>
          <t>27-07-2025 17:14:00</t>
        </is>
      </c>
      <c r="F5279" t="inlineStr">
        <is>
          <t>msnm</t>
        </is>
      </c>
      <c r="G5279" t="inlineStr">
        <is>
          <t>No aplica</t>
        </is>
      </c>
      <c r="H5279" t="inlineStr"/>
      <c r="I5279" t="inlineStr">
        <is>
          <t>SQM</t>
        </is>
      </c>
    </row>
    <row r="5280">
      <c r="A5280" t="inlineStr">
        <is>
          <t>SOPE-6</t>
        </is>
      </c>
      <c r="B5280" t="inlineStr">
        <is>
          <t>Profundidad del agua subterránea bajo el punto de referencia</t>
        </is>
      </c>
      <c r="C5280" t="n">
        <v>1</v>
      </c>
      <c r="D5280" t="inlineStr">
        <is>
          <t>2.616</t>
        </is>
      </c>
      <c r="E5280" t="inlineStr">
        <is>
          <t>27-07-2025 17:14:00</t>
        </is>
      </c>
      <c r="F5280" t="inlineStr">
        <is>
          <t>mbpr</t>
        </is>
      </c>
      <c r="G5280" t="inlineStr">
        <is>
          <t>No aplica</t>
        </is>
      </c>
      <c r="H5280" t="inlineStr"/>
      <c r="I5280" t="inlineStr">
        <is>
          <t>SQM</t>
        </is>
      </c>
    </row>
    <row r="5281">
      <c r="A5281" t="inlineStr">
        <is>
          <t>SOPE-6</t>
        </is>
      </c>
      <c r="B5281" t="inlineStr">
        <is>
          <t>Profundidad del agua subterránea bajo el nivel de terreno</t>
        </is>
      </c>
      <c r="C5281" t="n">
        <v>2</v>
      </c>
      <c r="D5281" t="n">
        <v>2.076</v>
      </c>
      <c r="E5281" t="inlineStr">
        <is>
          <t>27-07-2025 17:14:00</t>
        </is>
      </c>
      <c r="F5281" t="inlineStr">
        <is>
          <t>mbnt</t>
        </is>
      </c>
      <c r="G5281" t="inlineStr">
        <is>
          <t>No aplica</t>
        </is>
      </c>
      <c r="H5281" t="inlineStr"/>
      <c r="I5281" t="inlineStr">
        <is>
          <t>SQM</t>
        </is>
      </c>
    </row>
    <row r="5282">
      <c r="A5282" t="inlineStr">
        <is>
          <t>SOPE-6</t>
        </is>
      </c>
      <c r="B5282" t="inlineStr">
        <is>
          <t>Cota del agua subterránea</t>
        </is>
      </c>
      <c r="C5282" t="n">
        <v>3</v>
      </c>
      <c r="D5282" t="inlineStr">
        <is>
          <t>2298.661</t>
        </is>
      </c>
      <c r="E5282" t="inlineStr">
        <is>
          <t>14-08-2025 16:08:00</t>
        </is>
      </c>
      <c r="F5282" t="inlineStr">
        <is>
          <t>msnm</t>
        </is>
      </c>
      <c r="G5282" t="inlineStr">
        <is>
          <t>No aplica</t>
        </is>
      </c>
      <c r="H5282" t="inlineStr"/>
      <c r="I5282" t="inlineStr">
        <is>
          <t>SQM</t>
        </is>
      </c>
    </row>
    <row r="5283">
      <c r="A5283" t="inlineStr">
        <is>
          <t>SOPE-6</t>
        </is>
      </c>
      <c r="B5283" t="inlineStr">
        <is>
          <t>Profundidad del agua subterránea bajo el punto de referencia</t>
        </is>
      </c>
      <c r="C5283" t="n">
        <v>1</v>
      </c>
      <c r="D5283" t="inlineStr">
        <is>
          <t>2.621</t>
        </is>
      </c>
      <c r="E5283" t="inlineStr">
        <is>
          <t>14-08-2025 16:08:00</t>
        </is>
      </c>
      <c r="F5283" t="inlineStr">
        <is>
          <t>mbpr</t>
        </is>
      </c>
      <c r="G5283" t="inlineStr">
        <is>
          <t>No aplica</t>
        </is>
      </c>
      <c r="H5283" t="inlineStr"/>
      <c r="I5283" t="inlineStr">
        <is>
          <t>SQM</t>
        </is>
      </c>
    </row>
    <row r="5284">
      <c r="A5284" t="inlineStr">
        <is>
          <t>SOPE-6</t>
        </is>
      </c>
      <c r="B5284" t="inlineStr">
        <is>
          <t>Profundidad del agua subterránea bajo el nivel de terreno</t>
        </is>
      </c>
      <c r="C5284" t="n">
        <v>2</v>
      </c>
      <c r="D5284" t="n">
        <v>2.081</v>
      </c>
      <c r="E5284" t="inlineStr">
        <is>
          <t>14-08-2025 16:08:00</t>
        </is>
      </c>
      <c r="F5284" t="inlineStr">
        <is>
          <t>mbnt</t>
        </is>
      </c>
      <c r="G5284" t="inlineStr">
        <is>
          <t>No aplica</t>
        </is>
      </c>
      <c r="H5284" t="inlineStr"/>
      <c r="I5284" t="inlineStr">
        <is>
          <t>SQM</t>
        </is>
      </c>
    </row>
    <row r="5285">
      <c r="A5285" t="inlineStr">
        <is>
          <t>SOPE-6</t>
        </is>
      </c>
      <c r="B5285" t="inlineStr">
        <is>
          <t>Cota del agua subterránea</t>
        </is>
      </c>
      <c r="C5285" t="n">
        <v>3</v>
      </c>
      <c r="D5285" t="inlineStr">
        <is>
          <t>2298.651</t>
        </is>
      </c>
      <c r="E5285" t="inlineStr">
        <is>
          <t>20-09-2025 17:04:00</t>
        </is>
      </c>
      <c r="F5285" t="inlineStr">
        <is>
          <t>msnm</t>
        </is>
      </c>
      <c r="G5285" t="inlineStr">
        <is>
          <t>No aplica</t>
        </is>
      </c>
      <c r="H5285" t="inlineStr"/>
      <c r="I5285" t="inlineStr">
        <is>
          <t>SQM</t>
        </is>
      </c>
    </row>
    <row r="5286">
      <c r="A5286" t="inlineStr">
        <is>
          <t>SOPE-6</t>
        </is>
      </c>
      <c r="B5286" t="inlineStr">
        <is>
          <t>Profundidad del agua subterránea bajo el punto de referencia</t>
        </is>
      </c>
      <c r="C5286" t="n">
        <v>1</v>
      </c>
      <c r="D5286" t="inlineStr">
        <is>
          <t>2.631</t>
        </is>
      </c>
      <c r="E5286" t="inlineStr">
        <is>
          <t>20-09-2025 17:04:00</t>
        </is>
      </c>
      <c r="F5286" t="inlineStr">
        <is>
          <t>mbpr</t>
        </is>
      </c>
      <c r="G5286" t="inlineStr">
        <is>
          <t>No aplica</t>
        </is>
      </c>
      <c r="H5286" t="inlineStr"/>
      <c r="I5286" t="inlineStr">
        <is>
          <t>SQM</t>
        </is>
      </c>
    </row>
    <row r="5287">
      <c r="A5287" t="inlineStr">
        <is>
          <t>SOPE-6</t>
        </is>
      </c>
      <c r="B5287" t="inlineStr">
        <is>
          <t>Profundidad del agua subterránea bajo el nivel de terreno</t>
        </is>
      </c>
      <c r="C5287" t="n">
        <v>2</v>
      </c>
      <c r="D5287" t="n">
        <v>2.091</v>
      </c>
      <c r="E5287" t="inlineStr">
        <is>
          <t>20-09-2025 17:04:00</t>
        </is>
      </c>
      <c r="F5287" t="inlineStr">
        <is>
          <t>mbnt</t>
        </is>
      </c>
      <c r="G5287" t="inlineStr">
        <is>
          <t>No aplica</t>
        </is>
      </c>
      <c r="H5287" t="inlineStr"/>
      <c r="I5287" t="inlineStr">
        <is>
          <t>SQM</t>
        </is>
      </c>
    </row>
    <row r="5288">
      <c r="A5288" t="inlineStr">
        <is>
          <t>SOPE-6</t>
        </is>
      </c>
      <c r="B5288" t="inlineStr">
        <is>
          <t>Cota del agua subterránea</t>
        </is>
      </c>
      <c r="C5288" t="n">
        <v>3</v>
      </c>
      <c r="D5288" t="inlineStr">
        <is>
          <t>2298.640</t>
        </is>
      </c>
      <c r="E5288" t="inlineStr">
        <is>
          <t>30-10-2025 13:45:00</t>
        </is>
      </c>
      <c r="F5288" t="inlineStr">
        <is>
          <t>msnm</t>
        </is>
      </c>
      <c r="G5288" t="inlineStr">
        <is>
          <t>No aplica</t>
        </is>
      </c>
      <c r="H5288" t="inlineStr"/>
      <c r="I5288" t="inlineStr">
        <is>
          <t>SQM</t>
        </is>
      </c>
    </row>
    <row r="5289">
      <c r="A5289" t="inlineStr">
        <is>
          <t>SOPE-6</t>
        </is>
      </c>
      <c r="B5289" t="inlineStr">
        <is>
          <t>Profundidad del agua subterránea bajo el punto de referencia</t>
        </is>
      </c>
      <c r="C5289" t="n">
        <v>1</v>
      </c>
      <c r="D5289" t="inlineStr">
        <is>
          <t>2.642</t>
        </is>
      </c>
      <c r="E5289" t="inlineStr">
        <is>
          <t>30-10-2025 13:45:00</t>
        </is>
      </c>
      <c r="F5289" t="inlineStr">
        <is>
          <t>mbpr</t>
        </is>
      </c>
      <c r="G5289" t="inlineStr">
        <is>
          <t>No aplica</t>
        </is>
      </c>
      <c r="H5289" t="inlineStr"/>
      <c r="I5289" t="inlineStr">
        <is>
          <t>SQM</t>
        </is>
      </c>
    </row>
    <row r="5290">
      <c r="A5290" t="inlineStr">
        <is>
          <t>SOPE-6</t>
        </is>
      </c>
      <c r="B5290" t="inlineStr">
        <is>
          <t>Profundidad del agua subterránea bajo el nivel de terreno</t>
        </is>
      </c>
      <c r="C5290" t="n">
        <v>2</v>
      </c>
      <c r="D5290" t="n">
        <v>2.102</v>
      </c>
      <c r="E5290" t="inlineStr">
        <is>
          <t>30-10-2025 13:45:00</t>
        </is>
      </c>
      <c r="F5290" t="inlineStr">
        <is>
          <t>mbnt</t>
        </is>
      </c>
      <c r="G5290" t="inlineStr">
        <is>
          <t>No aplica</t>
        </is>
      </c>
      <c r="H5290" t="inlineStr"/>
      <c r="I5290" t="inlineStr">
        <is>
          <t>SQM</t>
        </is>
      </c>
    </row>
    <row r="5291">
      <c r="A5291" t="inlineStr">
        <is>
          <t>SOPE-6</t>
        </is>
      </c>
      <c r="B5291" t="inlineStr">
        <is>
          <t>Cota del agua subterránea</t>
        </is>
      </c>
      <c r="C5291" t="n">
        <v>3</v>
      </c>
      <c r="D5291" t="inlineStr">
        <is>
          <t>2298.639</t>
        </is>
      </c>
      <c r="E5291" t="inlineStr">
        <is>
          <t>23-11-2025 13:36:00</t>
        </is>
      </c>
      <c r="F5291" t="inlineStr">
        <is>
          <t>msnm</t>
        </is>
      </c>
      <c r="G5291" t="inlineStr">
        <is>
          <t>No aplica</t>
        </is>
      </c>
      <c r="H5291" t="inlineStr"/>
      <c r="I5291" t="inlineStr">
        <is>
          <t>SQM</t>
        </is>
      </c>
    </row>
    <row r="5292">
      <c r="A5292" t="inlineStr">
        <is>
          <t>SOPE-6</t>
        </is>
      </c>
      <c r="B5292" t="inlineStr">
        <is>
          <t>Profundidad del agua subterránea bajo el punto de referencia</t>
        </is>
      </c>
      <c r="C5292" t="n">
        <v>1</v>
      </c>
      <c r="D5292" t="inlineStr">
        <is>
          <t>2.643</t>
        </is>
      </c>
      <c r="E5292" t="inlineStr">
        <is>
          <t>23-11-2025 13:36:00</t>
        </is>
      </c>
      <c r="F5292" t="inlineStr">
        <is>
          <t>mbpr</t>
        </is>
      </c>
      <c r="G5292" t="inlineStr">
        <is>
          <t>No aplica</t>
        </is>
      </c>
      <c r="H5292" t="inlineStr"/>
      <c r="I5292" t="inlineStr">
        <is>
          <t>SQM</t>
        </is>
      </c>
    </row>
    <row r="5293">
      <c r="A5293" t="inlineStr">
        <is>
          <t>SOPE-6</t>
        </is>
      </c>
      <c r="B5293" t="inlineStr">
        <is>
          <t>Profundidad del agua subterránea bajo el nivel de terreno</t>
        </is>
      </c>
      <c r="C5293" t="n">
        <v>2</v>
      </c>
      <c r="D5293" t="n">
        <v>2.103</v>
      </c>
      <c r="E5293" t="inlineStr">
        <is>
          <t>23-11-2025 13:36:00</t>
        </is>
      </c>
      <c r="F5293" t="inlineStr">
        <is>
          <t>mbnt</t>
        </is>
      </c>
      <c r="G5293" t="inlineStr">
        <is>
          <t>No aplica</t>
        </is>
      </c>
      <c r="H5293" t="inlineStr"/>
      <c r="I5293" t="inlineStr">
        <is>
          <t>SQM</t>
        </is>
      </c>
    </row>
    <row r="5294">
      <c r="A5294" t="inlineStr">
        <is>
          <t>SOPE-6</t>
        </is>
      </c>
      <c r="B5294" t="inlineStr">
        <is>
          <t>Cota del agua subterránea</t>
        </is>
      </c>
      <c r="C5294" t="n">
        <v>3</v>
      </c>
      <c r="D5294" t="inlineStr">
        <is>
          <t>2298.634</t>
        </is>
      </c>
      <c r="E5294" t="inlineStr">
        <is>
          <t>07-12-2025 16:42:00</t>
        </is>
      </c>
      <c r="F5294" t="inlineStr">
        <is>
          <t>msnm</t>
        </is>
      </c>
      <c r="G5294" t="inlineStr">
        <is>
          <t>No aplica</t>
        </is>
      </c>
      <c r="H5294" t="inlineStr"/>
      <c r="I5294" t="inlineStr">
        <is>
          <t>SQM</t>
        </is>
      </c>
    </row>
    <row r="5295">
      <c r="A5295" t="inlineStr">
        <is>
          <t>SOPE-6</t>
        </is>
      </c>
      <c r="B5295" t="inlineStr">
        <is>
          <t>Profundidad del agua subterránea bajo el punto de referencia</t>
        </is>
      </c>
      <c r="C5295" t="n">
        <v>1</v>
      </c>
      <c r="D5295" t="inlineStr">
        <is>
          <t>2.648</t>
        </is>
      </c>
      <c r="E5295" t="inlineStr">
        <is>
          <t>07-12-2025 16:42:00</t>
        </is>
      </c>
      <c r="F5295" t="inlineStr">
        <is>
          <t>mbpr</t>
        </is>
      </c>
      <c r="G5295" t="inlineStr">
        <is>
          <t>No aplica</t>
        </is>
      </c>
      <c r="H5295" t="inlineStr"/>
      <c r="I5295" t="inlineStr">
        <is>
          <t>SQM</t>
        </is>
      </c>
    </row>
    <row r="5296">
      <c r="A5296" t="inlineStr">
        <is>
          <t>SOPE-6</t>
        </is>
      </c>
      <c r="B5296" t="inlineStr">
        <is>
          <t>Profundidad del agua subterránea bajo el nivel de terreno</t>
        </is>
      </c>
      <c r="C5296" t="n">
        <v>2</v>
      </c>
      <c r="D5296" t="n">
        <v>2.108</v>
      </c>
      <c r="E5296" t="inlineStr">
        <is>
          <t>07-12-2025 16:42:00</t>
        </is>
      </c>
      <c r="F5296" t="inlineStr">
        <is>
          <t>mbnt</t>
        </is>
      </c>
      <c r="G5296" t="inlineStr">
        <is>
          <t>No aplica</t>
        </is>
      </c>
      <c r="H5296" t="inlineStr"/>
      <c r="I5296" t="inlineStr">
        <is>
          <t>SQM</t>
        </is>
      </c>
    </row>
    <row r="5297">
      <c r="A5297" t="inlineStr">
        <is>
          <t>SOPM-10</t>
        </is>
      </c>
      <c r="B5297" t="inlineStr">
        <is>
          <t>Cota del agua subterránea</t>
        </is>
      </c>
      <c r="C5297" t="n">
        <v>3</v>
      </c>
      <c r="D5297" t="inlineStr">
        <is>
          <t>2298.605</t>
        </is>
      </c>
      <c r="E5297" t="inlineStr">
        <is>
          <t>19-07-2025 09:42:00</t>
        </is>
      </c>
      <c r="F5297" t="inlineStr">
        <is>
          <t>msnm</t>
        </is>
      </c>
      <c r="G5297" t="inlineStr">
        <is>
          <t>No aplica</t>
        </is>
      </c>
      <c r="H5297" t="inlineStr"/>
      <c r="I5297" t="inlineStr">
        <is>
          <t>SQM</t>
        </is>
      </c>
    </row>
    <row r="5298">
      <c r="A5298" t="inlineStr">
        <is>
          <t>SOPM-10</t>
        </is>
      </c>
      <c r="B5298" t="inlineStr">
        <is>
          <t>Profundidad del agua subterránea bajo el punto de referencia</t>
        </is>
      </c>
      <c r="C5298" t="n">
        <v>1</v>
      </c>
      <c r="D5298" t="inlineStr">
        <is>
          <t>2.245</t>
        </is>
      </c>
      <c r="E5298" t="inlineStr">
        <is>
          <t>19-07-2025 09:42:00</t>
        </is>
      </c>
      <c r="F5298" t="inlineStr">
        <is>
          <t>mbpr</t>
        </is>
      </c>
      <c r="G5298" t="inlineStr">
        <is>
          <t>No aplica</t>
        </is>
      </c>
      <c r="H5298" t="inlineStr"/>
      <c r="I5298" t="inlineStr">
        <is>
          <t>SQM</t>
        </is>
      </c>
    </row>
    <row r="5299">
      <c r="A5299" t="inlineStr">
        <is>
          <t>SOPM-10</t>
        </is>
      </c>
      <c r="B5299" t="inlineStr">
        <is>
          <t>Profundidad del agua subterránea bajo el nivel de terreno</t>
        </is>
      </c>
      <c r="C5299" t="n">
        <v>2</v>
      </c>
      <c r="D5299" t="n">
        <v>1.992</v>
      </c>
      <c r="E5299" t="inlineStr">
        <is>
          <t>19-07-2025 09:42:00</t>
        </is>
      </c>
      <c r="F5299" t="inlineStr">
        <is>
          <t>mbnt</t>
        </is>
      </c>
      <c r="G5299" t="inlineStr">
        <is>
          <t>No aplica</t>
        </is>
      </c>
      <c r="H5299" t="inlineStr"/>
      <c r="I5299" t="inlineStr">
        <is>
          <t>SQM</t>
        </is>
      </c>
    </row>
    <row r="5300">
      <c r="A5300" t="inlineStr">
        <is>
          <t>SOPM-10</t>
        </is>
      </c>
      <c r="B5300" t="inlineStr">
        <is>
          <t>Cota del agua subterránea</t>
        </is>
      </c>
      <c r="C5300" t="n">
        <v>3</v>
      </c>
      <c r="D5300" t="inlineStr">
        <is>
          <t>2298.594</t>
        </is>
      </c>
      <c r="E5300" t="inlineStr">
        <is>
          <t>15-08-2025 13:10:00</t>
        </is>
      </c>
      <c r="F5300" t="inlineStr">
        <is>
          <t>msnm</t>
        </is>
      </c>
      <c r="G5300" t="inlineStr">
        <is>
          <t>No aplica</t>
        </is>
      </c>
      <c r="H5300" t="inlineStr"/>
      <c r="I5300" t="inlineStr">
        <is>
          <t>SQM</t>
        </is>
      </c>
    </row>
    <row r="5301">
      <c r="A5301" t="inlineStr">
        <is>
          <t>SOPM-10</t>
        </is>
      </c>
      <c r="B5301" t="inlineStr">
        <is>
          <t>Profundidad del agua subterránea bajo el punto de referencia</t>
        </is>
      </c>
      <c r="C5301" t="n">
        <v>1</v>
      </c>
      <c r="D5301" t="inlineStr">
        <is>
          <t>2.256</t>
        </is>
      </c>
      <c r="E5301" t="inlineStr">
        <is>
          <t>15-08-2025 13:10:00</t>
        </is>
      </c>
      <c r="F5301" t="inlineStr">
        <is>
          <t>mbpr</t>
        </is>
      </c>
      <c r="G5301" t="inlineStr">
        <is>
          <t>No aplica</t>
        </is>
      </c>
      <c r="H5301" t="inlineStr"/>
      <c r="I5301" t="inlineStr">
        <is>
          <t>SQM</t>
        </is>
      </c>
    </row>
    <row r="5302">
      <c r="A5302" t="inlineStr">
        <is>
          <t>SOPM-10</t>
        </is>
      </c>
      <c r="B5302" t="inlineStr">
        <is>
          <t>Profundidad del agua subterránea bajo el nivel de terreno</t>
        </is>
      </c>
      <c r="C5302" t="n">
        <v>2</v>
      </c>
      <c r="D5302" t="n">
        <v>2.003</v>
      </c>
      <c r="E5302" t="inlineStr">
        <is>
          <t>15-08-2025 13:10:00</t>
        </is>
      </c>
      <c r="F5302" t="inlineStr">
        <is>
          <t>mbnt</t>
        </is>
      </c>
      <c r="G5302" t="inlineStr">
        <is>
          <t>No aplica</t>
        </is>
      </c>
      <c r="H5302" t="inlineStr"/>
      <c r="I5302" t="inlineStr">
        <is>
          <t>SQM</t>
        </is>
      </c>
    </row>
    <row r="5303">
      <c r="A5303" t="inlineStr">
        <is>
          <t>SOPM-10</t>
        </is>
      </c>
      <c r="B5303" t="inlineStr">
        <is>
          <t>Cota del agua subterránea</t>
        </is>
      </c>
      <c r="C5303" t="n">
        <v>3</v>
      </c>
      <c r="D5303" t="inlineStr">
        <is>
          <t>2298.578</t>
        </is>
      </c>
      <c r="E5303" t="inlineStr">
        <is>
          <t>21-09-2025 12:30:00</t>
        </is>
      </c>
      <c r="F5303" t="inlineStr">
        <is>
          <t>msnm</t>
        </is>
      </c>
      <c r="G5303" t="inlineStr">
        <is>
          <t>No aplica</t>
        </is>
      </c>
      <c r="H5303" t="inlineStr"/>
      <c r="I5303" t="inlineStr">
        <is>
          <t>SQM</t>
        </is>
      </c>
    </row>
    <row r="5304">
      <c r="A5304" t="inlineStr">
        <is>
          <t>SOPM-10</t>
        </is>
      </c>
      <c r="B5304" t="inlineStr">
        <is>
          <t>Profundidad del agua subterránea bajo el punto de referencia</t>
        </is>
      </c>
      <c r="C5304" t="n">
        <v>1</v>
      </c>
      <c r="D5304" t="inlineStr">
        <is>
          <t>2.272</t>
        </is>
      </c>
      <c r="E5304" t="inlineStr">
        <is>
          <t>21-09-2025 12:30:00</t>
        </is>
      </c>
      <c r="F5304" t="inlineStr">
        <is>
          <t>mbpr</t>
        </is>
      </c>
      <c r="G5304" t="inlineStr">
        <is>
          <t>No aplica</t>
        </is>
      </c>
      <c r="H5304" t="inlineStr"/>
      <c r="I5304" t="inlineStr">
        <is>
          <t>SQM</t>
        </is>
      </c>
    </row>
    <row r="5305">
      <c r="A5305" t="inlineStr">
        <is>
          <t>SOPM-10</t>
        </is>
      </c>
      <c r="B5305" t="inlineStr">
        <is>
          <t>Profundidad del agua subterránea bajo el nivel de terreno</t>
        </is>
      </c>
      <c r="C5305" t="n">
        <v>2</v>
      </c>
      <c r="D5305" t="n">
        <v>2.019</v>
      </c>
      <c r="E5305" t="inlineStr">
        <is>
          <t>21-09-2025 12:30:00</t>
        </is>
      </c>
      <c r="F5305" t="inlineStr">
        <is>
          <t>mbnt</t>
        </is>
      </c>
      <c r="G5305" t="inlineStr">
        <is>
          <t>No aplica</t>
        </is>
      </c>
      <c r="H5305" t="inlineStr"/>
      <c r="I5305" t="inlineStr">
        <is>
          <t>SQM</t>
        </is>
      </c>
    </row>
    <row r="5306">
      <c r="A5306" t="inlineStr">
        <is>
          <t>SOPM-10</t>
        </is>
      </c>
      <c r="B5306" t="inlineStr">
        <is>
          <t>Cota del agua subterránea</t>
        </is>
      </c>
      <c r="C5306" t="n">
        <v>3</v>
      </c>
      <c r="D5306" t="inlineStr">
        <is>
          <t>2298.576</t>
        </is>
      </c>
      <c r="E5306" t="inlineStr">
        <is>
          <t>15-10-2025 13:38:00</t>
        </is>
      </c>
      <c r="F5306" t="inlineStr">
        <is>
          <t>msnm</t>
        </is>
      </c>
      <c r="G5306" t="inlineStr">
        <is>
          <t>No aplica</t>
        </is>
      </c>
      <c r="H5306" t="inlineStr"/>
      <c r="I5306" t="inlineStr">
        <is>
          <t>SQM</t>
        </is>
      </c>
    </row>
    <row r="5307">
      <c r="A5307" t="inlineStr">
        <is>
          <t>SOPM-10</t>
        </is>
      </c>
      <c r="B5307" t="inlineStr">
        <is>
          <t>Profundidad del agua subterránea bajo el punto de referencia</t>
        </is>
      </c>
      <c r="C5307" t="n">
        <v>1</v>
      </c>
      <c r="D5307" t="inlineStr">
        <is>
          <t>2.274</t>
        </is>
      </c>
      <c r="E5307" t="inlineStr">
        <is>
          <t>15-10-2025 13:38:00</t>
        </is>
      </c>
      <c r="F5307" t="inlineStr">
        <is>
          <t>mbpr</t>
        </is>
      </c>
      <c r="G5307" t="inlineStr">
        <is>
          <t>No aplica</t>
        </is>
      </c>
      <c r="H5307" t="inlineStr"/>
      <c r="I5307" t="inlineStr">
        <is>
          <t>SQM</t>
        </is>
      </c>
    </row>
    <row r="5308">
      <c r="A5308" t="inlineStr">
        <is>
          <t>SOPM-10</t>
        </is>
      </c>
      <c r="B5308" t="inlineStr">
        <is>
          <t>Profundidad del agua subterránea bajo el nivel de terreno</t>
        </is>
      </c>
      <c r="C5308" t="n">
        <v>2</v>
      </c>
      <c r="D5308" t="n">
        <v>2.021</v>
      </c>
      <c r="E5308" t="inlineStr">
        <is>
          <t>15-10-2025 13:38:00</t>
        </is>
      </c>
      <c r="F5308" t="inlineStr">
        <is>
          <t>mbnt</t>
        </is>
      </c>
      <c r="G5308" t="inlineStr">
        <is>
          <t>No aplica</t>
        </is>
      </c>
      <c r="H5308" t="inlineStr"/>
      <c r="I5308" t="inlineStr">
        <is>
          <t>SQM</t>
        </is>
      </c>
    </row>
    <row r="5309">
      <c r="A5309" t="inlineStr">
        <is>
          <t>SOPM-10</t>
        </is>
      </c>
      <c r="B5309" t="inlineStr">
        <is>
          <t>Cota del agua subterránea</t>
        </is>
      </c>
      <c r="C5309" t="n">
        <v>3</v>
      </c>
      <c r="D5309" t="inlineStr">
        <is>
          <t>2298.567</t>
        </is>
      </c>
      <c r="E5309" t="inlineStr">
        <is>
          <t>18-11-2025 14:22:00</t>
        </is>
      </c>
      <c r="F5309" t="inlineStr">
        <is>
          <t>msnm</t>
        </is>
      </c>
      <c r="G5309" t="inlineStr">
        <is>
          <t>No aplica</t>
        </is>
      </c>
      <c r="H5309" t="inlineStr"/>
      <c r="I5309" t="inlineStr">
        <is>
          <t>SQM</t>
        </is>
      </c>
    </row>
    <row r="5310">
      <c r="A5310" t="inlineStr">
        <is>
          <t>SOPM-10</t>
        </is>
      </c>
      <c r="B5310" t="inlineStr">
        <is>
          <t>Profundidad del agua subterránea bajo el punto de referencia</t>
        </is>
      </c>
      <c r="C5310" t="n">
        <v>1</v>
      </c>
      <c r="D5310" t="inlineStr">
        <is>
          <t>2.283</t>
        </is>
      </c>
      <c r="E5310" t="inlineStr">
        <is>
          <t>18-11-2025 14:22:00</t>
        </is>
      </c>
      <c r="F5310" t="inlineStr">
        <is>
          <t>mbpr</t>
        </is>
      </c>
      <c r="G5310" t="inlineStr">
        <is>
          <t>No aplica</t>
        </is>
      </c>
      <c r="H5310" t="inlineStr"/>
      <c r="I5310" t="inlineStr">
        <is>
          <t>SQM</t>
        </is>
      </c>
    </row>
    <row r="5311">
      <c r="A5311" t="inlineStr">
        <is>
          <t>SOPM-10</t>
        </is>
      </c>
      <c r="B5311" t="inlineStr">
        <is>
          <t>Profundidad del agua subterránea bajo el nivel de terreno</t>
        </is>
      </c>
      <c r="C5311" t="n">
        <v>2</v>
      </c>
      <c r="D5311" t="n">
        <v>2.03</v>
      </c>
      <c r="E5311" t="inlineStr">
        <is>
          <t>18-11-2025 14:22:00</t>
        </is>
      </c>
      <c r="F5311" t="inlineStr">
        <is>
          <t>mbnt</t>
        </is>
      </c>
      <c r="G5311" t="inlineStr">
        <is>
          <t>No aplica</t>
        </is>
      </c>
      <c r="H5311" t="inlineStr"/>
      <c r="I5311" t="inlineStr">
        <is>
          <t>SQM</t>
        </is>
      </c>
    </row>
    <row r="5312">
      <c r="A5312" t="inlineStr">
        <is>
          <t>SOPM-10</t>
        </is>
      </c>
      <c r="B5312" t="inlineStr">
        <is>
          <t>Cota del agua subterránea</t>
        </is>
      </c>
      <c r="C5312" t="n">
        <v>3</v>
      </c>
      <c r="D5312" t="inlineStr">
        <is>
          <t>2298.566</t>
        </is>
      </c>
      <c r="E5312" t="inlineStr">
        <is>
          <t>26-11-2025 15:32:00</t>
        </is>
      </c>
      <c r="F5312" t="inlineStr">
        <is>
          <t>msnm</t>
        </is>
      </c>
      <c r="G5312" t="inlineStr">
        <is>
          <t>No aplica</t>
        </is>
      </c>
      <c r="H5312" t="inlineStr"/>
      <c r="I5312" t="inlineStr">
        <is>
          <t>SQM</t>
        </is>
      </c>
    </row>
    <row r="5313">
      <c r="A5313" t="inlineStr">
        <is>
          <t>SOPM-10</t>
        </is>
      </c>
      <c r="B5313" t="inlineStr">
        <is>
          <t>Profundidad del agua subterránea bajo el punto de referencia</t>
        </is>
      </c>
      <c r="C5313" t="n">
        <v>1</v>
      </c>
      <c r="D5313" t="inlineStr">
        <is>
          <t>2.284</t>
        </is>
      </c>
      <c r="E5313" t="inlineStr">
        <is>
          <t>26-11-2025 15:32:00</t>
        </is>
      </c>
      <c r="F5313" t="inlineStr">
        <is>
          <t>mbpr</t>
        </is>
      </c>
      <c r="G5313" t="inlineStr">
        <is>
          <t>No aplica</t>
        </is>
      </c>
      <c r="H5313" t="inlineStr"/>
      <c r="I5313" t="inlineStr">
        <is>
          <t>SQM</t>
        </is>
      </c>
    </row>
    <row r="5314">
      <c r="A5314" t="inlineStr">
        <is>
          <t>SOPM-10</t>
        </is>
      </c>
      <c r="B5314" t="inlineStr">
        <is>
          <t>Profundidad del agua subterránea bajo el nivel de terreno</t>
        </is>
      </c>
      <c r="C5314" t="n">
        <v>2</v>
      </c>
      <c r="D5314" t="n">
        <v>2.031</v>
      </c>
      <c r="E5314" t="inlineStr">
        <is>
          <t>26-11-2025 15:32:00</t>
        </is>
      </c>
      <c r="F5314" t="inlineStr">
        <is>
          <t>mbnt</t>
        </is>
      </c>
      <c r="G5314" t="inlineStr">
        <is>
          <t>No aplica</t>
        </is>
      </c>
      <c r="H5314" t="inlineStr"/>
      <c r="I5314" t="inlineStr">
        <is>
          <t>SQM</t>
        </is>
      </c>
    </row>
    <row r="5315">
      <c r="A5315" t="inlineStr">
        <is>
          <t>SOPM-10</t>
        </is>
      </c>
      <c r="B5315" t="inlineStr">
        <is>
          <t>Cota del agua subterránea</t>
        </is>
      </c>
      <c r="C5315" t="n">
        <v>3</v>
      </c>
      <c r="D5315" t="inlineStr">
        <is>
          <t>2298.562</t>
        </is>
      </c>
      <c r="E5315" t="inlineStr">
        <is>
          <t>08-12-2025 09:40:00</t>
        </is>
      </c>
      <c r="F5315" t="inlineStr">
        <is>
          <t>msnm</t>
        </is>
      </c>
      <c r="G5315" t="inlineStr">
        <is>
          <t>No aplica</t>
        </is>
      </c>
      <c r="H5315" t="inlineStr"/>
      <c r="I5315" t="inlineStr">
        <is>
          <t>SQM</t>
        </is>
      </c>
    </row>
    <row r="5316">
      <c r="A5316" t="inlineStr">
        <is>
          <t>SOPM-10</t>
        </is>
      </c>
      <c r="B5316" t="inlineStr">
        <is>
          <t>Profundidad del agua subterránea bajo el punto de referencia</t>
        </is>
      </c>
      <c r="C5316" t="n">
        <v>1</v>
      </c>
      <c r="D5316" t="inlineStr">
        <is>
          <t>2.288</t>
        </is>
      </c>
      <c r="E5316" t="inlineStr">
        <is>
          <t>08-12-2025 09:40:00</t>
        </is>
      </c>
      <c r="F5316" t="inlineStr">
        <is>
          <t>mbpr</t>
        </is>
      </c>
      <c r="G5316" t="inlineStr">
        <is>
          <t>No aplica</t>
        </is>
      </c>
      <c r="H5316" t="inlineStr"/>
      <c r="I5316" t="inlineStr">
        <is>
          <t>SQM</t>
        </is>
      </c>
    </row>
    <row r="5317">
      <c r="A5317" t="inlineStr">
        <is>
          <t>SOPM-10</t>
        </is>
      </c>
      <c r="B5317" t="inlineStr">
        <is>
          <t>Profundidad del agua subterránea bajo el nivel de terreno</t>
        </is>
      </c>
      <c r="C5317" t="n">
        <v>2</v>
      </c>
      <c r="D5317" t="n">
        <v>2.035</v>
      </c>
      <c r="E5317" t="inlineStr">
        <is>
          <t>08-12-2025 09:40:00</t>
        </is>
      </c>
      <c r="F5317" t="inlineStr">
        <is>
          <t>mbnt</t>
        </is>
      </c>
      <c r="G5317" t="inlineStr">
        <is>
          <t>No aplica</t>
        </is>
      </c>
      <c r="H5317" t="inlineStr"/>
      <c r="I5317" t="inlineStr">
        <is>
          <t>SQM</t>
        </is>
      </c>
    </row>
    <row r="5318">
      <c r="A5318" t="inlineStr">
        <is>
          <t>SOPM-11</t>
        </is>
      </c>
      <c r="B5318" t="inlineStr">
        <is>
          <t>Cota del agua subterránea</t>
        </is>
      </c>
      <c r="C5318" t="n">
        <v>3</v>
      </c>
      <c r="D5318" t="inlineStr">
        <is>
          <t>2298.643</t>
        </is>
      </c>
      <c r="E5318" t="inlineStr">
        <is>
          <t>22-07-2025 10:19:00</t>
        </is>
      </c>
      <c r="F5318" t="inlineStr">
        <is>
          <t>msnm</t>
        </is>
      </c>
      <c r="G5318" t="inlineStr">
        <is>
          <t>No aplica</t>
        </is>
      </c>
      <c r="H5318" t="inlineStr"/>
      <c r="I5318" t="inlineStr">
        <is>
          <t>SQM</t>
        </is>
      </c>
    </row>
    <row r="5319">
      <c r="A5319" t="inlineStr">
        <is>
          <t>SOPM-11</t>
        </is>
      </c>
      <c r="B5319" t="inlineStr">
        <is>
          <t>Profundidad del agua subterránea bajo el punto de referencia</t>
        </is>
      </c>
      <c r="C5319" t="n">
        <v>1</v>
      </c>
      <c r="D5319" t="inlineStr">
        <is>
          <t>2.646</t>
        </is>
      </c>
      <c r="E5319" t="inlineStr">
        <is>
          <t>22-07-2025 10:19:00</t>
        </is>
      </c>
      <c r="F5319" t="inlineStr">
        <is>
          <t>mbpr</t>
        </is>
      </c>
      <c r="G5319" t="inlineStr">
        <is>
          <t>No aplica</t>
        </is>
      </c>
      <c r="H5319" t="inlineStr"/>
      <c r="I5319" t="inlineStr">
        <is>
          <t>SQM</t>
        </is>
      </c>
    </row>
    <row r="5320">
      <c r="A5320" t="inlineStr">
        <is>
          <t>SOPM-11</t>
        </is>
      </c>
      <c r="B5320" t="inlineStr">
        <is>
          <t>Profundidad del agua subterránea bajo el nivel de terreno</t>
        </is>
      </c>
      <c r="C5320" t="n">
        <v>2</v>
      </c>
      <c r="D5320" t="n">
        <v>2.151</v>
      </c>
      <c r="E5320" t="inlineStr">
        <is>
          <t>22-07-2025 10:19:00</t>
        </is>
      </c>
      <c r="F5320" t="inlineStr">
        <is>
          <t>mbnt</t>
        </is>
      </c>
      <c r="G5320" t="inlineStr">
        <is>
          <t>No aplica</t>
        </is>
      </c>
      <c r="H5320" t="inlineStr"/>
      <c r="I5320" t="inlineStr">
        <is>
          <t>SQM</t>
        </is>
      </c>
    </row>
    <row r="5321">
      <c r="A5321" t="inlineStr">
        <is>
          <t>SOPM-11</t>
        </is>
      </c>
      <c r="B5321" t="inlineStr">
        <is>
          <t>Cota del agua subterránea</t>
        </is>
      </c>
      <c r="C5321" t="n">
        <v>3</v>
      </c>
      <c r="D5321" t="inlineStr">
        <is>
          <t>2298.637</t>
        </is>
      </c>
      <c r="E5321" t="inlineStr">
        <is>
          <t>05-08-2025 10:41:00</t>
        </is>
      </c>
      <c r="F5321" t="inlineStr">
        <is>
          <t>msnm</t>
        </is>
      </c>
      <c r="G5321" t="inlineStr">
        <is>
          <t>No aplica</t>
        </is>
      </c>
      <c r="H5321" t="inlineStr"/>
      <c r="I5321" t="inlineStr">
        <is>
          <t>SQM</t>
        </is>
      </c>
    </row>
    <row r="5322">
      <c r="A5322" t="inlineStr">
        <is>
          <t>SOPM-11</t>
        </is>
      </c>
      <c r="B5322" t="inlineStr">
        <is>
          <t>Profundidad del agua subterránea bajo el punto de referencia</t>
        </is>
      </c>
      <c r="C5322" t="n">
        <v>1</v>
      </c>
      <c r="D5322" t="inlineStr">
        <is>
          <t>2.652</t>
        </is>
      </c>
      <c r="E5322" t="inlineStr">
        <is>
          <t>05-08-2025 10:41:00</t>
        </is>
      </c>
      <c r="F5322" t="inlineStr">
        <is>
          <t>mbpr</t>
        </is>
      </c>
      <c r="G5322" t="inlineStr">
        <is>
          <t>No aplica</t>
        </is>
      </c>
      <c r="H5322" t="inlineStr"/>
      <c r="I5322" t="inlineStr">
        <is>
          <t>SQM</t>
        </is>
      </c>
    </row>
    <row r="5323">
      <c r="A5323" t="inlineStr">
        <is>
          <t>SOPM-11</t>
        </is>
      </c>
      <c r="B5323" t="inlineStr">
        <is>
          <t>Profundidad del agua subterránea bajo el nivel de terreno</t>
        </is>
      </c>
      <c r="C5323" t="n">
        <v>2</v>
      </c>
      <c r="D5323" t="n">
        <v>2.157</v>
      </c>
      <c r="E5323" t="inlineStr">
        <is>
          <t>05-08-2025 10:41:00</t>
        </is>
      </c>
      <c r="F5323" t="inlineStr">
        <is>
          <t>mbnt</t>
        </is>
      </c>
      <c r="G5323" t="inlineStr">
        <is>
          <t>No aplica</t>
        </is>
      </c>
      <c r="H5323" t="inlineStr"/>
      <c r="I5323" t="inlineStr">
        <is>
          <t>SQM</t>
        </is>
      </c>
    </row>
    <row r="5324">
      <c r="A5324" t="inlineStr">
        <is>
          <t>SOPM-11</t>
        </is>
      </c>
      <c r="B5324" t="inlineStr">
        <is>
          <t>Cota del agua subterránea</t>
        </is>
      </c>
      <c r="C5324" t="n">
        <v>3</v>
      </c>
      <c r="D5324" t="inlineStr">
        <is>
          <t>2298.631</t>
        </is>
      </c>
      <c r="E5324" t="inlineStr">
        <is>
          <t>19-08-2025 10:23:00</t>
        </is>
      </c>
      <c r="F5324" t="inlineStr">
        <is>
          <t>msnm</t>
        </is>
      </c>
      <c r="G5324" t="inlineStr">
        <is>
          <t>No aplica</t>
        </is>
      </c>
      <c r="H5324" t="inlineStr"/>
      <c r="I5324" t="inlineStr">
        <is>
          <t>SQM</t>
        </is>
      </c>
    </row>
    <row r="5325">
      <c r="A5325" t="inlineStr">
        <is>
          <t>SOPM-11</t>
        </is>
      </c>
      <c r="B5325" t="inlineStr">
        <is>
          <t>Profundidad del agua subterránea bajo el punto de referencia</t>
        </is>
      </c>
      <c r="C5325" t="n">
        <v>1</v>
      </c>
      <c r="D5325" t="inlineStr">
        <is>
          <t>2.658</t>
        </is>
      </c>
      <c r="E5325" t="inlineStr">
        <is>
          <t>19-08-2025 10:23:00</t>
        </is>
      </c>
      <c r="F5325" t="inlineStr">
        <is>
          <t>mbpr</t>
        </is>
      </c>
      <c r="G5325" t="inlineStr">
        <is>
          <t>No aplica</t>
        </is>
      </c>
      <c r="H5325" t="inlineStr"/>
      <c r="I5325" t="inlineStr">
        <is>
          <t>SQM</t>
        </is>
      </c>
    </row>
    <row r="5326">
      <c r="A5326" t="inlineStr">
        <is>
          <t>SOPM-11</t>
        </is>
      </c>
      <c r="B5326" t="inlineStr">
        <is>
          <t>Profundidad del agua subterránea bajo el nivel de terreno</t>
        </is>
      </c>
      <c r="C5326" t="n">
        <v>2</v>
      </c>
      <c r="D5326" t="n">
        <v>2.163</v>
      </c>
      <c r="E5326" t="inlineStr">
        <is>
          <t>19-08-2025 10:23:00</t>
        </is>
      </c>
      <c r="F5326" t="inlineStr">
        <is>
          <t>mbnt</t>
        </is>
      </c>
      <c r="G5326" t="inlineStr">
        <is>
          <t>No aplica</t>
        </is>
      </c>
      <c r="H5326" t="inlineStr"/>
      <c r="I5326" t="inlineStr">
        <is>
          <t>SQM</t>
        </is>
      </c>
    </row>
    <row r="5327">
      <c r="A5327" t="inlineStr">
        <is>
          <t>SOPM-11</t>
        </is>
      </c>
      <c r="B5327" t="inlineStr">
        <is>
          <t>Cota del agua subterránea</t>
        </is>
      </c>
      <c r="C5327" t="n">
        <v>3</v>
      </c>
      <c r="D5327" t="inlineStr">
        <is>
          <t>2298.619</t>
        </is>
      </c>
      <c r="E5327" t="inlineStr">
        <is>
          <t>21-09-2025 12:40:00</t>
        </is>
      </c>
      <c r="F5327" t="inlineStr">
        <is>
          <t>msnm</t>
        </is>
      </c>
      <c r="G5327" t="inlineStr">
        <is>
          <t>No aplica</t>
        </is>
      </c>
      <c r="H5327" t="inlineStr"/>
      <c r="I5327" t="inlineStr">
        <is>
          <t>SQM</t>
        </is>
      </c>
    </row>
    <row r="5328">
      <c r="A5328" t="inlineStr">
        <is>
          <t>SOPM-11</t>
        </is>
      </c>
      <c r="B5328" t="inlineStr">
        <is>
          <t>Profundidad del agua subterránea bajo el punto de referencia</t>
        </is>
      </c>
      <c r="C5328" t="n">
        <v>1</v>
      </c>
      <c r="D5328" t="inlineStr">
        <is>
          <t>2.670</t>
        </is>
      </c>
      <c r="E5328" t="inlineStr">
        <is>
          <t>21-09-2025 12:40:00</t>
        </is>
      </c>
      <c r="F5328" t="inlineStr">
        <is>
          <t>mbpr</t>
        </is>
      </c>
      <c r="G5328" t="inlineStr">
        <is>
          <t>No aplica</t>
        </is>
      </c>
      <c r="H5328" t="inlineStr"/>
      <c r="I5328" t="inlineStr">
        <is>
          <t>SQM</t>
        </is>
      </c>
    </row>
    <row r="5329">
      <c r="A5329" t="inlineStr">
        <is>
          <t>SOPM-11</t>
        </is>
      </c>
      <c r="B5329" t="inlineStr">
        <is>
          <t>Profundidad del agua subterránea bajo el nivel de terreno</t>
        </is>
      </c>
      <c r="C5329" t="n">
        <v>2</v>
      </c>
      <c r="D5329" t="n">
        <v>2.175</v>
      </c>
      <c r="E5329" t="inlineStr">
        <is>
          <t>21-09-2025 12:40:00</t>
        </is>
      </c>
      <c r="F5329" t="inlineStr">
        <is>
          <t>mbnt</t>
        </is>
      </c>
      <c r="G5329" t="inlineStr">
        <is>
          <t>No aplica</t>
        </is>
      </c>
      <c r="H5329" t="inlineStr"/>
      <c r="I5329" t="inlineStr">
        <is>
          <t>SQM</t>
        </is>
      </c>
    </row>
    <row r="5330">
      <c r="A5330" t="inlineStr">
        <is>
          <t>SOPM-11</t>
        </is>
      </c>
      <c r="B5330" t="inlineStr">
        <is>
          <t>Cota del agua subterránea</t>
        </is>
      </c>
      <c r="C5330" t="n">
        <v>3</v>
      </c>
      <c r="D5330" t="inlineStr">
        <is>
          <t>2298.614</t>
        </is>
      </c>
      <c r="E5330" t="inlineStr">
        <is>
          <t>30-10-2025 10:14:00</t>
        </is>
      </c>
      <c r="F5330" t="inlineStr">
        <is>
          <t>msnm</t>
        </is>
      </c>
      <c r="G5330" t="inlineStr">
        <is>
          <t>No aplica</t>
        </is>
      </c>
      <c r="H5330" t="inlineStr"/>
      <c r="I5330" t="inlineStr">
        <is>
          <t>SQM</t>
        </is>
      </c>
    </row>
    <row r="5331">
      <c r="A5331" t="inlineStr">
        <is>
          <t>SOPM-11</t>
        </is>
      </c>
      <c r="B5331" t="inlineStr">
        <is>
          <t>Profundidad del agua subterránea bajo el punto de referencia</t>
        </is>
      </c>
      <c r="C5331" t="n">
        <v>1</v>
      </c>
      <c r="D5331" t="inlineStr">
        <is>
          <t>2.675</t>
        </is>
      </c>
      <c r="E5331" t="inlineStr">
        <is>
          <t>30-10-2025 10:14:00</t>
        </is>
      </c>
      <c r="F5331" t="inlineStr">
        <is>
          <t>mbpr</t>
        </is>
      </c>
      <c r="G5331" t="inlineStr">
        <is>
          <t>No aplica</t>
        </is>
      </c>
      <c r="H5331" t="inlineStr"/>
      <c r="I5331" t="inlineStr">
        <is>
          <t>SQM</t>
        </is>
      </c>
    </row>
    <row r="5332">
      <c r="A5332" t="inlineStr">
        <is>
          <t>SOPM-11</t>
        </is>
      </c>
      <c r="B5332" t="inlineStr">
        <is>
          <t>Profundidad del agua subterránea bajo el nivel de terreno</t>
        </is>
      </c>
      <c r="C5332" t="n">
        <v>2</v>
      </c>
      <c r="D5332" t="n">
        <v>2.18</v>
      </c>
      <c r="E5332" t="inlineStr">
        <is>
          <t>30-10-2025 10:14:00</t>
        </is>
      </c>
      <c r="F5332" t="inlineStr">
        <is>
          <t>mbnt</t>
        </is>
      </c>
      <c r="G5332" t="inlineStr">
        <is>
          <t>No aplica</t>
        </is>
      </c>
      <c r="H5332" t="inlineStr"/>
      <c r="I5332" t="inlineStr">
        <is>
          <t>SQM</t>
        </is>
      </c>
    </row>
    <row r="5333">
      <c r="A5333" t="inlineStr">
        <is>
          <t>SOPM-11</t>
        </is>
      </c>
      <c r="B5333" t="inlineStr">
        <is>
          <t>Cota del agua subterránea</t>
        </is>
      </c>
      <c r="C5333" t="n">
        <v>3</v>
      </c>
      <c r="D5333" t="inlineStr">
        <is>
          <t>2298.606</t>
        </is>
      </c>
      <c r="E5333" t="inlineStr">
        <is>
          <t>14-12-2025 12:27:00</t>
        </is>
      </c>
      <c r="F5333" t="inlineStr">
        <is>
          <t>msnm</t>
        </is>
      </c>
      <c r="G5333" t="inlineStr">
        <is>
          <t>No aplica</t>
        </is>
      </c>
      <c r="H5333" t="inlineStr"/>
      <c r="I5333" t="inlineStr">
        <is>
          <t>SQM</t>
        </is>
      </c>
    </row>
    <row r="5334">
      <c r="A5334" t="inlineStr">
        <is>
          <t>SOPM-11</t>
        </is>
      </c>
      <c r="B5334" t="inlineStr">
        <is>
          <t>Profundidad del agua subterránea bajo el punto de referencia</t>
        </is>
      </c>
      <c r="C5334" t="n">
        <v>1</v>
      </c>
      <c r="D5334" t="inlineStr">
        <is>
          <t>2.683</t>
        </is>
      </c>
      <c r="E5334" t="inlineStr">
        <is>
          <t>14-12-2025 12:27:00</t>
        </is>
      </c>
      <c r="F5334" t="inlineStr">
        <is>
          <t>mbpr</t>
        </is>
      </c>
      <c r="G5334" t="inlineStr">
        <is>
          <t>No aplica</t>
        </is>
      </c>
      <c r="H5334" t="inlineStr"/>
      <c r="I5334" t="inlineStr">
        <is>
          <t>SQM</t>
        </is>
      </c>
    </row>
    <row r="5335">
      <c r="A5335" t="inlineStr">
        <is>
          <t>SOPM-11</t>
        </is>
      </c>
      <c r="B5335" t="inlineStr">
        <is>
          <t>Profundidad del agua subterránea bajo el nivel de terreno</t>
        </is>
      </c>
      <c r="C5335" t="n">
        <v>2</v>
      </c>
      <c r="D5335" t="n">
        <v>2.188</v>
      </c>
      <c r="E5335" t="inlineStr">
        <is>
          <t>14-12-2025 12:27:00</t>
        </is>
      </c>
      <c r="F5335" t="inlineStr">
        <is>
          <t>mbnt</t>
        </is>
      </c>
      <c r="G5335" t="inlineStr">
        <is>
          <t>No aplica</t>
        </is>
      </c>
      <c r="H5335" t="inlineStr"/>
      <c r="I5335" t="inlineStr">
        <is>
          <t>SQM</t>
        </is>
      </c>
    </row>
    <row r="5336">
      <c r="A5336" t="inlineStr">
        <is>
          <t>SOPM-12C</t>
        </is>
      </c>
      <c r="B5336" t="inlineStr">
        <is>
          <t>Cota del agua subterránea</t>
        </is>
      </c>
      <c r="C5336" t="n">
        <v>3</v>
      </c>
      <c r="D5336" t="inlineStr">
        <is>
          <t>2298.783</t>
        </is>
      </c>
      <c r="E5336" t="inlineStr">
        <is>
          <t>22-07-2025 10:18:00</t>
        </is>
      </c>
      <c r="F5336" t="inlineStr">
        <is>
          <t>msnm</t>
        </is>
      </c>
      <c r="G5336" t="inlineStr">
        <is>
          <t>No aplica</t>
        </is>
      </c>
      <c r="H5336" t="inlineStr"/>
      <c r="I5336" t="inlineStr">
        <is>
          <t>SQM</t>
        </is>
      </c>
    </row>
    <row r="5337">
      <c r="A5337" t="inlineStr">
        <is>
          <t>SOPM-12C</t>
        </is>
      </c>
      <c r="B5337" t="inlineStr">
        <is>
          <t>Profundidad del agua subterránea bajo el punto de referencia</t>
        </is>
      </c>
      <c r="C5337" t="n">
        <v>1</v>
      </c>
      <c r="D5337" t="inlineStr">
        <is>
          <t>2.505</t>
        </is>
      </c>
      <c r="E5337" t="inlineStr">
        <is>
          <t>22-07-2025 10:18:00</t>
        </is>
      </c>
      <c r="F5337" t="inlineStr">
        <is>
          <t>mbpr</t>
        </is>
      </c>
      <c r="G5337" t="inlineStr">
        <is>
          <t>No aplica</t>
        </is>
      </c>
      <c r="H5337" t="inlineStr"/>
      <c r="I5337" t="inlineStr">
        <is>
          <t>SQM</t>
        </is>
      </c>
    </row>
    <row r="5338">
      <c r="A5338" t="inlineStr">
        <is>
          <t>SOPM-12C</t>
        </is>
      </c>
      <c r="B5338" t="inlineStr">
        <is>
          <t>Profundidad del agua subterránea bajo el nivel de terreno</t>
        </is>
      </c>
      <c r="C5338" t="n">
        <v>2</v>
      </c>
      <c r="D5338" t="n">
        <v>2.078</v>
      </c>
      <c r="E5338" t="inlineStr">
        <is>
          <t>22-07-2025 10:18:00</t>
        </is>
      </c>
      <c r="F5338" t="inlineStr">
        <is>
          <t>mbnt</t>
        </is>
      </c>
      <c r="G5338" t="inlineStr">
        <is>
          <t>No aplica</t>
        </is>
      </c>
      <c r="H5338" t="inlineStr"/>
      <c r="I5338" t="inlineStr">
        <is>
          <t>SQM</t>
        </is>
      </c>
    </row>
    <row r="5339">
      <c r="A5339" t="inlineStr">
        <is>
          <t>SOPM-12C</t>
        </is>
      </c>
      <c r="B5339" t="inlineStr">
        <is>
          <t>Cota del agua subterránea</t>
        </is>
      </c>
      <c r="C5339" t="n">
        <v>3</v>
      </c>
      <c r="D5339" t="inlineStr">
        <is>
          <t>2298.776</t>
        </is>
      </c>
      <c r="E5339" t="inlineStr">
        <is>
          <t>28-07-2025 10:37:00</t>
        </is>
      </c>
      <c r="F5339" t="inlineStr">
        <is>
          <t>msnm</t>
        </is>
      </c>
      <c r="G5339" t="inlineStr">
        <is>
          <t>No aplica</t>
        </is>
      </c>
      <c r="H5339" t="inlineStr"/>
      <c r="I5339" t="inlineStr">
        <is>
          <t>SQM</t>
        </is>
      </c>
    </row>
    <row r="5340">
      <c r="A5340" t="inlineStr">
        <is>
          <t>SOPM-12C</t>
        </is>
      </c>
      <c r="B5340" t="inlineStr">
        <is>
          <t>Profundidad del agua subterránea bajo el punto de referencia</t>
        </is>
      </c>
      <c r="C5340" t="n">
        <v>1</v>
      </c>
      <c r="D5340" t="inlineStr">
        <is>
          <t>2.512</t>
        </is>
      </c>
      <c r="E5340" t="inlineStr">
        <is>
          <t>28-07-2025 10:37:00</t>
        </is>
      </c>
      <c r="F5340" t="inlineStr">
        <is>
          <t>mbpr</t>
        </is>
      </c>
      <c r="G5340" t="inlineStr">
        <is>
          <t>No aplica</t>
        </is>
      </c>
      <c r="H5340" t="inlineStr"/>
      <c r="I5340" t="inlineStr">
        <is>
          <t>SQM</t>
        </is>
      </c>
    </row>
    <row r="5341">
      <c r="A5341" t="inlineStr">
        <is>
          <t>SOPM-12C</t>
        </is>
      </c>
      <c r="B5341" t="inlineStr">
        <is>
          <t>Profundidad del agua subterránea bajo el nivel de terreno</t>
        </is>
      </c>
      <c r="C5341" t="n">
        <v>2</v>
      </c>
      <c r="D5341" t="n">
        <v>2.085</v>
      </c>
      <c r="E5341" t="inlineStr">
        <is>
          <t>28-07-2025 10:37:00</t>
        </is>
      </c>
      <c r="F5341" t="inlineStr">
        <is>
          <t>mbnt</t>
        </is>
      </c>
      <c r="G5341" t="inlineStr">
        <is>
          <t>No aplica</t>
        </is>
      </c>
      <c r="H5341" t="inlineStr"/>
      <c r="I5341" t="inlineStr">
        <is>
          <t>SQM</t>
        </is>
      </c>
    </row>
    <row r="5342">
      <c r="A5342" t="inlineStr">
        <is>
          <t>SOPM-12C</t>
        </is>
      </c>
      <c r="B5342" t="inlineStr">
        <is>
          <t>Cota del agua subterránea</t>
        </is>
      </c>
      <c r="C5342" t="n">
        <v>3</v>
      </c>
      <c r="D5342" t="inlineStr">
        <is>
          <t>2298.765</t>
        </is>
      </c>
      <c r="E5342" t="inlineStr">
        <is>
          <t>14-08-2025 12:34:00</t>
        </is>
      </c>
      <c r="F5342" t="inlineStr">
        <is>
          <t>msnm</t>
        </is>
      </c>
      <c r="G5342" t="inlineStr">
        <is>
          <t>No aplica</t>
        </is>
      </c>
      <c r="H5342" t="inlineStr"/>
      <c r="I5342" t="inlineStr">
        <is>
          <t>SQM</t>
        </is>
      </c>
    </row>
    <row r="5343">
      <c r="A5343" t="inlineStr">
        <is>
          <t>SOPM-12C</t>
        </is>
      </c>
      <c r="B5343" t="inlineStr">
        <is>
          <t>Profundidad del agua subterránea bajo el punto de referencia</t>
        </is>
      </c>
      <c r="C5343" t="n">
        <v>1</v>
      </c>
      <c r="D5343" t="inlineStr">
        <is>
          <t>2.523</t>
        </is>
      </c>
      <c r="E5343" t="inlineStr">
        <is>
          <t>14-08-2025 12:34:00</t>
        </is>
      </c>
      <c r="F5343" t="inlineStr">
        <is>
          <t>mbpr</t>
        </is>
      </c>
      <c r="G5343" t="inlineStr">
        <is>
          <t>No aplica</t>
        </is>
      </c>
      <c r="H5343" t="inlineStr"/>
      <c r="I5343" t="inlineStr">
        <is>
          <t>SQM</t>
        </is>
      </c>
    </row>
    <row r="5344">
      <c r="A5344" t="inlineStr">
        <is>
          <t>SOPM-12C</t>
        </is>
      </c>
      <c r="B5344" t="inlineStr">
        <is>
          <t>Profundidad del agua subterránea bajo el nivel de terreno</t>
        </is>
      </c>
      <c r="C5344" t="n">
        <v>2</v>
      </c>
      <c r="D5344" t="n">
        <v>2.096</v>
      </c>
      <c r="E5344" t="inlineStr">
        <is>
          <t>14-08-2025 12:34:00</t>
        </is>
      </c>
      <c r="F5344" t="inlineStr">
        <is>
          <t>mbnt</t>
        </is>
      </c>
      <c r="G5344" t="inlineStr">
        <is>
          <t>No aplica</t>
        </is>
      </c>
      <c r="H5344" t="inlineStr"/>
      <c r="I5344" t="inlineStr">
        <is>
          <t>SQM</t>
        </is>
      </c>
    </row>
    <row r="5345">
      <c r="A5345" t="inlineStr">
        <is>
          <t>SOPM-12C</t>
        </is>
      </c>
      <c r="B5345" t="inlineStr">
        <is>
          <t>Cota del agua subterránea</t>
        </is>
      </c>
      <c r="C5345" t="n">
        <v>3</v>
      </c>
      <c r="D5345" t="inlineStr">
        <is>
          <t>2298.760</t>
        </is>
      </c>
      <c r="E5345" t="inlineStr">
        <is>
          <t>21-09-2025 09:57:00</t>
        </is>
      </c>
      <c r="F5345" t="inlineStr">
        <is>
          <t>msnm</t>
        </is>
      </c>
      <c r="G5345" t="inlineStr">
        <is>
          <t>No aplica</t>
        </is>
      </c>
      <c r="H5345" t="inlineStr"/>
      <c r="I5345" t="inlineStr">
        <is>
          <t>SQM</t>
        </is>
      </c>
    </row>
    <row r="5346">
      <c r="A5346" t="inlineStr">
        <is>
          <t>SOPM-12C</t>
        </is>
      </c>
      <c r="B5346" t="inlineStr">
        <is>
          <t>Profundidad del agua subterránea bajo el punto de referencia</t>
        </is>
      </c>
      <c r="C5346" t="n">
        <v>1</v>
      </c>
      <c r="D5346" t="inlineStr">
        <is>
          <t>2.528</t>
        </is>
      </c>
      <c r="E5346" t="inlineStr">
        <is>
          <t>21-09-2025 09:57:00</t>
        </is>
      </c>
      <c r="F5346" t="inlineStr">
        <is>
          <t>mbpr</t>
        </is>
      </c>
      <c r="G5346" t="inlineStr">
        <is>
          <t>No aplica</t>
        </is>
      </c>
      <c r="H5346" t="inlineStr"/>
      <c r="I5346" t="inlineStr">
        <is>
          <t>SQM</t>
        </is>
      </c>
    </row>
    <row r="5347">
      <c r="A5347" t="inlineStr">
        <is>
          <t>SOPM-12C</t>
        </is>
      </c>
      <c r="B5347" t="inlineStr">
        <is>
          <t>Profundidad del agua subterránea bajo el nivel de terreno</t>
        </is>
      </c>
      <c r="C5347" t="n">
        <v>2</v>
      </c>
      <c r="D5347" t="n">
        <v>2.101</v>
      </c>
      <c r="E5347" t="inlineStr">
        <is>
          <t>21-09-2025 09:57:00</t>
        </is>
      </c>
      <c r="F5347" t="inlineStr">
        <is>
          <t>mbnt</t>
        </is>
      </c>
      <c r="G5347" t="inlineStr">
        <is>
          <t>No aplica</t>
        </is>
      </c>
      <c r="H5347" t="inlineStr"/>
      <c r="I5347" t="inlineStr">
        <is>
          <t>SQM</t>
        </is>
      </c>
    </row>
    <row r="5348">
      <c r="A5348" t="inlineStr">
        <is>
          <t>SOPM-12C</t>
        </is>
      </c>
      <c r="B5348" t="inlineStr">
        <is>
          <t>Cota del agua subterránea</t>
        </is>
      </c>
      <c r="C5348" t="n">
        <v>3</v>
      </c>
      <c r="D5348" t="inlineStr">
        <is>
          <t>2298.757</t>
        </is>
      </c>
      <c r="E5348" t="inlineStr">
        <is>
          <t>26-10-2025 09:41:00</t>
        </is>
      </c>
      <c r="F5348" t="inlineStr">
        <is>
          <t>msnm</t>
        </is>
      </c>
      <c r="G5348" t="inlineStr">
        <is>
          <t>No aplica</t>
        </is>
      </c>
      <c r="H5348" t="inlineStr"/>
      <c r="I5348" t="inlineStr">
        <is>
          <t>SQM</t>
        </is>
      </c>
    </row>
    <row r="5349">
      <c r="A5349" t="inlineStr">
        <is>
          <t>SOPM-12C</t>
        </is>
      </c>
      <c r="B5349" t="inlineStr">
        <is>
          <t>Profundidad del agua subterránea bajo el punto de referencia</t>
        </is>
      </c>
      <c r="C5349" t="n">
        <v>1</v>
      </c>
      <c r="D5349" t="inlineStr">
        <is>
          <t>2.531</t>
        </is>
      </c>
      <c r="E5349" t="inlineStr">
        <is>
          <t>26-10-2025 09:41:00</t>
        </is>
      </c>
      <c r="F5349" t="inlineStr">
        <is>
          <t>mbpr</t>
        </is>
      </c>
      <c r="G5349" t="inlineStr">
        <is>
          <t>No aplica</t>
        </is>
      </c>
      <c r="H5349" t="inlineStr"/>
      <c r="I5349" t="inlineStr">
        <is>
          <t>SQM</t>
        </is>
      </c>
    </row>
    <row r="5350">
      <c r="A5350" t="inlineStr">
        <is>
          <t>SOPM-12C</t>
        </is>
      </c>
      <c r="B5350" t="inlineStr">
        <is>
          <t>Profundidad del agua subterránea bajo el nivel de terreno</t>
        </is>
      </c>
      <c r="C5350" t="n">
        <v>2</v>
      </c>
      <c r="D5350" t="n">
        <v>2.104</v>
      </c>
      <c r="E5350" t="inlineStr">
        <is>
          <t>26-10-2025 09:41:00</t>
        </is>
      </c>
      <c r="F5350" t="inlineStr">
        <is>
          <t>mbnt</t>
        </is>
      </c>
      <c r="G5350" t="inlineStr">
        <is>
          <t>No aplica</t>
        </is>
      </c>
      <c r="H5350" t="inlineStr"/>
      <c r="I5350" t="inlineStr">
        <is>
          <t>SQM</t>
        </is>
      </c>
    </row>
    <row r="5351">
      <c r="A5351" t="inlineStr">
        <is>
          <t>SOPM-12C</t>
        </is>
      </c>
      <c r="B5351" t="inlineStr">
        <is>
          <t>Cota del agua subterránea</t>
        </is>
      </c>
      <c r="C5351" t="n">
        <v>3</v>
      </c>
      <c r="D5351" t="inlineStr">
        <is>
          <t>2298.753</t>
        </is>
      </c>
      <c r="E5351" t="inlineStr">
        <is>
          <t>23-11-2025 13:00:00</t>
        </is>
      </c>
      <c r="F5351" t="inlineStr">
        <is>
          <t>msnm</t>
        </is>
      </c>
      <c r="G5351" t="inlineStr">
        <is>
          <t>No aplica</t>
        </is>
      </c>
      <c r="H5351" t="inlineStr"/>
      <c r="I5351" t="inlineStr">
        <is>
          <t>SQM</t>
        </is>
      </c>
    </row>
    <row r="5352">
      <c r="A5352" t="inlineStr">
        <is>
          <t>SOPM-12C</t>
        </is>
      </c>
      <c r="B5352" t="inlineStr">
        <is>
          <t>Profundidad del agua subterránea bajo el punto de referencia</t>
        </is>
      </c>
      <c r="C5352" t="n">
        <v>1</v>
      </c>
      <c r="D5352" t="inlineStr">
        <is>
          <t>2.535</t>
        </is>
      </c>
      <c r="E5352" t="inlineStr">
        <is>
          <t>23-11-2025 13:00:00</t>
        </is>
      </c>
      <c r="F5352" t="inlineStr">
        <is>
          <t>mbpr</t>
        </is>
      </c>
      <c r="G5352" t="inlineStr">
        <is>
          <t>No aplica</t>
        </is>
      </c>
      <c r="H5352" t="inlineStr"/>
      <c r="I5352" t="inlineStr">
        <is>
          <t>SQM</t>
        </is>
      </c>
    </row>
    <row r="5353">
      <c r="A5353" t="inlineStr">
        <is>
          <t>SOPM-12C</t>
        </is>
      </c>
      <c r="B5353" t="inlineStr">
        <is>
          <t>Profundidad del agua subterránea bajo el nivel de terreno</t>
        </is>
      </c>
      <c r="C5353" t="n">
        <v>2</v>
      </c>
      <c r="D5353" t="n">
        <v>2.108</v>
      </c>
      <c r="E5353" t="inlineStr">
        <is>
          <t>23-11-2025 13:00:00</t>
        </is>
      </c>
      <c r="F5353" t="inlineStr">
        <is>
          <t>mbnt</t>
        </is>
      </c>
      <c r="G5353" t="inlineStr">
        <is>
          <t>No aplica</t>
        </is>
      </c>
      <c r="H5353" t="inlineStr"/>
      <c r="I5353" t="inlineStr">
        <is>
          <t>SQM</t>
        </is>
      </c>
    </row>
    <row r="5354">
      <c r="A5354" t="inlineStr">
        <is>
          <t>SOPM-12C</t>
        </is>
      </c>
      <c r="B5354" t="inlineStr">
        <is>
          <t>Cota del agua subterránea</t>
        </is>
      </c>
      <c r="C5354" t="n">
        <v>3</v>
      </c>
      <c r="D5354" t="inlineStr">
        <is>
          <t>2298.748</t>
        </is>
      </c>
      <c r="E5354" t="inlineStr">
        <is>
          <t>04-12-2025 15:50:00</t>
        </is>
      </c>
      <c r="F5354" t="inlineStr">
        <is>
          <t>msnm</t>
        </is>
      </c>
      <c r="G5354" t="inlineStr">
        <is>
          <t>No aplica</t>
        </is>
      </c>
      <c r="H5354" t="inlineStr"/>
      <c r="I5354" t="inlineStr">
        <is>
          <t>SQM</t>
        </is>
      </c>
    </row>
    <row r="5355">
      <c r="A5355" t="inlineStr">
        <is>
          <t>SOPM-12C</t>
        </is>
      </c>
      <c r="B5355" t="inlineStr">
        <is>
          <t>Profundidad del agua subterránea bajo el punto de referencia</t>
        </is>
      </c>
      <c r="C5355" t="n">
        <v>1</v>
      </c>
      <c r="D5355" t="inlineStr">
        <is>
          <t>2.540</t>
        </is>
      </c>
      <c r="E5355" t="inlineStr">
        <is>
          <t>04-12-2025 15:50:00</t>
        </is>
      </c>
      <c r="F5355" t="inlineStr">
        <is>
          <t>mbpr</t>
        </is>
      </c>
      <c r="G5355" t="inlineStr">
        <is>
          <t>No aplica</t>
        </is>
      </c>
      <c r="H5355" t="inlineStr"/>
      <c r="I5355" t="inlineStr">
        <is>
          <t>SQM</t>
        </is>
      </c>
    </row>
    <row r="5356">
      <c r="A5356" t="inlineStr">
        <is>
          <t>SOPM-12C</t>
        </is>
      </c>
      <c r="B5356" t="inlineStr">
        <is>
          <t>Profundidad del agua subterránea bajo el nivel de terreno</t>
        </is>
      </c>
      <c r="C5356" t="n">
        <v>2</v>
      </c>
      <c r="D5356" t="n">
        <v>2.113</v>
      </c>
      <c r="E5356" t="inlineStr">
        <is>
          <t>04-12-2025 15:50:00</t>
        </is>
      </c>
      <c r="F5356" t="inlineStr">
        <is>
          <t>mbnt</t>
        </is>
      </c>
      <c r="G5356" t="inlineStr">
        <is>
          <t>No aplica</t>
        </is>
      </c>
      <c r="H5356" t="inlineStr"/>
      <c r="I5356" t="inlineStr">
        <is>
          <t>SQM</t>
        </is>
      </c>
    </row>
    <row r="5357">
      <c r="A5357" t="inlineStr">
        <is>
          <t>SOPM-13</t>
        </is>
      </c>
      <c r="B5357" t="inlineStr">
        <is>
          <t>Cota del agua subterránea</t>
        </is>
      </c>
      <c r="C5357" t="n">
        <v>3</v>
      </c>
      <c r="D5357" t="inlineStr">
        <is>
          <t>2298.310</t>
        </is>
      </c>
      <c r="E5357" t="inlineStr">
        <is>
          <t>20-07-2025 13:37:00</t>
        </is>
      </c>
      <c r="F5357" t="inlineStr">
        <is>
          <t>msnm</t>
        </is>
      </c>
      <c r="G5357" t="inlineStr">
        <is>
          <t>No aplica</t>
        </is>
      </c>
      <c r="H5357" t="inlineStr"/>
      <c r="I5357" t="inlineStr">
        <is>
          <t>SQM</t>
        </is>
      </c>
    </row>
    <row r="5358">
      <c r="A5358" t="inlineStr">
        <is>
          <t>SOPM-13</t>
        </is>
      </c>
      <c r="B5358" t="inlineStr">
        <is>
          <t>Profundidad del agua subterránea bajo el punto de referencia</t>
        </is>
      </c>
      <c r="C5358" t="n">
        <v>1</v>
      </c>
      <c r="D5358" t="inlineStr">
        <is>
          <t>2.630</t>
        </is>
      </c>
      <c r="E5358" t="inlineStr">
        <is>
          <t>20-07-2025 13:37:00</t>
        </is>
      </c>
      <c r="F5358" t="inlineStr">
        <is>
          <t>mbpr</t>
        </is>
      </c>
      <c r="G5358" t="inlineStr">
        <is>
          <t>No aplica</t>
        </is>
      </c>
      <c r="H5358" t="inlineStr"/>
      <c r="I5358" t="inlineStr">
        <is>
          <t>SQM</t>
        </is>
      </c>
    </row>
    <row r="5359">
      <c r="A5359" t="inlineStr">
        <is>
          <t>SOPM-13</t>
        </is>
      </c>
      <c r="B5359" t="inlineStr">
        <is>
          <t>Profundidad del agua subterránea bajo el nivel de terreno</t>
        </is>
      </c>
      <c r="C5359" t="n">
        <v>2</v>
      </c>
      <c r="D5359" t="n">
        <v>2.066</v>
      </c>
      <c r="E5359" t="inlineStr">
        <is>
          <t>20-07-2025 13:37:00</t>
        </is>
      </c>
      <c r="F5359" t="inlineStr">
        <is>
          <t>mbnt</t>
        </is>
      </c>
      <c r="G5359" t="inlineStr">
        <is>
          <t>No aplica</t>
        </is>
      </c>
      <c r="H5359" t="inlineStr"/>
      <c r="I5359" t="inlineStr">
        <is>
          <t>SQM</t>
        </is>
      </c>
    </row>
    <row r="5360">
      <c r="A5360" t="inlineStr">
        <is>
          <t>SOPM-13</t>
        </is>
      </c>
      <c r="B5360" t="inlineStr">
        <is>
          <t>Cota del agua subterránea</t>
        </is>
      </c>
      <c r="C5360" t="n">
        <v>3</v>
      </c>
      <c r="D5360" t="inlineStr">
        <is>
          <t>2298.310</t>
        </is>
      </c>
      <c r="E5360" t="inlineStr">
        <is>
          <t>17-08-2025 10:16:00</t>
        </is>
      </c>
      <c r="F5360" t="inlineStr">
        <is>
          <t>msnm</t>
        </is>
      </c>
      <c r="G5360" t="inlineStr">
        <is>
          <t>No aplica</t>
        </is>
      </c>
      <c r="H5360" t="inlineStr"/>
      <c r="I5360" t="inlineStr">
        <is>
          <t>SQM</t>
        </is>
      </c>
    </row>
    <row r="5361">
      <c r="A5361" t="inlineStr">
        <is>
          <t>SOPM-13</t>
        </is>
      </c>
      <c r="B5361" t="inlineStr">
        <is>
          <t>Profundidad del agua subterránea bajo el punto de referencia</t>
        </is>
      </c>
      <c r="C5361" t="n">
        <v>1</v>
      </c>
      <c r="D5361" t="inlineStr">
        <is>
          <t>2.630</t>
        </is>
      </c>
      <c r="E5361" t="inlineStr">
        <is>
          <t>17-08-2025 10:16:00</t>
        </is>
      </c>
      <c r="F5361" t="inlineStr">
        <is>
          <t>mbpr</t>
        </is>
      </c>
      <c r="G5361" t="inlineStr">
        <is>
          <t>No aplica</t>
        </is>
      </c>
      <c r="H5361" t="inlineStr"/>
      <c r="I5361" t="inlineStr">
        <is>
          <t>SQM</t>
        </is>
      </c>
    </row>
    <row r="5362">
      <c r="A5362" t="inlineStr">
        <is>
          <t>SOPM-13</t>
        </is>
      </c>
      <c r="B5362" t="inlineStr">
        <is>
          <t>Profundidad del agua subterránea bajo el nivel de terreno</t>
        </is>
      </c>
      <c r="C5362" t="n">
        <v>2</v>
      </c>
      <c r="D5362" t="n">
        <v>2.066</v>
      </c>
      <c r="E5362" t="inlineStr">
        <is>
          <t>17-08-2025 10:16:00</t>
        </is>
      </c>
      <c r="F5362" t="inlineStr">
        <is>
          <t>mbnt</t>
        </is>
      </c>
      <c r="G5362" t="inlineStr">
        <is>
          <t>No aplica</t>
        </is>
      </c>
      <c r="H5362" t="inlineStr"/>
      <c r="I5362" t="inlineStr">
        <is>
          <t>SQM</t>
        </is>
      </c>
    </row>
    <row r="5363">
      <c r="A5363" t="inlineStr">
        <is>
          <t>SOPM-13</t>
        </is>
      </c>
      <c r="B5363" t="inlineStr">
        <is>
          <t>Cota del agua subterránea</t>
        </is>
      </c>
      <c r="C5363" t="n">
        <v>3</v>
      </c>
      <c r="D5363" t="inlineStr">
        <is>
          <t>2298.292</t>
        </is>
      </c>
      <c r="E5363" t="inlineStr">
        <is>
          <t>23-09-2025 11:09:00</t>
        </is>
      </c>
      <c r="F5363" t="inlineStr">
        <is>
          <t>msnm</t>
        </is>
      </c>
      <c r="G5363" t="inlineStr">
        <is>
          <t>No aplica</t>
        </is>
      </c>
      <c r="H5363" t="inlineStr"/>
      <c r="I5363" t="inlineStr">
        <is>
          <t>SQM</t>
        </is>
      </c>
    </row>
    <row r="5364">
      <c r="A5364" t="inlineStr">
        <is>
          <t>SOPM-13</t>
        </is>
      </c>
      <c r="B5364" t="inlineStr">
        <is>
          <t>Profundidad del agua subterránea bajo el punto de referencia</t>
        </is>
      </c>
      <c r="C5364" t="n">
        <v>1</v>
      </c>
      <c r="D5364" t="inlineStr">
        <is>
          <t>2.648</t>
        </is>
      </c>
      <c r="E5364" t="inlineStr">
        <is>
          <t>23-09-2025 11:09:00</t>
        </is>
      </c>
      <c r="F5364" t="inlineStr">
        <is>
          <t>mbpr</t>
        </is>
      </c>
      <c r="G5364" t="inlineStr">
        <is>
          <t>No aplica</t>
        </is>
      </c>
      <c r="H5364" t="inlineStr"/>
      <c r="I5364" t="inlineStr">
        <is>
          <t>SQM</t>
        </is>
      </c>
    </row>
    <row r="5365">
      <c r="A5365" t="inlineStr">
        <is>
          <t>SOPM-13</t>
        </is>
      </c>
      <c r="B5365" t="inlineStr">
        <is>
          <t>Profundidad del agua subterránea bajo el nivel de terreno</t>
        </is>
      </c>
      <c r="C5365" t="n">
        <v>2</v>
      </c>
      <c r="D5365" t="n">
        <v>2.084</v>
      </c>
      <c r="E5365" t="inlineStr">
        <is>
          <t>23-09-2025 11:09:00</t>
        </is>
      </c>
      <c r="F5365" t="inlineStr">
        <is>
          <t>mbnt</t>
        </is>
      </c>
      <c r="G5365" t="inlineStr">
        <is>
          <t>No aplica</t>
        </is>
      </c>
      <c r="H5365" t="inlineStr"/>
      <c r="I5365" t="inlineStr">
        <is>
          <t>SQM</t>
        </is>
      </c>
    </row>
    <row r="5366">
      <c r="A5366" t="inlineStr">
        <is>
          <t>SOPM-13</t>
        </is>
      </c>
      <c r="B5366" t="inlineStr">
        <is>
          <t>Cota del agua subterránea</t>
        </is>
      </c>
      <c r="C5366" t="n">
        <v>3</v>
      </c>
      <c r="D5366" t="inlineStr">
        <is>
          <t>2298.285</t>
        </is>
      </c>
      <c r="E5366" t="inlineStr">
        <is>
          <t>30-10-2025 09:39:00</t>
        </is>
      </c>
      <c r="F5366" t="inlineStr">
        <is>
          <t>msnm</t>
        </is>
      </c>
      <c r="G5366" t="inlineStr">
        <is>
          <t>No aplica</t>
        </is>
      </c>
      <c r="H5366" t="inlineStr"/>
      <c r="I5366" t="inlineStr">
        <is>
          <t>SQM</t>
        </is>
      </c>
    </row>
    <row r="5367">
      <c r="A5367" t="inlineStr">
        <is>
          <t>SOPM-13</t>
        </is>
      </c>
      <c r="B5367" t="inlineStr">
        <is>
          <t>Profundidad del agua subterránea bajo el punto de referencia</t>
        </is>
      </c>
      <c r="C5367" t="n">
        <v>1</v>
      </c>
      <c r="D5367" t="inlineStr">
        <is>
          <t>2.655</t>
        </is>
      </c>
      <c r="E5367" t="inlineStr">
        <is>
          <t>30-10-2025 09:39:00</t>
        </is>
      </c>
      <c r="F5367" t="inlineStr">
        <is>
          <t>mbpr</t>
        </is>
      </c>
      <c r="G5367" t="inlineStr">
        <is>
          <t>No aplica</t>
        </is>
      </c>
      <c r="H5367" t="inlineStr"/>
      <c r="I5367" t="inlineStr">
        <is>
          <t>SQM</t>
        </is>
      </c>
    </row>
    <row r="5368">
      <c r="A5368" t="inlineStr">
        <is>
          <t>SOPM-13</t>
        </is>
      </c>
      <c r="B5368" t="inlineStr">
        <is>
          <t>Profundidad del agua subterránea bajo el nivel de terreno</t>
        </is>
      </c>
      <c r="C5368" t="n">
        <v>2</v>
      </c>
      <c r="D5368" t="n">
        <v>2.091</v>
      </c>
      <c r="E5368" t="inlineStr">
        <is>
          <t>30-10-2025 09:39:00</t>
        </is>
      </c>
      <c r="F5368" t="inlineStr">
        <is>
          <t>mbnt</t>
        </is>
      </c>
      <c r="G5368" t="inlineStr">
        <is>
          <t>No aplica</t>
        </is>
      </c>
      <c r="H5368" t="inlineStr"/>
      <c r="I5368" t="inlineStr">
        <is>
          <t>SQM</t>
        </is>
      </c>
    </row>
    <row r="5369">
      <c r="A5369" t="inlineStr">
        <is>
          <t>SOPM-13</t>
        </is>
      </c>
      <c r="B5369" t="inlineStr">
        <is>
          <t>Cota del agua subterránea</t>
        </is>
      </c>
      <c r="C5369" t="n">
        <v>3</v>
      </c>
      <c r="D5369" t="inlineStr">
        <is>
          <t>2298.280</t>
        </is>
      </c>
      <c r="E5369" t="inlineStr">
        <is>
          <t>18-11-2025 12:10:00</t>
        </is>
      </c>
      <c r="F5369" t="inlineStr">
        <is>
          <t>msnm</t>
        </is>
      </c>
      <c r="G5369" t="inlineStr">
        <is>
          <t>No aplica</t>
        </is>
      </c>
      <c r="H5369" t="inlineStr"/>
      <c r="I5369" t="inlineStr">
        <is>
          <t>SQM</t>
        </is>
      </c>
    </row>
    <row r="5370">
      <c r="A5370" t="inlineStr">
        <is>
          <t>SOPM-13</t>
        </is>
      </c>
      <c r="B5370" t="inlineStr">
        <is>
          <t>Profundidad del agua subterránea bajo el punto de referencia</t>
        </is>
      </c>
      <c r="C5370" t="n">
        <v>1</v>
      </c>
      <c r="D5370" t="inlineStr">
        <is>
          <t>2.660</t>
        </is>
      </c>
      <c r="E5370" t="inlineStr">
        <is>
          <t>18-11-2025 12:10:00</t>
        </is>
      </c>
      <c r="F5370" t="inlineStr">
        <is>
          <t>mbpr</t>
        </is>
      </c>
      <c r="G5370" t="inlineStr">
        <is>
          <t>No aplica</t>
        </is>
      </c>
      <c r="H5370" t="inlineStr"/>
      <c r="I5370" t="inlineStr">
        <is>
          <t>SQM</t>
        </is>
      </c>
    </row>
    <row r="5371">
      <c r="A5371" t="inlineStr">
        <is>
          <t>SOPM-13</t>
        </is>
      </c>
      <c r="B5371" t="inlineStr">
        <is>
          <t>Profundidad del agua subterránea bajo el nivel de terreno</t>
        </is>
      </c>
      <c r="C5371" t="n">
        <v>2</v>
      </c>
      <c r="D5371" t="n">
        <v>2.096</v>
      </c>
      <c r="E5371" t="inlineStr">
        <is>
          <t>18-11-2025 12:10:00</t>
        </is>
      </c>
      <c r="F5371" t="inlineStr">
        <is>
          <t>mbnt</t>
        </is>
      </c>
      <c r="G5371" t="inlineStr">
        <is>
          <t>No aplica</t>
        </is>
      </c>
      <c r="H5371" t="inlineStr"/>
      <c r="I5371" t="inlineStr">
        <is>
          <t>SQM</t>
        </is>
      </c>
    </row>
    <row r="5372">
      <c r="A5372" t="inlineStr">
        <is>
          <t>SOPM-13</t>
        </is>
      </c>
      <c r="B5372" t="inlineStr">
        <is>
          <t>Cota del agua subterránea</t>
        </is>
      </c>
      <c r="C5372" t="n">
        <v>3</v>
      </c>
      <c r="D5372" t="inlineStr">
        <is>
          <t>2298.269</t>
        </is>
      </c>
      <c r="E5372" t="inlineStr">
        <is>
          <t>13-12-2025 14:31:00</t>
        </is>
      </c>
      <c r="F5372" t="inlineStr">
        <is>
          <t>msnm</t>
        </is>
      </c>
      <c r="G5372" t="inlineStr">
        <is>
          <t>No aplica</t>
        </is>
      </c>
      <c r="H5372" t="inlineStr"/>
      <c r="I5372" t="inlineStr">
        <is>
          <t>SQM</t>
        </is>
      </c>
    </row>
    <row r="5373">
      <c r="A5373" t="inlineStr">
        <is>
          <t>SOPM-13</t>
        </is>
      </c>
      <c r="B5373" t="inlineStr">
        <is>
          <t>Profundidad del agua subterránea bajo el punto de referencia</t>
        </is>
      </c>
      <c r="C5373" t="n">
        <v>1</v>
      </c>
      <c r="D5373" t="inlineStr">
        <is>
          <t>2.671</t>
        </is>
      </c>
      <c r="E5373" t="inlineStr">
        <is>
          <t>13-12-2025 14:31:00</t>
        </is>
      </c>
      <c r="F5373" t="inlineStr">
        <is>
          <t>mbpr</t>
        </is>
      </c>
      <c r="G5373" t="inlineStr">
        <is>
          <t>No aplica</t>
        </is>
      </c>
      <c r="H5373" t="inlineStr"/>
      <c r="I5373" t="inlineStr">
        <is>
          <t>SQM</t>
        </is>
      </c>
    </row>
    <row r="5374">
      <c r="A5374" t="inlineStr">
        <is>
          <t>SOPM-13</t>
        </is>
      </c>
      <c r="B5374" t="inlineStr">
        <is>
          <t>Profundidad del agua subterránea bajo el nivel de terreno</t>
        </is>
      </c>
      <c r="C5374" t="n">
        <v>2</v>
      </c>
      <c r="D5374" t="n">
        <v>2.107</v>
      </c>
      <c r="E5374" t="inlineStr">
        <is>
          <t>13-12-2025 14:31:00</t>
        </is>
      </c>
      <c r="F5374" t="inlineStr">
        <is>
          <t>mbnt</t>
        </is>
      </c>
      <c r="G5374" t="inlineStr">
        <is>
          <t>No aplica</t>
        </is>
      </c>
      <c r="H5374" t="inlineStr"/>
      <c r="I5374" t="inlineStr">
        <is>
          <t>SQM</t>
        </is>
      </c>
    </row>
    <row r="5375">
      <c r="A5375" t="inlineStr">
        <is>
          <t>SOPM-14</t>
        </is>
      </c>
      <c r="B5375" t="inlineStr">
        <is>
          <t>Cota del agua subterránea</t>
        </is>
      </c>
      <c r="C5375" t="n">
        <v>3</v>
      </c>
      <c r="D5375" t="inlineStr">
        <is>
          <t>2298.293</t>
        </is>
      </c>
      <c r="E5375" t="inlineStr">
        <is>
          <t>20-07-2025 13:43:00</t>
        </is>
      </c>
      <c r="F5375" t="inlineStr">
        <is>
          <t>msnm</t>
        </is>
      </c>
      <c r="G5375" t="inlineStr">
        <is>
          <t>No aplica</t>
        </is>
      </c>
      <c r="H5375" t="inlineStr"/>
      <c r="I5375" t="inlineStr">
        <is>
          <t>SQM</t>
        </is>
      </c>
    </row>
    <row r="5376">
      <c r="A5376" t="inlineStr">
        <is>
          <t>SOPM-14</t>
        </is>
      </c>
      <c r="B5376" t="inlineStr">
        <is>
          <t>Profundidad del agua subterránea bajo el punto de referencia</t>
        </is>
      </c>
      <c r="C5376" t="n">
        <v>1</v>
      </c>
      <c r="D5376" t="inlineStr">
        <is>
          <t>2.329</t>
        </is>
      </c>
      <c r="E5376" t="inlineStr">
        <is>
          <t>20-07-2025 13:43:00</t>
        </is>
      </c>
      <c r="F5376" t="inlineStr">
        <is>
          <t>mbpr</t>
        </is>
      </c>
      <c r="G5376" t="inlineStr">
        <is>
          <t>No aplica</t>
        </is>
      </c>
      <c r="H5376" t="inlineStr"/>
      <c r="I5376" t="inlineStr">
        <is>
          <t>SQM</t>
        </is>
      </c>
    </row>
    <row r="5377">
      <c r="A5377" t="inlineStr">
        <is>
          <t>SOPM-14</t>
        </is>
      </c>
      <c r="B5377" t="inlineStr">
        <is>
          <t>Profundidad del agua subterránea bajo el nivel de terreno</t>
        </is>
      </c>
      <c r="C5377" t="n">
        <v>2</v>
      </c>
      <c r="D5377" t="n">
        <v>1.783</v>
      </c>
      <c r="E5377" t="inlineStr">
        <is>
          <t>20-07-2025 13:43:00</t>
        </is>
      </c>
      <c r="F5377" t="inlineStr">
        <is>
          <t>mbnt</t>
        </is>
      </c>
      <c r="G5377" t="inlineStr">
        <is>
          <t>No aplica</t>
        </is>
      </c>
      <c r="H5377" t="inlineStr"/>
      <c r="I5377" t="inlineStr">
        <is>
          <t>SQM</t>
        </is>
      </c>
    </row>
    <row r="5378">
      <c r="A5378" t="inlineStr">
        <is>
          <t>SOPM-14</t>
        </is>
      </c>
      <c r="B5378" t="inlineStr">
        <is>
          <t>Cota del agua subterránea</t>
        </is>
      </c>
      <c r="C5378" t="n">
        <v>3</v>
      </c>
      <c r="D5378" t="inlineStr">
        <is>
          <t>2298.292</t>
        </is>
      </c>
      <c r="E5378" t="inlineStr">
        <is>
          <t>21-07-2025 13:55:00</t>
        </is>
      </c>
      <c r="F5378" t="inlineStr">
        <is>
          <t>msnm</t>
        </is>
      </c>
      <c r="G5378" t="inlineStr">
        <is>
          <t>No aplica</t>
        </is>
      </c>
      <c r="H5378" t="inlineStr"/>
      <c r="I5378" t="inlineStr">
        <is>
          <t>SQM</t>
        </is>
      </c>
    </row>
    <row r="5379">
      <c r="A5379" t="inlineStr">
        <is>
          <t>SOPM-14</t>
        </is>
      </c>
      <c r="B5379" t="inlineStr">
        <is>
          <t>Profundidad del agua subterránea bajo el punto de referencia</t>
        </is>
      </c>
      <c r="C5379" t="n">
        <v>1</v>
      </c>
      <c r="D5379" t="inlineStr">
        <is>
          <t>2.330</t>
        </is>
      </c>
      <c r="E5379" t="inlineStr">
        <is>
          <t>21-07-2025 13:55:00</t>
        </is>
      </c>
      <c r="F5379" t="inlineStr">
        <is>
          <t>mbpr</t>
        </is>
      </c>
      <c r="G5379" t="inlineStr">
        <is>
          <t>No aplica</t>
        </is>
      </c>
      <c r="H5379" t="inlineStr"/>
      <c r="I5379" t="inlineStr">
        <is>
          <t>SQM</t>
        </is>
      </c>
    </row>
    <row r="5380">
      <c r="A5380" t="inlineStr">
        <is>
          <t>SOPM-14</t>
        </is>
      </c>
      <c r="B5380" t="inlineStr">
        <is>
          <t>Profundidad del agua subterránea bajo el nivel de terreno</t>
        </is>
      </c>
      <c r="C5380" t="n">
        <v>2</v>
      </c>
      <c r="D5380" t="n">
        <v>1.784</v>
      </c>
      <c r="E5380" t="inlineStr">
        <is>
          <t>21-07-2025 13:55:00</t>
        </is>
      </c>
      <c r="F5380" t="inlineStr">
        <is>
          <t>mbnt</t>
        </is>
      </c>
      <c r="G5380" t="inlineStr">
        <is>
          <t>No aplica</t>
        </is>
      </c>
      <c r="H5380" t="inlineStr"/>
      <c r="I5380" t="inlineStr">
        <is>
          <t>SQM</t>
        </is>
      </c>
    </row>
    <row r="5381">
      <c r="A5381" t="inlineStr">
        <is>
          <t>SOPM-14</t>
        </is>
      </c>
      <c r="B5381" t="inlineStr">
        <is>
          <t>Cota del agua subterránea</t>
        </is>
      </c>
      <c r="C5381" t="n">
        <v>3</v>
      </c>
      <c r="D5381" t="inlineStr">
        <is>
          <t>2298.288</t>
        </is>
      </c>
      <c r="E5381" t="inlineStr">
        <is>
          <t>17-08-2025 10:11:00</t>
        </is>
      </c>
      <c r="F5381" t="inlineStr">
        <is>
          <t>msnm</t>
        </is>
      </c>
      <c r="G5381" t="inlineStr">
        <is>
          <t>No aplica</t>
        </is>
      </c>
      <c r="H5381" t="inlineStr"/>
      <c r="I5381" t="inlineStr">
        <is>
          <t>SQM</t>
        </is>
      </c>
    </row>
    <row r="5382">
      <c r="A5382" t="inlineStr">
        <is>
          <t>SOPM-14</t>
        </is>
      </c>
      <c r="B5382" t="inlineStr">
        <is>
          <t>Profundidad del agua subterránea bajo el punto de referencia</t>
        </is>
      </c>
      <c r="C5382" t="n">
        <v>1</v>
      </c>
      <c r="D5382" t="inlineStr">
        <is>
          <t>2.334</t>
        </is>
      </c>
      <c r="E5382" t="inlineStr">
        <is>
          <t>17-08-2025 10:11:00</t>
        </is>
      </c>
      <c r="F5382" t="inlineStr">
        <is>
          <t>mbpr</t>
        </is>
      </c>
      <c r="G5382" t="inlineStr">
        <is>
          <t>No aplica</t>
        </is>
      </c>
      <c r="H5382" t="inlineStr"/>
      <c r="I5382" t="inlineStr">
        <is>
          <t>SQM</t>
        </is>
      </c>
    </row>
    <row r="5383">
      <c r="A5383" t="inlineStr">
        <is>
          <t>SOPM-14</t>
        </is>
      </c>
      <c r="B5383" t="inlineStr">
        <is>
          <t>Profundidad del agua subterránea bajo el nivel de terreno</t>
        </is>
      </c>
      <c r="C5383" t="n">
        <v>2</v>
      </c>
      <c r="D5383" t="n">
        <v>1.788</v>
      </c>
      <c r="E5383" t="inlineStr">
        <is>
          <t>17-08-2025 10:11:00</t>
        </is>
      </c>
      <c r="F5383" t="inlineStr">
        <is>
          <t>mbnt</t>
        </is>
      </c>
      <c r="G5383" t="inlineStr">
        <is>
          <t>No aplica</t>
        </is>
      </c>
      <c r="H5383" t="inlineStr"/>
      <c r="I5383" t="inlineStr">
        <is>
          <t>SQM</t>
        </is>
      </c>
    </row>
    <row r="5384">
      <c r="A5384" t="inlineStr">
        <is>
          <t>SOPM-14</t>
        </is>
      </c>
      <c r="B5384" t="inlineStr">
        <is>
          <t>Cota del agua subterránea</t>
        </is>
      </c>
      <c r="C5384" t="n">
        <v>3</v>
      </c>
      <c r="D5384" t="inlineStr">
        <is>
          <t>2298.270</t>
        </is>
      </c>
      <c r="E5384" t="inlineStr">
        <is>
          <t>23-09-2025 11:15:00</t>
        </is>
      </c>
      <c r="F5384" t="inlineStr">
        <is>
          <t>msnm</t>
        </is>
      </c>
      <c r="G5384" t="inlineStr">
        <is>
          <t>No aplica</t>
        </is>
      </c>
      <c r="H5384" t="inlineStr"/>
      <c r="I5384" t="inlineStr">
        <is>
          <t>SQM</t>
        </is>
      </c>
    </row>
    <row r="5385">
      <c r="A5385" t="inlineStr">
        <is>
          <t>SOPM-14</t>
        </is>
      </c>
      <c r="B5385" t="inlineStr">
        <is>
          <t>Profundidad del agua subterránea bajo el punto de referencia</t>
        </is>
      </c>
      <c r="C5385" t="n">
        <v>1</v>
      </c>
      <c r="D5385" t="inlineStr">
        <is>
          <t>2.352</t>
        </is>
      </c>
      <c r="E5385" t="inlineStr">
        <is>
          <t>23-09-2025 11:15:00</t>
        </is>
      </c>
      <c r="F5385" t="inlineStr">
        <is>
          <t>mbpr</t>
        </is>
      </c>
      <c r="G5385" t="inlineStr">
        <is>
          <t>No aplica</t>
        </is>
      </c>
      <c r="H5385" t="inlineStr"/>
      <c r="I5385" t="inlineStr">
        <is>
          <t>SQM</t>
        </is>
      </c>
    </row>
    <row r="5386">
      <c r="A5386" t="inlineStr">
        <is>
          <t>SOPM-14</t>
        </is>
      </c>
      <c r="B5386" t="inlineStr">
        <is>
          <t>Profundidad del agua subterránea bajo el nivel de terreno</t>
        </is>
      </c>
      <c r="C5386" t="n">
        <v>2</v>
      </c>
      <c r="D5386" t="n">
        <v>1.806</v>
      </c>
      <c r="E5386" t="inlineStr">
        <is>
          <t>23-09-2025 11:15:00</t>
        </is>
      </c>
      <c r="F5386" t="inlineStr">
        <is>
          <t>mbnt</t>
        </is>
      </c>
      <c r="G5386" t="inlineStr">
        <is>
          <t>No aplica</t>
        </is>
      </c>
      <c r="H5386" t="inlineStr"/>
      <c r="I5386" t="inlineStr">
        <is>
          <t>SQM</t>
        </is>
      </c>
    </row>
    <row r="5387">
      <c r="A5387" t="inlineStr">
        <is>
          <t>SOPM-14</t>
        </is>
      </c>
      <c r="B5387" t="inlineStr">
        <is>
          <t>Cota del agua subterránea</t>
        </is>
      </c>
      <c r="C5387" t="n">
        <v>3</v>
      </c>
      <c r="D5387" t="inlineStr">
        <is>
          <t>2298.266</t>
        </is>
      </c>
      <c r="E5387" t="inlineStr">
        <is>
          <t>26-10-2025 13:30:00</t>
        </is>
      </c>
      <c r="F5387" t="inlineStr">
        <is>
          <t>msnm</t>
        </is>
      </c>
      <c r="G5387" t="inlineStr">
        <is>
          <t>No aplica</t>
        </is>
      </c>
      <c r="H5387" t="inlineStr"/>
      <c r="I5387" t="inlineStr">
        <is>
          <t>SQM</t>
        </is>
      </c>
    </row>
    <row r="5388">
      <c r="A5388" t="inlineStr">
        <is>
          <t>SOPM-14</t>
        </is>
      </c>
      <c r="B5388" t="inlineStr">
        <is>
          <t>Profundidad del agua subterránea bajo el punto de referencia</t>
        </is>
      </c>
      <c r="C5388" t="n">
        <v>1</v>
      </c>
      <c r="D5388" t="inlineStr">
        <is>
          <t>2.356</t>
        </is>
      </c>
      <c r="E5388" t="inlineStr">
        <is>
          <t>26-10-2025 13:30:00</t>
        </is>
      </c>
      <c r="F5388" t="inlineStr">
        <is>
          <t>mbpr</t>
        </is>
      </c>
      <c r="G5388" t="inlineStr">
        <is>
          <t>No aplica</t>
        </is>
      </c>
      <c r="H5388" t="inlineStr"/>
      <c r="I5388" t="inlineStr">
        <is>
          <t>SQM</t>
        </is>
      </c>
    </row>
    <row r="5389">
      <c r="A5389" t="inlineStr">
        <is>
          <t>SOPM-14</t>
        </is>
      </c>
      <c r="B5389" t="inlineStr">
        <is>
          <t>Profundidad del agua subterránea bajo el nivel de terreno</t>
        </is>
      </c>
      <c r="C5389" t="n">
        <v>2</v>
      </c>
      <c r="D5389" t="n">
        <v>1.81</v>
      </c>
      <c r="E5389" t="inlineStr">
        <is>
          <t>26-10-2025 13:30:00</t>
        </is>
      </c>
      <c r="F5389" t="inlineStr">
        <is>
          <t>mbnt</t>
        </is>
      </c>
      <c r="G5389" t="inlineStr">
        <is>
          <t>No aplica</t>
        </is>
      </c>
      <c r="H5389" t="inlineStr"/>
      <c r="I5389" t="inlineStr">
        <is>
          <t>SQM</t>
        </is>
      </c>
    </row>
    <row r="5390">
      <c r="A5390" t="inlineStr">
        <is>
          <t>SOPM-14</t>
        </is>
      </c>
      <c r="B5390" t="inlineStr">
        <is>
          <t>Cota del agua subterránea</t>
        </is>
      </c>
      <c r="C5390" t="n">
        <v>3</v>
      </c>
      <c r="D5390" t="inlineStr">
        <is>
          <t>2298.265</t>
        </is>
      </c>
      <c r="E5390" t="inlineStr">
        <is>
          <t>30-10-2025 09:43:00</t>
        </is>
      </c>
      <c r="F5390" t="inlineStr">
        <is>
          <t>msnm</t>
        </is>
      </c>
      <c r="G5390" t="inlineStr">
        <is>
          <t>No aplica</t>
        </is>
      </c>
      <c r="H5390" t="inlineStr"/>
      <c r="I5390" t="inlineStr">
        <is>
          <t>SQM</t>
        </is>
      </c>
    </row>
    <row r="5391">
      <c r="A5391" t="inlineStr">
        <is>
          <t>SOPM-14</t>
        </is>
      </c>
      <c r="B5391" t="inlineStr">
        <is>
          <t>Profundidad del agua subterránea bajo el punto de referencia</t>
        </is>
      </c>
      <c r="C5391" t="n">
        <v>1</v>
      </c>
      <c r="D5391" t="inlineStr">
        <is>
          <t>2.357</t>
        </is>
      </c>
      <c r="E5391" t="inlineStr">
        <is>
          <t>30-10-2025 09:43:00</t>
        </is>
      </c>
      <c r="F5391" t="inlineStr">
        <is>
          <t>mbpr</t>
        </is>
      </c>
      <c r="G5391" t="inlineStr">
        <is>
          <t>No aplica</t>
        </is>
      </c>
      <c r="H5391" t="inlineStr"/>
      <c r="I5391" t="inlineStr">
        <is>
          <t>SQM</t>
        </is>
      </c>
    </row>
    <row r="5392">
      <c r="A5392" t="inlineStr">
        <is>
          <t>SOPM-14</t>
        </is>
      </c>
      <c r="B5392" t="inlineStr">
        <is>
          <t>Profundidad del agua subterránea bajo el nivel de terreno</t>
        </is>
      </c>
      <c r="C5392" t="n">
        <v>2</v>
      </c>
      <c r="D5392" t="n">
        <v>1.811</v>
      </c>
      <c r="E5392" t="inlineStr">
        <is>
          <t>30-10-2025 09:43:00</t>
        </is>
      </c>
      <c r="F5392" t="inlineStr">
        <is>
          <t>mbnt</t>
        </is>
      </c>
      <c r="G5392" t="inlineStr">
        <is>
          <t>No aplica</t>
        </is>
      </c>
      <c r="H5392" t="inlineStr"/>
      <c r="I5392" t="inlineStr">
        <is>
          <t>SQM</t>
        </is>
      </c>
    </row>
    <row r="5393">
      <c r="A5393" t="inlineStr">
        <is>
          <t>SOPM-14</t>
        </is>
      </c>
      <c r="B5393" t="inlineStr">
        <is>
          <t>Cota del agua subterránea</t>
        </is>
      </c>
      <c r="C5393" t="n">
        <v>3</v>
      </c>
      <c r="D5393" t="inlineStr">
        <is>
          <t>2298.260</t>
        </is>
      </c>
      <c r="E5393" t="inlineStr">
        <is>
          <t>18-11-2025 12:22:00</t>
        </is>
      </c>
      <c r="F5393" t="inlineStr">
        <is>
          <t>msnm</t>
        </is>
      </c>
      <c r="G5393" t="inlineStr">
        <is>
          <t>No aplica</t>
        </is>
      </c>
      <c r="H5393" t="inlineStr"/>
      <c r="I5393" t="inlineStr">
        <is>
          <t>SQM</t>
        </is>
      </c>
    </row>
    <row r="5394">
      <c r="A5394" t="inlineStr">
        <is>
          <t>SOPM-14</t>
        </is>
      </c>
      <c r="B5394" t="inlineStr">
        <is>
          <t>Profundidad del agua subterránea bajo el punto de referencia</t>
        </is>
      </c>
      <c r="C5394" t="n">
        <v>1</v>
      </c>
      <c r="D5394" t="inlineStr">
        <is>
          <t>2.362</t>
        </is>
      </c>
      <c r="E5394" t="inlineStr">
        <is>
          <t>18-11-2025 12:22:00</t>
        </is>
      </c>
      <c r="F5394" t="inlineStr">
        <is>
          <t>mbpr</t>
        </is>
      </c>
      <c r="G5394" t="inlineStr">
        <is>
          <t>No aplica</t>
        </is>
      </c>
      <c r="H5394" t="inlineStr"/>
      <c r="I5394" t="inlineStr">
        <is>
          <t>SQM</t>
        </is>
      </c>
    </row>
    <row r="5395">
      <c r="A5395" t="inlineStr">
        <is>
          <t>SOPM-14</t>
        </is>
      </c>
      <c r="B5395" t="inlineStr">
        <is>
          <t>Profundidad del agua subterránea bajo el nivel de terreno</t>
        </is>
      </c>
      <c r="C5395" t="n">
        <v>2</v>
      </c>
      <c r="D5395" t="n">
        <v>1.816</v>
      </c>
      <c r="E5395" t="inlineStr">
        <is>
          <t>18-11-2025 12:22:00</t>
        </is>
      </c>
      <c r="F5395" t="inlineStr">
        <is>
          <t>mbnt</t>
        </is>
      </c>
      <c r="G5395" t="inlineStr">
        <is>
          <t>No aplica</t>
        </is>
      </c>
      <c r="H5395" t="inlineStr"/>
      <c r="I5395" t="inlineStr">
        <is>
          <t>SQM</t>
        </is>
      </c>
    </row>
    <row r="5396">
      <c r="A5396" t="inlineStr">
        <is>
          <t>SOPM-14</t>
        </is>
      </c>
      <c r="B5396" t="inlineStr">
        <is>
          <t>Cota del agua subterránea</t>
        </is>
      </c>
      <c r="C5396" t="n">
        <v>3</v>
      </c>
      <c r="D5396" t="inlineStr">
        <is>
          <t>2298.248</t>
        </is>
      </c>
      <c r="E5396" t="inlineStr">
        <is>
          <t>13-12-2025 09:35:00</t>
        </is>
      </c>
      <c r="F5396" t="inlineStr">
        <is>
          <t>msnm</t>
        </is>
      </c>
      <c r="G5396" t="inlineStr">
        <is>
          <t>No aplica</t>
        </is>
      </c>
      <c r="H5396" t="inlineStr"/>
      <c r="I5396" t="inlineStr">
        <is>
          <t>SQM</t>
        </is>
      </c>
    </row>
    <row r="5397">
      <c r="A5397" t="inlineStr">
        <is>
          <t>SOPM-14</t>
        </is>
      </c>
      <c r="B5397" t="inlineStr">
        <is>
          <t>Profundidad del agua subterránea bajo el punto de referencia</t>
        </is>
      </c>
      <c r="C5397" t="n">
        <v>1</v>
      </c>
      <c r="D5397" t="inlineStr">
        <is>
          <t>2.374</t>
        </is>
      </c>
      <c r="E5397" t="inlineStr">
        <is>
          <t>13-12-2025 09:35:00</t>
        </is>
      </c>
      <c r="F5397" t="inlineStr">
        <is>
          <t>mbpr</t>
        </is>
      </c>
      <c r="G5397" t="inlineStr">
        <is>
          <t>No aplica</t>
        </is>
      </c>
      <c r="H5397" t="inlineStr"/>
      <c r="I5397" t="inlineStr">
        <is>
          <t>SQM</t>
        </is>
      </c>
    </row>
    <row r="5398">
      <c r="A5398" t="inlineStr">
        <is>
          <t>SOPM-14</t>
        </is>
      </c>
      <c r="B5398" t="inlineStr">
        <is>
          <t>Profundidad del agua subterránea bajo el nivel de terreno</t>
        </is>
      </c>
      <c r="C5398" t="n">
        <v>2</v>
      </c>
      <c r="D5398" t="n">
        <v>1.828</v>
      </c>
      <c r="E5398" t="inlineStr">
        <is>
          <t>13-12-2025 09:35:00</t>
        </is>
      </c>
      <c r="F5398" t="inlineStr">
        <is>
          <t>mbnt</t>
        </is>
      </c>
      <c r="G5398" t="inlineStr">
        <is>
          <t>No aplica</t>
        </is>
      </c>
      <c r="H5398" t="inlineStr"/>
      <c r="I5398" t="inlineStr">
        <is>
          <t>SQM</t>
        </is>
      </c>
    </row>
    <row r="5399">
      <c r="A5399" t="inlineStr">
        <is>
          <t>SOPM-2</t>
        </is>
      </c>
      <c r="B5399" t="inlineStr">
        <is>
          <t>Cota del agua subterránea</t>
        </is>
      </c>
      <c r="C5399" t="n">
        <v>3</v>
      </c>
      <c r="D5399" t="inlineStr">
        <is>
          <t>2298.628</t>
        </is>
      </c>
      <c r="E5399" t="inlineStr">
        <is>
          <t>28-07-2025 15:53:00</t>
        </is>
      </c>
      <c r="F5399" t="inlineStr">
        <is>
          <t>msnm</t>
        </is>
      </c>
      <c r="G5399" t="inlineStr">
        <is>
          <t>No aplica</t>
        </is>
      </c>
      <c r="H5399" t="inlineStr"/>
      <c r="I5399" t="inlineStr">
        <is>
          <t>SQM</t>
        </is>
      </c>
    </row>
    <row r="5400">
      <c r="A5400" t="inlineStr">
        <is>
          <t>SOPM-2</t>
        </is>
      </c>
      <c r="B5400" t="inlineStr">
        <is>
          <t>Profundidad del agua subterránea bajo el punto de referencia</t>
        </is>
      </c>
      <c r="C5400" t="n">
        <v>1</v>
      </c>
      <c r="D5400" t="inlineStr">
        <is>
          <t>2.243</t>
        </is>
      </c>
      <c r="E5400" t="inlineStr">
        <is>
          <t>28-07-2025 15:53:00</t>
        </is>
      </c>
      <c r="F5400" t="inlineStr">
        <is>
          <t>mbpr</t>
        </is>
      </c>
      <c r="G5400" t="inlineStr">
        <is>
          <t>No aplica</t>
        </is>
      </c>
      <c r="H5400" t="inlineStr"/>
      <c r="I5400" t="inlineStr">
        <is>
          <t>SQM</t>
        </is>
      </c>
    </row>
    <row r="5401">
      <c r="A5401" t="inlineStr">
        <is>
          <t>SOPM-2</t>
        </is>
      </c>
      <c r="B5401" t="inlineStr">
        <is>
          <t>Profundidad del agua subterránea bajo el nivel de terreno</t>
        </is>
      </c>
      <c r="C5401" t="n">
        <v>2</v>
      </c>
      <c r="D5401" t="n">
        <v>1.935</v>
      </c>
      <c r="E5401" t="inlineStr">
        <is>
          <t>28-07-2025 15:53:00</t>
        </is>
      </c>
      <c r="F5401" t="inlineStr">
        <is>
          <t>mbnt</t>
        </is>
      </c>
      <c r="G5401" t="inlineStr">
        <is>
          <t>No aplica</t>
        </is>
      </c>
      <c r="H5401" t="inlineStr"/>
      <c r="I5401" t="inlineStr">
        <is>
          <t>SQM</t>
        </is>
      </c>
    </row>
    <row r="5402">
      <c r="A5402" t="inlineStr">
        <is>
          <t>SOPM-2</t>
        </is>
      </c>
      <c r="B5402" t="inlineStr">
        <is>
          <t>Cota del agua subterránea</t>
        </is>
      </c>
      <c r="C5402" t="n">
        <v>3</v>
      </c>
      <c r="D5402" t="inlineStr">
        <is>
          <t>2298.622</t>
        </is>
      </c>
      <c r="E5402" t="inlineStr">
        <is>
          <t>15-08-2025 09:22:00</t>
        </is>
      </c>
      <c r="F5402" t="inlineStr">
        <is>
          <t>msnm</t>
        </is>
      </c>
      <c r="G5402" t="inlineStr">
        <is>
          <t>No aplica</t>
        </is>
      </c>
      <c r="H5402" t="inlineStr"/>
      <c r="I5402" t="inlineStr">
        <is>
          <t>SQM</t>
        </is>
      </c>
    </row>
    <row r="5403">
      <c r="A5403" t="inlineStr">
        <is>
          <t>SOPM-2</t>
        </is>
      </c>
      <c r="B5403" t="inlineStr">
        <is>
          <t>Profundidad del agua subterránea bajo el punto de referencia</t>
        </is>
      </c>
      <c r="C5403" t="n">
        <v>1</v>
      </c>
      <c r="D5403" t="inlineStr">
        <is>
          <t>2.249</t>
        </is>
      </c>
      <c r="E5403" t="inlineStr">
        <is>
          <t>15-08-2025 09:22:00</t>
        </is>
      </c>
      <c r="F5403" t="inlineStr">
        <is>
          <t>mbpr</t>
        </is>
      </c>
      <c r="G5403" t="inlineStr">
        <is>
          <t>No aplica</t>
        </is>
      </c>
      <c r="H5403" t="inlineStr"/>
      <c r="I5403" t="inlineStr">
        <is>
          <t>SQM</t>
        </is>
      </c>
    </row>
    <row r="5404">
      <c r="A5404" t="inlineStr">
        <is>
          <t>SOPM-2</t>
        </is>
      </c>
      <c r="B5404" t="inlineStr">
        <is>
          <t>Profundidad del agua subterránea bajo el nivel de terreno</t>
        </is>
      </c>
      <c r="C5404" t="n">
        <v>2</v>
      </c>
      <c r="D5404" t="n">
        <v>1.941</v>
      </c>
      <c r="E5404" t="inlineStr">
        <is>
          <t>15-08-2025 09:22:00</t>
        </is>
      </c>
      <c r="F5404" t="inlineStr">
        <is>
          <t>mbnt</t>
        </is>
      </c>
      <c r="G5404" t="inlineStr">
        <is>
          <t>No aplica</t>
        </is>
      </c>
      <c r="H5404" t="inlineStr"/>
      <c r="I5404" t="inlineStr">
        <is>
          <t>SQM</t>
        </is>
      </c>
    </row>
    <row r="5405">
      <c r="A5405" t="inlineStr">
        <is>
          <t>SOPM-2</t>
        </is>
      </c>
      <c r="B5405" t="inlineStr">
        <is>
          <t>Cota del agua subterránea</t>
        </is>
      </c>
      <c r="C5405" t="n">
        <v>3</v>
      </c>
      <c r="D5405" t="inlineStr">
        <is>
          <t>2298.612</t>
        </is>
      </c>
      <c r="E5405" t="inlineStr">
        <is>
          <t>21-09-2025 10:25:00</t>
        </is>
      </c>
      <c r="F5405" t="inlineStr">
        <is>
          <t>msnm</t>
        </is>
      </c>
      <c r="G5405" t="inlineStr">
        <is>
          <t>No aplica</t>
        </is>
      </c>
      <c r="H5405" t="inlineStr"/>
      <c r="I5405" t="inlineStr">
        <is>
          <t>SQM</t>
        </is>
      </c>
    </row>
    <row r="5406">
      <c r="A5406" t="inlineStr">
        <is>
          <t>SOPM-2</t>
        </is>
      </c>
      <c r="B5406" t="inlineStr">
        <is>
          <t>Profundidad del agua subterránea bajo el punto de referencia</t>
        </is>
      </c>
      <c r="C5406" t="n">
        <v>1</v>
      </c>
      <c r="D5406" t="inlineStr">
        <is>
          <t>2.259</t>
        </is>
      </c>
      <c r="E5406" t="inlineStr">
        <is>
          <t>21-09-2025 10:25:00</t>
        </is>
      </c>
      <c r="F5406" t="inlineStr">
        <is>
          <t>mbpr</t>
        </is>
      </c>
      <c r="G5406" t="inlineStr">
        <is>
          <t>No aplica</t>
        </is>
      </c>
      <c r="H5406" t="inlineStr"/>
      <c r="I5406" t="inlineStr">
        <is>
          <t>SQM</t>
        </is>
      </c>
    </row>
    <row r="5407">
      <c r="A5407" t="inlineStr">
        <is>
          <t>SOPM-2</t>
        </is>
      </c>
      <c r="B5407" t="inlineStr">
        <is>
          <t>Profundidad del agua subterránea bajo el nivel de terreno</t>
        </is>
      </c>
      <c r="C5407" t="n">
        <v>2</v>
      </c>
      <c r="D5407" t="n">
        <v>1.951</v>
      </c>
      <c r="E5407" t="inlineStr">
        <is>
          <t>21-09-2025 10:25:00</t>
        </is>
      </c>
      <c r="F5407" t="inlineStr">
        <is>
          <t>mbnt</t>
        </is>
      </c>
      <c r="G5407" t="inlineStr">
        <is>
          <t>No aplica</t>
        </is>
      </c>
      <c r="H5407" t="inlineStr"/>
      <c r="I5407" t="inlineStr">
        <is>
          <t>SQM</t>
        </is>
      </c>
    </row>
    <row r="5408">
      <c r="A5408" t="inlineStr">
        <is>
          <t>SOPM-2</t>
        </is>
      </c>
      <c r="B5408" t="inlineStr">
        <is>
          <t>Cota del agua subterránea</t>
        </is>
      </c>
      <c r="C5408" t="n">
        <v>3</v>
      </c>
      <c r="D5408" t="inlineStr">
        <is>
          <t>2298.605</t>
        </is>
      </c>
      <c r="E5408" t="inlineStr">
        <is>
          <t>30-10-2025 14:24:00</t>
        </is>
      </c>
      <c r="F5408" t="inlineStr">
        <is>
          <t>msnm</t>
        </is>
      </c>
      <c r="G5408" t="inlineStr">
        <is>
          <t>No aplica</t>
        </is>
      </c>
      <c r="H5408" t="inlineStr"/>
      <c r="I5408" t="inlineStr">
        <is>
          <t>SQM</t>
        </is>
      </c>
    </row>
    <row r="5409">
      <c r="A5409" t="inlineStr">
        <is>
          <t>SOPM-2</t>
        </is>
      </c>
      <c r="B5409" t="inlineStr">
        <is>
          <t>Profundidad del agua subterránea bajo el punto de referencia</t>
        </is>
      </c>
      <c r="C5409" t="n">
        <v>1</v>
      </c>
      <c r="D5409" t="inlineStr">
        <is>
          <t>2.266</t>
        </is>
      </c>
      <c r="E5409" t="inlineStr">
        <is>
          <t>30-10-2025 14:24:00</t>
        </is>
      </c>
      <c r="F5409" t="inlineStr">
        <is>
          <t>mbpr</t>
        </is>
      </c>
      <c r="G5409" t="inlineStr">
        <is>
          <t>No aplica</t>
        </is>
      </c>
      <c r="H5409" t="inlineStr"/>
      <c r="I5409" t="inlineStr">
        <is>
          <t>SQM</t>
        </is>
      </c>
    </row>
    <row r="5410">
      <c r="A5410" t="inlineStr">
        <is>
          <t>SOPM-2</t>
        </is>
      </c>
      <c r="B5410" t="inlineStr">
        <is>
          <t>Profundidad del agua subterránea bajo el nivel de terreno</t>
        </is>
      </c>
      <c r="C5410" t="n">
        <v>2</v>
      </c>
      <c r="D5410" t="n">
        <v>1.958</v>
      </c>
      <c r="E5410" t="inlineStr">
        <is>
          <t>30-10-2025 14:24:00</t>
        </is>
      </c>
      <c r="F5410" t="inlineStr">
        <is>
          <t>mbnt</t>
        </is>
      </c>
      <c r="G5410" t="inlineStr">
        <is>
          <t>No aplica</t>
        </is>
      </c>
      <c r="H5410" t="inlineStr"/>
      <c r="I5410" t="inlineStr">
        <is>
          <t>SQM</t>
        </is>
      </c>
    </row>
    <row r="5411">
      <c r="A5411" t="inlineStr">
        <is>
          <t>SOPM-2</t>
        </is>
      </c>
      <c r="B5411" t="inlineStr">
        <is>
          <t>Cota del agua subterránea</t>
        </is>
      </c>
      <c r="C5411" t="n">
        <v>3</v>
      </c>
      <c r="D5411" t="inlineStr">
        <is>
          <t>2298.604</t>
        </is>
      </c>
      <c r="E5411" t="inlineStr">
        <is>
          <t>23-11-2025 13:56:00</t>
        </is>
      </c>
      <c r="F5411" t="inlineStr">
        <is>
          <t>msnm</t>
        </is>
      </c>
      <c r="G5411" t="inlineStr">
        <is>
          <t>No aplica</t>
        </is>
      </c>
      <c r="H5411" t="inlineStr"/>
      <c r="I5411" t="inlineStr">
        <is>
          <t>SQM</t>
        </is>
      </c>
    </row>
    <row r="5412">
      <c r="A5412" t="inlineStr">
        <is>
          <t>SOPM-2</t>
        </is>
      </c>
      <c r="B5412" t="inlineStr">
        <is>
          <t>Profundidad del agua subterránea bajo el punto de referencia</t>
        </is>
      </c>
      <c r="C5412" t="n">
        <v>1</v>
      </c>
      <c r="D5412" t="inlineStr">
        <is>
          <t>2.267</t>
        </is>
      </c>
      <c r="E5412" t="inlineStr">
        <is>
          <t>23-11-2025 13:56:00</t>
        </is>
      </c>
      <c r="F5412" t="inlineStr">
        <is>
          <t>mbpr</t>
        </is>
      </c>
      <c r="G5412" t="inlineStr">
        <is>
          <t>No aplica</t>
        </is>
      </c>
      <c r="H5412" t="inlineStr"/>
      <c r="I5412" t="inlineStr">
        <is>
          <t>SQM</t>
        </is>
      </c>
    </row>
    <row r="5413">
      <c r="A5413" t="inlineStr">
        <is>
          <t>SOPM-2</t>
        </is>
      </c>
      <c r="B5413" t="inlineStr">
        <is>
          <t>Profundidad del agua subterránea bajo el nivel de terreno</t>
        </is>
      </c>
      <c r="C5413" t="n">
        <v>2</v>
      </c>
      <c r="D5413" t="n">
        <v>1.959</v>
      </c>
      <c r="E5413" t="inlineStr">
        <is>
          <t>23-11-2025 13:56:00</t>
        </is>
      </c>
      <c r="F5413" t="inlineStr">
        <is>
          <t>mbnt</t>
        </is>
      </c>
      <c r="G5413" t="inlineStr">
        <is>
          <t>No aplica</t>
        </is>
      </c>
      <c r="H5413" t="inlineStr"/>
      <c r="I5413" t="inlineStr">
        <is>
          <t>SQM</t>
        </is>
      </c>
    </row>
    <row r="5414">
      <c r="A5414" t="inlineStr">
        <is>
          <t>SOPM-2</t>
        </is>
      </c>
      <c r="B5414" t="inlineStr">
        <is>
          <t>Cota del agua subterránea</t>
        </is>
      </c>
      <c r="C5414" t="n">
        <v>3</v>
      </c>
      <c r="D5414" t="inlineStr">
        <is>
          <t>2298.597</t>
        </is>
      </c>
      <c r="E5414" t="inlineStr">
        <is>
          <t>07-12-2025 16:27:00</t>
        </is>
      </c>
      <c r="F5414" t="inlineStr">
        <is>
          <t>msnm</t>
        </is>
      </c>
      <c r="G5414" t="inlineStr">
        <is>
          <t>No aplica</t>
        </is>
      </c>
      <c r="H5414" t="inlineStr"/>
      <c r="I5414" t="inlineStr">
        <is>
          <t>SQM</t>
        </is>
      </c>
    </row>
    <row r="5415">
      <c r="A5415" t="inlineStr">
        <is>
          <t>SOPM-2</t>
        </is>
      </c>
      <c r="B5415" t="inlineStr">
        <is>
          <t>Profundidad del agua subterránea bajo el punto de referencia</t>
        </is>
      </c>
      <c r="C5415" t="n">
        <v>1</v>
      </c>
      <c r="D5415" t="inlineStr">
        <is>
          <t>2.274</t>
        </is>
      </c>
      <c r="E5415" t="inlineStr">
        <is>
          <t>07-12-2025 16:27:00</t>
        </is>
      </c>
      <c r="F5415" t="inlineStr">
        <is>
          <t>mbpr</t>
        </is>
      </c>
      <c r="G5415" t="inlineStr">
        <is>
          <t>No aplica</t>
        </is>
      </c>
      <c r="H5415" t="inlineStr"/>
      <c r="I5415" t="inlineStr">
        <is>
          <t>SQM</t>
        </is>
      </c>
    </row>
    <row r="5416">
      <c r="A5416" t="inlineStr">
        <is>
          <t>SOPM-2</t>
        </is>
      </c>
      <c r="B5416" t="inlineStr">
        <is>
          <t>Profundidad del agua subterránea bajo el nivel de terreno</t>
        </is>
      </c>
      <c r="C5416" t="n">
        <v>2</v>
      </c>
      <c r="D5416" t="n">
        <v>1.966</v>
      </c>
      <c r="E5416" t="inlineStr">
        <is>
          <t>07-12-2025 16:27:00</t>
        </is>
      </c>
      <c r="F5416" t="inlineStr">
        <is>
          <t>mbnt</t>
        </is>
      </c>
      <c r="G5416" t="inlineStr">
        <is>
          <t>No aplica</t>
        </is>
      </c>
      <c r="H5416" t="inlineStr"/>
      <c r="I5416" t="inlineStr">
        <is>
          <t>SQM</t>
        </is>
      </c>
    </row>
    <row r="5417">
      <c r="A5417" t="inlineStr">
        <is>
          <t>SOPM-4</t>
        </is>
      </c>
      <c r="B5417" t="inlineStr">
        <is>
          <t>Cota del agua subterránea</t>
        </is>
      </c>
      <c r="C5417" t="n">
        <v>3</v>
      </c>
      <c r="D5417" t="inlineStr">
        <is>
          <t>2298.358</t>
        </is>
      </c>
      <c r="E5417" t="inlineStr">
        <is>
          <t>20-07-2025 09:28:00</t>
        </is>
      </c>
      <c r="F5417" t="inlineStr">
        <is>
          <t>msnm</t>
        </is>
      </c>
      <c r="G5417" t="inlineStr">
        <is>
          <t>No aplica</t>
        </is>
      </c>
      <c r="H5417" t="inlineStr"/>
      <c r="I5417" t="inlineStr">
        <is>
          <t>SQM</t>
        </is>
      </c>
    </row>
    <row r="5418">
      <c r="A5418" t="inlineStr">
        <is>
          <t>SOPM-4</t>
        </is>
      </c>
      <c r="B5418" t="inlineStr">
        <is>
          <t>Profundidad del agua subterránea bajo el punto de referencia</t>
        </is>
      </c>
      <c r="C5418" t="n">
        <v>1</v>
      </c>
      <c r="D5418" t="inlineStr">
        <is>
          <t>2.554</t>
        </is>
      </c>
      <c r="E5418" t="inlineStr">
        <is>
          <t>20-07-2025 09:28:00</t>
        </is>
      </c>
      <c r="F5418" t="inlineStr">
        <is>
          <t>mbpr</t>
        </is>
      </c>
      <c r="G5418" t="inlineStr">
        <is>
          <t>No aplica</t>
        </is>
      </c>
      <c r="H5418" t="inlineStr"/>
      <c r="I5418" t="inlineStr">
        <is>
          <t>SQM</t>
        </is>
      </c>
    </row>
    <row r="5419">
      <c r="A5419" t="inlineStr">
        <is>
          <t>SOPM-4</t>
        </is>
      </c>
      <c r="B5419" t="inlineStr">
        <is>
          <t>Profundidad del agua subterránea bajo el nivel de terreno</t>
        </is>
      </c>
      <c r="C5419" t="n">
        <v>2</v>
      </c>
      <c r="D5419" t="n">
        <v>2.136</v>
      </c>
      <c r="E5419" t="inlineStr">
        <is>
          <t>20-07-2025 09:28:00</t>
        </is>
      </c>
      <c r="F5419" t="inlineStr">
        <is>
          <t>mbnt</t>
        </is>
      </c>
      <c r="G5419" t="inlineStr">
        <is>
          <t>No aplica</t>
        </is>
      </c>
      <c r="H5419" t="inlineStr"/>
      <c r="I5419" t="inlineStr">
        <is>
          <t>SQM</t>
        </is>
      </c>
    </row>
    <row r="5420">
      <c r="A5420" t="inlineStr">
        <is>
          <t>SOPM-4</t>
        </is>
      </c>
      <c r="B5420" t="inlineStr">
        <is>
          <t>Cota del agua subterránea</t>
        </is>
      </c>
      <c r="C5420" t="n">
        <v>3</v>
      </c>
      <c r="D5420" t="inlineStr">
        <is>
          <t>2298.351</t>
        </is>
      </c>
      <c r="E5420" t="inlineStr">
        <is>
          <t>15-08-2025 10:30:00</t>
        </is>
      </c>
      <c r="F5420" t="inlineStr">
        <is>
          <t>msnm</t>
        </is>
      </c>
      <c r="G5420" t="inlineStr">
        <is>
          <t>No aplica</t>
        </is>
      </c>
      <c r="H5420" t="inlineStr"/>
      <c r="I5420" t="inlineStr">
        <is>
          <t>SQM</t>
        </is>
      </c>
    </row>
    <row r="5421">
      <c r="A5421" t="inlineStr">
        <is>
          <t>SOPM-4</t>
        </is>
      </c>
      <c r="B5421" t="inlineStr">
        <is>
          <t>Profundidad del agua subterránea bajo el punto de referencia</t>
        </is>
      </c>
      <c r="C5421" t="n">
        <v>1</v>
      </c>
      <c r="D5421" t="inlineStr">
        <is>
          <t>2.561</t>
        </is>
      </c>
      <c r="E5421" t="inlineStr">
        <is>
          <t>15-08-2025 10:30:00</t>
        </is>
      </c>
      <c r="F5421" t="inlineStr">
        <is>
          <t>mbpr</t>
        </is>
      </c>
      <c r="G5421" t="inlineStr">
        <is>
          <t>No aplica</t>
        </is>
      </c>
      <c r="H5421" t="inlineStr"/>
      <c r="I5421" t="inlineStr">
        <is>
          <t>SQM</t>
        </is>
      </c>
    </row>
    <row r="5422">
      <c r="A5422" t="inlineStr">
        <is>
          <t>SOPM-4</t>
        </is>
      </c>
      <c r="B5422" t="inlineStr">
        <is>
          <t>Profundidad del agua subterránea bajo el nivel de terreno</t>
        </is>
      </c>
      <c r="C5422" t="n">
        <v>2</v>
      </c>
      <c r="D5422" t="n">
        <v>2.143</v>
      </c>
      <c r="E5422" t="inlineStr">
        <is>
          <t>15-08-2025 10:30:00</t>
        </is>
      </c>
      <c r="F5422" t="inlineStr">
        <is>
          <t>mbnt</t>
        </is>
      </c>
      <c r="G5422" t="inlineStr">
        <is>
          <t>No aplica</t>
        </is>
      </c>
      <c r="H5422" t="inlineStr"/>
      <c r="I5422" t="inlineStr">
        <is>
          <t>SQM</t>
        </is>
      </c>
    </row>
    <row r="5423">
      <c r="A5423" t="inlineStr">
        <is>
          <t>SOPM-4</t>
        </is>
      </c>
      <c r="B5423" t="inlineStr">
        <is>
          <t>Cota del agua subterránea</t>
        </is>
      </c>
      <c r="C5423" t="n">
        <v>3</v>
      </c>
      <c r="D5423" t="inlineStr">
        <is>
          <t>2298.346</t>
        </is>
      </c>
      <c r="E5423" t="inlineStr">
        <is>
          <t>21-09-2025 11:20:00</t>
        </is>
      </c>
      <c r="F5423" t="inlineStr">
        <is>
          <t>msnm</t>
        </is>
      </c>
      <c r="G5423" t="inlineStr">
        <is>
          <t>No aplica</t>
        </is>
      </c>
      <c r="H5423" t="inlineStr"/>
      <c r="I5423" t="inlineStr">
        <is>
          <t>SQM</t>
        </is>
      </c>
    </row>
    <row r="5424">
      <c r="A5424" t="inlineStr">
        <is>
          <t>SOPM-4</t>
        </is>
      </c>
      <c r="B5424" t="inlineStr">
        <is>
          <t>Profundidad del agua subterránea bajo el punto de referencia</t>
        </is>
      </c>
      <c r="C5424" t="n">
        <v>1</v>
      </c>
      <c r="D5424" t="inlineStr">
        <is>
          <t>2.566</t>
        </is>
      </c>
      <c r="E5424" t="inlineStr">
        <is>
          <t>21-09-2025 11:20:00</t>
        </is>
      </c>
      <c r="F5424" t="inlineStr">
        <is>
          <t>mbpr</t>
        </is>
      </c>
      <c r="G5424" t="inlineStr">
        <is>
          <t>No aplica</t>
        </is>
      </c>
      <c r="H5424" t="inlineStr"/>
      <c r="I5424" t="inlineStr">
        <is>
          <t>SQM</t>
        </is>
      </c>
    </row>
    <row r="5425">
      <c r="A5425" t="inlineStr">
        <is>
          <t>SOPM-4</t>
        </is>
      </c>
      <c r="B5425" t="inlineStr">
        <is>
          <t>Profundidad del agua subterránea bajo el nivel de terreno</t>
        </is>
      </c>
      <c r="C5425" t="n">
        <v>2</v>
      </c>
      <c r="D5425" t="n">
        <v>2.148</v>
      </c>
      <c r="E5425" t="inlineStr">
        <is>
          <t>21-09-2025 11:20:00</t>
        </is>
      </c>
      <c r="F5425" t="inlineStr">
        <is>
          <t>mbnt</t>
        </is>
      </c>
      <c r="G5425" t="inlineStr">
        <is>
          <t>No aplica</t>
        </is>
      </c>
      <c r="H5425" t="inlineStr"/>
      <c r="I5425" t="inlineStr">
        <is>
          <t>SQM</t>
        </is>
      </c>
    </row>
    <row r="5426">
      <c r="A5426" t="inlineStr">
        <is>
          <t>SOPM-4</t>
        </is>
      </c>
      <c r="B5426" t="inlineStr">
        <is>
          <t>Cota del agua subterránea</t>
        </is>
      </c>
      <c r="C5426" t="n">
        <v>3</v>
      </c>
      <c r="D5426" t="inlineStr">
        <is>
          <t>2298.337</t>
        </is>
      </c>
      <c r="E5426" t="inlineStr">
        <is>
          <t>30-10-2025 09:36:00</t>
        </is>
      </c>
      <c r="F5426" t="inlineStr">
        <is>
          <t>msnm</t>
        </is>
      </c>
      <c r="G5426" t="inlineStr">
        <is>
          <t>No aplica</t>
        </is>
      </c>
      <c r="H5426" t="inlineStr"/>
      <c r="I5426" t="inlineStr">
        <is>
          <t>SQM</t>
        </is>
      </c>
    </row>
    <row r="5427">
      <c r="A5427" t="inlineStr">
        <is>
          <t>SOPM-4</t>
        </is>
      </c>
      <c r="B5427" t="inlineStr">
        <is>
          <t>Profundidad del agua subterránea bajo el punto de referencia</t>
        </is>
      </c>
      <c r="C5427" t="n">
        <v>1</v>
      </c>
      <c r="D5427" t="inlineStr">
        <is>
          <t>2.575</t>
        </is>
      </c>
      <c r="E5427" t="inlineStr">
        <is>
          <t>30-10-2025 09:36:00</t>
        </is>
      </c>
      <c r="F5427" t="inlineStr">
        <is>
          <t>mbpr</t>
        </is>
      </c>
      <c r="G5427" t="inlineStr">
        <is>
          <t>No aplica</t>
        </is>
      </c>
      <c r="H5427" t="inlineStr"/>
      <c r="I5427" t="inlineStr">
        <is>
          <t>SQM</t>
        </is>
      </c>
    </row>
    <row r="5428">
      <c r="A5428" t="inlineStr">
        <is>
          <t>SOPM-4</t>
        </is>
      </c>
      <c r="B5428" t="inlineStr">
        <is>
          <t>Profundidad del agua subterránea bajo el nivel de terreno</t>
        </is>
      </c>
      <c r="C5428" t="n">
        <v>2</v>
      </c>
      <c r="D5428" t="n">
        <v>2.157</v>
      </c>
      <c r="E5428" t="inlineStr">
        <is>
          <t>30-10-2025 09:36:00</t>
        </is>
      </c>
      <c r="F5428" t="inlineStr">
        <is>
          <t>mbnt</t>
        </is>
      </c>
      <c r="G5428" t="inlineStr">
        <is>
          <t>No aplica</t>
        </is>
      </c>
      <c r="H5428" t="inlineStr"/>
      <c r="I5428" t="inlineStr">
        <is>
          <t>SQM</t>
        </is>
      </c>
    </row>
    <row r="5429">
      <c r="A5429" t="inlineStr">
        <is>
          <t>SOPM-4</t>
        </is>
      </c>
      <c r="B5429" t="inlineStr">
        <is>
          <t>Cota del agua subterránea</t>
        </is>
      </c>
      <c r="C5429" t="n">
        <v>3</v>
      </c>
      <c r="D5429" t="inlineStr">
        <is>
          <t>2298.352</t>
        </is>
      </c>
      <c r="E5429" t="inlineStr">
        <is>
          <t>23-11-2025 14:33:00</t>
        </is>
      </c>
      <c r="F5429" t="inlineStr">
        <is>
          <t>msnm</t>
        </is>
      </c>
      <c r="G5429" t="inlineStr">
        <is>
          <t>No aplica</t>
        </is>
      </c>
      <c r="H5429" t="inlineStr"/>
      <c r="I5429" t="inlineStr">
        <is>
          <t>SQM</t>
        </is>
      </c>
    </row>
    <row r="5430">
      <c r="A5430" t="inlineStr">
        <is>
          <t>SOPM-4</t>
        </is>
      </c>
      <c r="B5430" t="inlineStr">
        <is>
          <t>Profundidad del agua subterránea bajo el punto de referencia</t>
        </is>
      </c>
      <c r="C5430" t="n">
        <v>1</v>
      </c>
      <c r="D5430" t="inlineStr">
        <is>
          <t>2.560</t>
        </is>
      </c>
      <c r="E5430" t="inlineStr">
        <is>
          <t>23-11-2025 14:33:00</t>
        </is>
      </c>
      <c r="F5430" t="inlineStr">
        <is>
          <t>mbpr</t>
        </is>
      </c>
      <c r="G5430" t="inlineStr">
        <is>
          <t>No aplica</t>
        </is>
      </c>
      <c r="H5430" t="inlineStr"/>
      <c r="I5430" t="inlineStr">
        <is>
          <t>SQM</t>
        </is>
      </c>
    </row>
    <row r="5431">
      <c r="A5431" t="inlineStr">
        <is>
          <t>SOPM-4</t>
        </is>
      </c>
      <c r="B5431" t="inlineStr">
        <is>
          <t>Profundidad del agua subterránea bajo el nivel de terreno</t>
        </is>
      </c>
      <c r="C5431" t="n">
        <v>2</v>
      </c>
      <c r="D5431" t="n">
        <v>2.142</v>
      </c>
      <c r="E5431" t="inlineStr">
        <is>
          <t>23-11-2025 14:33:00</t>
        </is>
      </c>
      <c r="F5431" t="inlineStr">
        <is>
          <t>mbnt</t>
        </is>
      </c>
      <c r="G5431" t="inlineStr">
        <is>
          <t>No aplica</t>
        </is>
      </c>
      <c r="H5431" t="inlineStr"/>
      <c r="I5431" t="inlineStr">
        <is>
          <t>SQM</t>
        </is>
      </c>
    </row>
    <row r="5432">
      <c r="A5432" t="inlineStr">
        <is>
          <t>SOPM-4</t>
        </is>
      </c>
      <c r="B5432" t="inlineStr">
        <is>
          <t>Cota del agua subterránea</t>
        </is>
      </c>
      <c r="C5432" t="n">
        <v>3</v>
      </c>
      <c r="D5432" t="inlineStr">
        <is>
          <t>2298.330</t>
        </is>
      </c>
      <c r="E5432" t="inlineStr">
        <is>
          <t>14-12-2025 11:50:00</t>
        </is>
      </c>
      <c r="F5432" t="inlineStr">
        <is>
          <t>msnm</t>
        </is>
      </c>
      <c r="G5432" t="inlineStr">
        <is>
          <t>No aplica</t>
        </is>
      </c>
      <c r="H5432" t="inlineStr"/>
      <c r="I5432" t="inlineStr">
        <is>
          <t>SQM</t>
        </is>
      </c>
    </row>
    <row r="5433">
      <c r="A5433" t="inlineStr">
        <is>
          <t>SOPM-4</t>
        </is>
      </c>
      <c r="B5433" t="inlineStr">
        <is>
          <t>Profundidad del agua subterránea bajo el punto de referencia</t>
        </is>
      </c>
      <c r="C5433" t="n">
        <v>1</v>
      </c>
      <c r="D5433" t="inlineStr">
        <is>
          <t>2.582</t>
        </is>
      </c>
      <c r="E5433" t="inlineStr">
        <is>
          <t>14-12-2025 11:50:00</t>
        </is>
      </c>
      <c r="F5433" t="inlineStr">
        <is>
          <t>mbpr</t>
        </is>
      </c>
      <c r="G5433" t="inlineStr">
        <is>
          <t>No aplica</t>
        </is>
      </c>
      <c r="H5433" t="inlineStr"/>
      <c r="I5433" t="inlineStr">
        <is>
          <t>SQM</t>
        </is>
      </c>
    </row>
    <row r="5434">
      <c r="A5434" t="inlineStr">
        <is>
          <t>SOPM-4</t>
        </is>
      </c>
      <c r="B5434" t="inlineStr">
        <is>
          <t>Profundidad del agua subterránea bajo el nivel de terreno</t>
        </is>
      </c>
      <c r="C5434" t="n">
        <v>2</v>
      </c>
      <c r="D5434" t="n">
        <v>2.164</v>
      </c>
      <c r="E5434" t="inlineStr">
        <is>
          <t>14-12-2025 11:50:00</t>
        </is>
      </c>
      <c r="F5434" t="inlineStr">
        <is>
          <t>mbnt</t>
        </is>
      </c>
      <c r="G5434" t="inlineStr">
        <is>
          <t>No aplica</t>
        </is>
      </c>
      <c r="H5434" t="inlineStr"/>
      <c r="I5434" t="inlineStr">
        <is>
          <t>SQM</t>
        </is>
      </c>
    </row>
    <row r="5435">
      <c r="A5435" t="inlineStr">
        <is>
          <t>SOPM-5</t>
        </is>
      </c>
      <c r="B5435" t="inlineStr">
        <is>
          <t>Cota del agua subterránea</t>
        </is>
      </c>
      <c r="C5435" t="n">
        <v>3</v>
      </c>
      <c r="D5435" t="inlineStr">
        <is>
          <t>2298.422</t>
        </is>
      </c>
      <c r="E5435" t="inlineStr">
        <is>
          <t>20-07-2025 09:17:00</t>
        </is>
      </c>
      <c r="F5435" t="inlineStr">
        <is>
          <t>msnm</t>
        </is>
      </c>
      <c r="G5435" t="inlineStr">
        <is>
          <t>No aplica</t>
        </is>
      </c>
      <c r="H5435" t="inlineStr"/>
      <c r="I5435" t="inlineStr">
        <is>
          <t>SQM</t>
        </is>
      </c>
    </row>
    <row r="5436">
      <c r="A5436" t="inlineStr">
        <is>
          <t>SOPM-5</t>
        </is>
      </c>
      <c r="B5436" t="inlineStr">
        <is>
          <t>Profundidad del agua subterránea bajo el punto de referencia</t>
        </is>
      </c>
      <c r="C5436" t="n">
        <v>1</v>
      </c>
      <c r="D5436" t="inlineStr">
        <is>
          <t>2.494</t>
        </is>
      </c>
      <c r="E5436" t="inlineStr">
        <is>
          <t>20-07-2025 09:17:00</t>
        </is>
      </c>
      <c r="F5436" t="inlineStr">
        <is>
          <t>mbpr</t>
        </is>
      </c>
      <c r="G5436" t="inlineStr">
        <is>
          <t>No aplica</t>
        </is>
      </c>
      <c r="H5436" t="inlineStr"/>
      <c r="I5436" t="inlineStr">
        <is>
          <t>SQM</t>
        </is>
      </c>
    </row>
    <row r="5437">
      <c r="A5437" t="inlineStr">
        <is>
          <t>SOPM-5</t>
        </is>
      </c>
      <c r="B5437" t="inlineStr">
        <is>
          <t>Profundidad del agua subterránea bajo el nivel de terreno</t>
        </is>
      </c>
      <c r="C5437" t="n">
        <v>2</v>
      </c>
      <c r="D5437" t="n">
        <v>2.076</v>
      </c>
      <c r="E5437" t="inlineStr">
        <is>
          <t>20-07-2025 09:17:00</t>
        </is>
      </c>
      <c r="F5437" t="inlineStr">
        <is>
          <t>mbnt</t>
        </is>
      </c>
      <c r="G5437" t="inlineStr">
        <is>
          <t>No aplica</t>
        </is>
      </c>
      <c r="H5437" t="inlineStr"/>
      <c r="I5437" t="inlineStr">
        <is>
          <t>SQM</t>
        </is>
      </c>
    </row>
    <row r="5438">
      <c r="A5438" t="inlineStr">
        <is>
          <t>SOPM-5</t>
        </is>
      </c>
      <c r="B5438" t="inlineStr">
        <is>
          <t>Cota del agua subterránea</t>
        </is>
      </c>
      <c r="C5438" t="n">
        <v>3</v>
      </c>
      <c r="D5438" t="inlineStr">
        <is>
          <t>2298.413</t>
        </is>
      </c>
      <c r="E5438" t="inlineStr">
        <is>
          <t>15-08-2025 10:14:00</t>
        </is>
      </c>
      <c r="F5438" t="inlineStr">
        <is>
          <t>msnm</t>
        </is>
      </c>
      <c r="G5438" t="inlineStr">
        <is>
          <t>No aplica</t>
        </is>
      </c>
      <c r="H5438" t="inlineStr"/>
      <c r="I5438" t="inlineStr">
        <is>
          <t>SQM</t>
        </is>
      </c>
    </row>
    <row r="5439">
      <c r="A5439" t="inlineStr">
        <is>
          <t>SOPM-5</t>
        </is>
      </c>
      <c r="B5439" t="inlineStr">
        <is>
          <t>Profundidad del agua subterránea bajo el punto de referencia</t>
        </is>
      </c>
      <c r="C5439" t="n">
        <v>1</v>
      </c>
      <c r="D5439" t="inlineStr">
        <is>
          <t>2.503</t>
        </is>
      </c>
      <c r="E5439" t="inlineStr">
        <is>
          <t>15-08-2025 10:14:00</t>
        </is>
      </c>
      <c r="F5439" t="inlineStr">
        <is>
          <t>mbpr</t>
        </is>
      </c>
      <c r="G5439" t="inlineStr">
        <is>
          <t>No aplica</t>
        </is>
      </c>
      <c r="H5439" t="inlineStr"/>
      <c r="I5439" t="inlineStr">
        <is>
          <t>SQM</t>
        </is>
      </c>
    </row>
    <row r="5440">
      <c r="A5440" t="inlineStr">
        <is>
          <t>SOPM-5</t>
        </is>
      </c>
      <c r="B5440" t="inlineStr">
        <is>
          <t>Profundidad del agua subterránea bajo el nivel de terreno</t>
        </is>
      </c>
      <c r="C5440" t="n">
        <v>2</v>
      </c>
      <c r="D5440" t="n">
        <v>2.085</v>
      </c>
      <c r="E5440" t="inlineStr">
        <is>
          <t>15-08-2025 10:14:00</t>
        </is>
      </c>
      <c r="F5440" t="inlineStr">
        <is>
          <t>mbnt</t>
        </is>
      </c>
      <c r="G5440" t="inlineStr">
        <is>
          <t>No aplica</t>
        </is>
      </c>
      <c r="H5440" t="inlineStr"/>
      <c r="I5440" t="inlineStr">
        <is>
          <t>SQM</t>
        </is>
      </c>
    </row>
    <row r="5441">
      <c r="A5441" t="inlineStr">
        <is>
          <t>SOPM-5</t>
        </is>
      </c>
      <c r="B5441" t="inlineStr">
        <is>
          <t>Cota del agua subterránea</t>
        </is>
      </c>
      <c r="C5441" t="n">
        <v>3</v>
      </c>
      <c r="D5441" t="inlineStr">
        <is>
          <t>2298.407</t>
        </is>
      </c>
      <c r="E5441" t="inlineStr">
        <is>
          <t>21-09-2025 11:31:00</t>
        </is>
      </c>
      <c r="F5441" t="inlineStr">
        <is>
          <t>msnm</t>
        </is>
      </c>
      <c r="G5441" t="inlineStr">
        <is>
          <t>No aplica</t>
        </is>
      </c>
      <c r="H5441" t="inlineStr"/>
      <c r="I5441" t="inlineStr">
        <is>
          <t>SQM</t>
        </is>
      </c>
    </row>
    <row r="5442">
      <c r="A5442" t="inlineStr">
        <is>
          <t>SOPM-5</t>
        </is>
      </c>
      <c r="B5442" t="inlineStr">
        <is>
          <t>Profundidad del agua subterránea bajo el punto de referencia</t>
        </is>
      </c>
      <c r="C5442" t="n">
        <v>1</v>
      </c>
      <c r="D5442" t="inlineStr">
        <is>
          <t>2.509</t>
        </is>
      </c>
      <c r="E5442" t="inlineStr">
        <is>
          <t>21-09-2025 11:31:00</t>
        </is>
      </c>
      <c r="F5442" t="inlineStr">
        <is>
          <t>mbpr</t>
        </is>
      </c>
      <c r="G5442" t="inlineStr">
        <is>
          <t>No aplica</t>
        </is>
      </c>
      <c r="H5442" t="inlineStr"/>
      <c r="I5442" t="inlineStr">
        <is>
          <t>SQM</t>
        </is>
      </c>
    </row>
    <row r="5443">
      <c r="A5443" t="inlineStr">
        <is>
          <t>SOPM-5</t>
        </is>
      </c>
      <c r="B5443" t="inlineStr">
        <is>
          <t>Profundidad del agua subterránea bajo el nivel de terreno</t>
        </is>
      </c>
      <c r="C5443" t="n">
        <v>2</v>
      </c>
      <c r="D5443" t="n">
        <v>2.091</v>
      </c>
      <c r="E5443" t="inlineStr">
        <is>
          <t>21-09-2025 11:31:00</t>
        </is>
      </c>
      <c r="F5443" t="inlineStr">
        <is>
          <t>mbnt</t>
        </is>
      </c>
      <c r="G5443" t="inlineStr">
        <is>
          <t>No aplica</t>
        </is>
      </c>
      <c r="H5443" t="inlineStr"/>
      <c r="I5443" t="inlineStr">
        <is>
          <t>SQM</t>
        </is>
      </c>
    </row>
    <row r="5444">
      <c r="A5444" t="inlineStr">
        <is>
          <t>SOPM-5</t>
        </is>
      </c>
      <c r="B5444" t="inlineStr">
        <is>
          <t>Cota del agua subterránea</t>
        </is>
      </c>
      <c r="C5444" t="n">
        <v>3</v>
      </c>
      <c r="D5444" t="inlineStr">
        <is>
          <t>2298.395</t>
        </is>
      </c>
      <c r="E5444" t="inlineStr">
        <is>
          <t>30-10-2025 09:50:00</t>
        </is>
      </c>
      <c r="F5444" t="inlineStr">
        <is>
          <t>msnm</t>
        </is>
      </c>
      <c r="G5444" t="inlineStr">
        <is>
          <t>No aplica</t>
        </is>
      </c>
      <c r="H5444" t="inlineStr"/>
      <c r="I5444" t="inlineStr">
        <is>
          <t>SQM</t>
        </is>
      </c>
    </row>
    <row r="5445">
      <c r="A5445" t="inlineStr">
        <is>
          <t>SOPM-5</t>
        </is>
      </c>
      <c r="B5445" t="inlineStr">
        <is>
          <t>Profundidad del agua subterránea bajo el punto de referencia</t>
        </is>
      </c>
      <c r="C5445" t="n">
        <v>1</v>
      </c>
      <c r="D5445" t="inlineStr">
        <is>
          <t>2.521</t>
        </is>
      </c>
      <c r="E5445" t="inlineStr">
        <is>
          <t>30-10-2025 09:50:00</t>
        </is>
      </c>
      <c r="F5445" t="inlineStr">
        <is>
          <t>mbpr</t>
        </is>
      </c>
      <c r="G5445" t="inlineStr">
        <is>
          <t>No aplica</t>
        </is>
      </c>
      <c r="H5445" t="inlineStr"/>
      <c r="I5445" t="inlineStr">
        <is>
          <t>SQM</t>
        </is>
      </c>
    </row>
    <row r="5446">
      <c r="A5446" t="inlineStr">
        <is>
          <t>SOPM-5</t>
        </is>
      </c>
      <c r="B5446" t="inlineStr">
        <is>
          <t>Profundidad del agua subterránea bajo el nivel de terreno</t>
        </is>
      </c>
      <c r="C5446" t="n">
        <v>2</v>
      </c>
      <c r="D5446" t="n">
        <v>2.103</v>
      </c>
      <c r="E5446" t="inlineStr">
        <is>
          <t>30-10-2025 09:50:00</t>
        </is>
      </c>
      <c r="F5446" t="inlineStr">
        <is>
          <t>mbnt</t>
        </is>
      </c>
      <c r="G5446" t="inlineStr">
        <is>
          <t>No aplica</t>
        </is>
      </c>
      <c r="H5446" t="inlineStr"/>
      <c r="I5446" t="inlineStr">
        <is>
          <t>SQM</t>
        </is>
      </c>
    </row>
    <row r="5447">
      <c r="A5447" t="inlineStr">
        <is>
          <t>SOPM-5</t>
        </is>
      </c>
      <c r="B5447" t="inlineStr">
        <is>
          <t>Cota del agua subterránea</t>
        </is>
      </c>
      <c r="C5447" t="n">
        <v>3</v>
      </c>
      <c r="D5447" t="inlineStr">
        <is>
          <t>2298.401</t>
        </is>
      </c>
      <c r="E5447" t="inlineStr">
        <is>
          <t>23-11-2025 14:53:00</t>
        </is>
      </c>
      <c r="F5447" t="inlineStr">
        <is>
          <t>msnm</t>
        </is>
      </c>
      <c r="G5447" t="inlineStr">
        <is>
          <t>No aplica</t>
        </is>
      </c>
      <c r="H5447" t="inlineStr"/>
      <c r="I5447" t="inlineStr">
        <is>
          <t>SQM</t>
        </is>
      </c>
    </row>
    <row r="5448">
      <c r="A5448" t="inlineStr">
        <is>
          <t>SOPM-5</t>
        </is>
      </c>
      <c r="B5448" t="inlineStr">
        <is>
          <t>Profundidad del agua subterránea bajo el punto de referencia</t>
        </is>
      </c>
      <c r="C5448" t="n">
        <v>1</v>
      </c>
      <c r="D5448" t="inlineStr">
        <is>
          <t>2.515</t>
        </is>
      </c>
      <c r="E5448" t="inlineStr">
        <is>
          <t>23-11-2025 14:53:00</t>
        </is>
      </c>
      <c r="F5448" t="inlineStr">
        <is>
          <t>mbpr</t>
        </is>
      </c>
      <c r="G5448" t="inlineStr">
        <is>
          <t>No aplica</t>
        </is>
      </c>
      <c r="H5448" t="inlineStr"/>
      <c r="I5448" t="inlineStr">
        <is>
          <t>SQM</t>
        </is>
      </c>
    </row>
    <row r="5449">
      <c r="A5449" t="inlineStr">
        <is>
          <t>SOPM-5</t>
        </is>
      </c>
      <c r="B5449" t="inlineStr">
        <is>
          <t>Profundidad del agua subterránea bajo el nivel de terreno</t>
        </is>
      </c>
      <c r="C5449" t="n">
        <v>2</v>
      </c>
      <c r="D5449" t="n">
        <v>2.097</v>
      </c>
      <c r="E5449" t="inlineStr">
        <is>
          <t>23-11-2025 14:53:00</t>
        </is>
      </c>
      <c r="F5449" t="inlineStr">
        <is>
          <t>mbnt</t>
        </is>
      </c>
      <c r="G5449" t="inlineStr">
        <is>
          <t>No aplica</t>
        </is>
      </c>
      <c r="H5449" t="inlineStr"/>
      <c r="I5449" t="inlineStr">
        <is>
          <t>SQM</t>
        </is>
      </c>
    </row>
    <row r="5450">
      <c r="A5450" t="inlineStr">
        <is>
          <t>SOPM-5</t>
        </is>
      </c>
      <c r="B5450" t="inlineStr">
        <is>
          <t>Cota del agua subterránea</t>
        </is>
      </c>
      <c r="C5450" t="n">
        <v>3</v>
      </c>
      <c r="D5450" t="inlineStr">
        <is>
          <t>2298.386</t>
        </is>
      </c>
      <c r="E5450" t="inlineStr">
        <is>
          <t>14-12-2025 11:35:00</t>
        </is>
      </c>
      <c r="F5450" t="inlineStr">
        <is>
          <t>msnm</t>
        </is>
      </c>
      <c r="G5450" t="inlineStr">
        <is>
          <t>No aplica</t>
        </is>
      </c>
      <c r="H5450" t="inlineStr"/>
      <c r="I5450" t="inlineStr">
        <is>
          <t>SQM</t>
        </is>
      </c>
    </row>
    <row r="5451">
      <c r="A5451" t="inlineStr">
        <is>
          <t>SOPM-5</t>
        </is>
      </c>
      <c r="B5451" t="inlineStr">
        <is>
          <t>Profundidad del agua subterránea bajo el punto de referencia</t>
        </is>
      </c>
      <c r="C5451" t="n">
        <v>1</v>
      </c>
      <c r="D5451" t="inlineStr">
        <is>
          <t>2.530</t>
        </is>
      </c>
      <c r="E5451" t="inlineStr">
        <is>
          <t>14-12-2025 11:35:00</t>
        </is>
      </c>
      <c r="F5451" t="inlineStr">
        <is>
          <t>mbpr</t>
        </is>
      </c>
      <c r="G5451" t="inlineStr">
        <is>
          <t>No aplica</t>
        </is>
      </c>
      <c r="H5451" t="inlineStr"/>
      <c r="I5451" t="inlineStr">
        <is>
          <t>SQM</t>
        </is>
      </c>
    </row>
    <row r="5452">
      <c r="A5452" t="inlineStr">
        <is>
          <t>SOPM-5</t>
        </is>
      </c>
      <c r="B5452" t="inlineStr">
        <is>
          <t>Profundidad del agua subterránea bajo el nivel de terreno</t>
        </is>
      </c>
      <c r="C5452" t="n">
        <v>2</v>
      </c>
      <c r="D5452" t="n">
        <v>2.112</v>
      </c>
      <c r="E5452" t="inlineStr">
        <is>
          <t>14-12-2025 11:35:00</t>
        </is>
      </c>
      <c r="F5452" t="inlineStr">
        <is>
          <t>mbnt</t>
        </is>
      </c>
      <c r="G5452" t="inlineStr">
        <is>
          <t>No aplica</t>
        </is>
      </c>
      <c r="H5452" t="inlineStr"/>
      <c r="I5452" t="inlineStr">
        <is>
          <t>SQM</t>
        </is>
      </c>
    </row>
    <row r="5453">
      <c r="A5453" t="inlineStr">
        <is>
          <t>SOPM-7 (L2-6)</t>
        </is>
      </c>
      <c r="B5453" t="inlineStr">
        <is>
          <t>Cota del agua subterránea</t>
        </is>
      </c>
      <c r="C5453" t="n">
        <v>3</v>
      </c>
      <c r="D5453" t="inlineStr">
        <is>
          <t>2298.338</t>
        </is>
      </c>
      <c r="E5453" t="inlineStr">
        <is>
          <t>20-07-2025 13:29:00</t>
        </is>
      </c>
      <c r="F5453" t="inlineStr">
        <is>
          <t>msnm</t>
        </is>
      </c>
      <c r="G5453" t="inlineStr">
        <is>
          <t>No aplica</t>
        </is>
      </c>
      <c r="H5453" t="inlineStr"/>
      <c r="I5453" t="inlineStr">
        <is>
          <t>SQM</t>
        </is>
      </c>
    </row>
    <row r="5454">
      <c r="A5454" t="inlineStr">
        <is>
          <t>SOPM-7 (L2-6)</t>
        </is>
      </c>
      <c r="B5454" t="inlineStr">
        <is>
          <t>Profundidad del agua subterránea bajo el punto de referencia</t>
        </is>
      </c>
      <c r="C5454" t="n">
        <v>1</v>
      </c>
      <c r="D5454" t="inlineStr">
        <is>
          <t>2.330</t>
        </is>
      </c>
      <c r="E5454" t="inlineStr">
        <is>
          <t>20-07-2025 13:29:00</t>
        </is>
      </c>
      <c r="F5454" t="inlineStr">
        <is>
          <t>mbpr</t>
        </is>
      </c>
      <c r="G5454" t="inlineStr">
        <is>
          <t>No aplica</t>
        </is>
      </c>
      <c r="H5454" t="inlineStr"/>
      <c r="I5454" t="inlineStr">
        <is>
          <t>SQM</t>
        </is>
      </c>
    </row>
    <row r="5455">
      <c r="A5455" t="inlineStr">
        <is>
          <t>SOPM-7 (L2-6)</t>
        </is>
      </c>
      <c r="B5455" t="inlineStr">
        <is>
          <t>Profundidad del agua subterránea bajo el nivel de terreno</t>
        </is>
      </c>
      <c r="C5455" t="n">
        <v>2</v>
      </c>
      <c r="D5455" t="n">
        <v>1.971</v>
      </c>
      <c r="E5455" t="inlineStr">
        <is>
          <t>20-07-2025 13:29:00</t>
        </is>
      </c>
      <c r="F5455" t="inlineStr">
        <is>
          <t>mbnt</t>
        </is>
      </c>
      <c r="G5455" t="inlineStr">
        <is>
          <t>No aplica</t>
        </is>
      </c>
      <c r="H5455" t="inlineStr"/>
      <c r="I5455" t="inlineStr">
        <is>
          <t>SQM</t>
        </is>
      </c>
    </row>
    <row r="5456">
      <c r="A5456" t="inlineStr">
        <is>
          <t>SOPM-7 (L2-6)</t>
        </is>
      </c>
      <c r="B5456" t="inlineStr">
        <is>
          <t>Cota del agua subterránea</t>
        </is>
      </c>
      <c r="C5456" t="n">
        <v>3</v>
      </c>
      <c r="D5456" t="inlineStr">
        <is>
          <t>2298.338</t>
        </is>
      </c>
      <c r="E5456" t="inlineStr">
        <is>
          <t>21-07-2025 14:30:00</t>
        </is>
      </c>
      <c r="F5456" t="inlineStr">
        <is>
          <t>msnm</t>
        </is>
      </c>
      <c r="G5456" t="inlineStr">
        <is>
          <t>No aplica</t>
        </is>
      </c>
      <c r="H5456" t="inlineStr"/>
      <c r="I5456" t="inlineStr">
        <is>
          <t>SQM</t>
        </is>
      </c>
    </row>
    <row r="5457">
      <c r="A5457" t="inlineStr">
        <is>
          <t>SOPM-7 (L2-6)</t>
        </is>
      </c>
      <c r="B5457" t="inlineStr">
        <is>
          <t>Profundidad del agua subterránea bajo el punto de referencia</t>
        </is>
      </c>
      <c r="C5457" t="n">
        <v>1</v>
      </c>
      <c r="D5457" t="inlineStr">
        <is>
          <t>2.330</t>
        </is>
      </c>
      <c r="E5457" t="inlineStr">
        <is>
          <t>21-07-2025 14:30:00</t>
        </is>
      </c>
      <c r="F5457" t="inlineStr">
        <is>
          <t>mbpr</t>
        </is>
      </c>
      <c r="G5457" t="inlineStr">
        <is>
          <t>No aplica</t>
        </is>
      </c>
      <c r="H5457" t="inlineStr"/>
      <c r="I5457" t="inlineStr">
        <is>
          <t>SQM</t>
        </is>
      </c>
    </row>
    <row r="5458">
      <c r="A5458" t="inlineStr">
        <is>
          <t>SOPM-7 (L2-6)</t>
        </is>
      </c>
      <c r="B5458" t="inlineStr">
        <is>
          <t>Profundidad del agua subterránea bajo el nivel de terreno</t>
        </is>
      </c>
      <c r="C5458" t="n">
        <v>2</v>
      </c>
      <c r="D5458" t="n">
        <v>1.971</v>
      </c>
      <c r="E5458" t="inlineStr">
        <is>
          <t>21-07-2025 14:30:00</t>
        </is>
      </c>
      <c r="F5458" t="inlineStr">
        <is>
          <t>mbnt</t>
        </is>
      </c>
      <c r="G5458" t="inlineStr">
        <is>
          <t>No aplica</t>
        </is>
      </c>
      <c r="H5458" t="inlineStr"/>
      <c r="I5458" t="inlineStr">
        <is>
          <t>SQM</t>
        </is>
      </c>
    </row>
    <row r="5459">
      <c r="A5459" t="inlineStr">
        <is>
          <t>SOPM-7 (L2-6)</t>
        </is>
      </c>
      <c r="B5459" t="inlineStr">
        <is>
          <t>Cota del agua subterránea</t>
        </is>
      </c>
      <c r="C5459" t="n">
        <v>3</v>
      </c>
      <c r="D5459" t="inlineStr">
        <is>
          <t>2298.340</t>
        </is>
      </c>
      <c r="E5459" t="inlineStr">
        <is>
          <t>17-08-2025 10:21:00</t>
        </is>
      </c>
      <c r="F5459" t="inlineStr">
        <is>
          <t>msnm</t>
        </is>
      </c>
      <c r="G5459" t="inlineStr">
        <is>
          <t>No aplica</t>
        </is>
      </c>
      <c r="H5459" t="inlineStr"/>
      <c r="I5459" t="inlineStr">
        <is>
          <t>SQM</t>
        </is>
      </c>
    </row>
    <row r="5460">
      <c r="A5460" t="inlineStr">
        <is>
          <t>SOPM-7 (L2-6)</t>
        </is>
      </c>
      <c r="B5460" t="inlineStr">
        <is>
          <t>Profundidad del agua subterránea bajo el punto de referencia</t>
        </is>
      </c>
      <c r="C5460" t="n">
        <v>1</v>
      </c>
      <c r="D5460" t="inlineStr">
        <is>
          <t>2.328</t>
        </is>
      </c>
      <c r="E5460" t="inlineStr">
        <is>
          <t>17-08-2025 10:21:00</t>
        </is>
      </c>
      <c r="F5460" t="inlineStr">
        <is>
          <t>mbpr</t>
        </is>
      </c>
      <c r="G5460" t="inlineStr">
        <is>
          <t>No aplica</t>
        </is>
      </c>
      <c r="H5460" t="inlineStr"/>
      <c r="I5460" t="inlineStr">
        <is>
          <t>SQM</t>
        </is>
      </c>
    </row>
    <row r="5461">
      <c r="A5461" t="inlineStr">
        <is>
          <t>SOPM-7 (L2-6)</t>
        </is>
      </c>
      <c r="B5461" t="inlineStr">
        <is>
          <t>Profundidad del agua subterránea bajo el nivel de terreno</t>
        </is>
      </c>
      <c r="C5461" t="n">
        <v>2</v>
      </c>
      <c r="D5461" t="n">
        <v>1.969</v>
      </c>
      <c r="E5461" t="inlineStr">
        <is>
          <t>17-08-2025 10:21:00</t>
        </is>
      </c>
      <c r="F5461" t="inlineStr">
        <is>
          <t>mbnt</t>
        </is>
      </c>
      <c r="G5461" t="inlineStr">
        <is>
          <t>No aplica</t>
        </is>
      </c>
      <c r="H5461" t="inlineStr"/>
      <c r="I5461" t="inlineStr">
        <is>
          <t>SQM</t>
        </is>
      </c>
    </row>
    <row r="5462">
      <c r="A5462" t="inlineStr">
        <is>
          <t>SOPM-7 (L2-6)</t>
        </is>
      </c>
      <c r="B5462" t="inlineStr">
        <is>
          <t>Cota del agua subterránea</t>
        </is>
      </c>
      <c r="C5462" t="n">
        <v>3</v>
      </c>
      <c r="D5462" t="inlineStr">
        <is>
          <t>2298.324</t>
        </is>
      </c>
      <c r="E5462" t="inlineStr">
        <is>
          <t>23-09-2025 11:01:00</t>
        </is>
      </c>
      <c r="F5462" t="inlineStr">
        <is>
          <t>msnm</t>
        </is>
      </c>
      <c r="G5462" t="inlineStr">
        <is>
          <t>No aplica</t>
        </is>
      </c>
      <c r="H5462" t="inlineStr"/>
      <c r="I5462" t="inlineStr">
        <is>
          <t>SQM</t>
        </is>
      </c>
    </row>
    <row r="5463">
      <c r="A5463" t="inlineStr">
        <is>
          <t>SOPM-7 (L2-6)</t>
        </is>
      </c>
      <c r="B5463" t="inlineStr">
        <is>
          <t>Profundidad del agua subterránea bajo el punto de referencia</t>
        </is>
      </c>
      <c r="C5463" t="n">
        <v>1</v>
      </c>
      <c r="D5463" t="inlineStr">
        <is>
          <t>2.344</t>
        </is>
      </c>
      <c r="E5463" t="inlineStr">
        <is>
          <t>23-09-2025 11:01:00</t>
        </is>
      </c>
      <c r="F5463" t="inlineStr">
        <is>
          <t>mbpr</t>
        </is>
      </c>
      <c r="G5463" t="inlineStr">
        <is>
          <t>No aplica</t>
        </is>
      </c>
      <c r="H5463" t="inlineStr"/>
      <c r="I5463" t="inlineStr">
        <is>
          <t>SQM</t>
        </is>
      </c>
    </row>
    <row r="5464">
      <c r="A5464" t="inlineStr">
        <is>
          <t>SOPM-7 (L2-6)</t>
        </is>
      </c>
      <c r="B5464" t="inlineStr">
        <is>
          <t>Profundidad del agua subterránea bajo el nivel de terreno</t>
        </is>
      </c>
      <c r="C5464" t="n">
        <v>2</v>
      </c>
      <c r="D5464" t="n">
        <v>1.985</v>
      </c>
      <c r="E5464" t="inlineStr">
        <is>
          <t>23-09-2025 11:01:00</t>
        </is>
      </c>
      <c r="F5464" t="inlineStr">
        <is>
          <t>mbnt</t>
        </is>
      </c>
      <c r="G5464" t="inlineStr">
        <is>
          <t>No aplica</t>
        </is>
      </c>
      <c r="H5464" t="inlineStr"/>
      <c r="I5464" t="inlineStr">
        <is>
          <t>SQM</t>
        </is>
      </c>
    </row>
    <row r="5465">
      <c r="A5465" t="inlineStr">
        <is>
          <t>SOPM-7 (L2-6)</t>
        </is>
      </c>
      <c r="B5465" t="inlineStr">
        <is>
          <t>Cota del agua subterránea</t>
        </is>
      </c>
      <c r="C5465" t="n">
        <v>3</v>
      </c>
      <c r="D5465" t="inlineStr">
        <is>
          <t>2298.320</t>
        </is>
      </c>
      <c r="E5465" t="inlineStr">
        <is>
          <t>26-10-2025 13:02:00</t>
        </is>
      </c>
      <c r="F5465" t="inlineStr">
        <is>
          <t>msnm</t>
        </is>
      </c>
      <c r="G5465" t="inlineStr">
        <is>
          <t>No aplica</t>
        </is>
      </c>
      <c r="H5465" t="inlineStr"/>
      <c r="I5465" t="inlineStr">
        <is>
          <t>SQM</t>
        </is>
      </c>
    </row>
    <row r="5466">
      <c r="A5466" t="inlineStr">
        <is>
          <t>SOPM-7 (L2-6)</t>
        </is>
      </c>
      <c r="B5466" t="inlineStr">
        <is>
          <t>Profundidad del agua subterránea bajo el punto de referencia</t>
        </is>
      </c>
      <c r="C5466" t="n">
        <v>1</v>
      </c>
      <c r="D5466" t="inlineStr">
        <is>
          <t>2.348</t>
        </is>
      </c>
      <c r="E5466" t="inlineStr">
        <is>
          <t>26-10-2025 13:02:00</t>
        </is>
      </c>
      <c r="F5466" t="inlineStr">
        <is>
          <t>mbpr</t>
        </is>
      </c>
      <c r="G5466" t="inlineStr">
        <is>
          <t>No aplica</t>
        </is>
      </c>
      <c r="H5466" t="inlineStr"/>
      <c r="I5466" t="inlineStr">
        <is>
          <t>SQM</t>
        </is>
      </c>
    </row>
    <row r="5467">
      <c r="A5467" t="inlineStr">
        <is>
          <t>SOPM-7 (L2-6)</t>
        </is>
      </c>
      <c r="B5467" t="inlineStr">
        <is>
          <t>Profundidad del agua subterránea bajo el nivel de terreno</t>
        </is>
      </c>
      <c r="C5467" t="n">
        <v>2</v>
      </c>
      <c r="D5467" t="n">
        <v>1.989</v>
      </c>
      <c r="E5467" t="inlineStr">
        <is>
          <t>26-10-2025 13:02:00</t>
        </is>
      </c>
      <c r="F5467" t="inlineStr">
        <is>
          <t>mbnt</t>
        </is>
      </c>
      <c r="G5467" t="inlineStr">
        <is>
          <t>No aplica</t>
        </is>
      </c>
      <c r="H5467" t="inlineStr"/>
      <c r="I5467" t="inlineStr">
        <is>
          <t>SQM</t>
        </is>
      </c>
    </row>
    <row r="5468">
      <c r="A5468" t="inlineStr">
        <is>
          <t>SOPM-7 (L2-6)</t>
        </is>
      </c>
      <c r="B5468" t="inlineStr">
        <is>
          <t>Cota del agua subterránea</t>
        </is>
      </c>
      <c r="C5468" t="n">
        <v>3</v>
      </c>
      <c r="D5468" t="inlineStr">
        <is>
          <t>2298.315</t>
        </is>
      </c>
      <c r="E5468" t="inlineStr">
        <is>
          <t>30-10-2025 09:29:00</t>
        </is>
      </c>
      <c r="F5468" t="inlineStr">
        <is>
          <t>msnm</t>
        </is>
      </c>
      <c r="G5468" t="inlineStr">
        <is>
          <t>No aplica</t>
        </is>
      </c>
      <c r="H5468" t="inlineStr"/>
      <c r="I5468" t="inlineStr">
        <is>
          <t>SQM</t>
        </is>
      </c>
    </row>
    <row r="5469">
      <c r="A5469" t="inlineStr">
        <is>
          <t>SOPM-7 (L2-6)</t>
        </is>
      </c>
      <c r="B5469" t="inlineStr">
        <is>
          <t>Profundidad del agua subterránea bajo el punto de referencia</t>
        </is>
      </c>
      <c r="C5469" t="n">
        <v>1</v>
      </c>
      <c r="D5469" t="inlineStr">
        <is>
          <t>2.353</t>
        </is>
      </c>
      <c r="E5469" t="inlineStr">
        <is>
          <t>30-10-2025 09:29:00</t>
        </is>
      </c>
      <c r="F5469" t="inlineStr">
        <is>
          <t>mbpr</t>
        </is>
      </c>
      <c r="G5469" t="inlineStr">
        <is>
          <t>No aplica</t>
        </is>
      </c>
      <c r="H5469" t="inlineStr"/>
      <c r="I5469" t="inlineStr">
        <is>
          <t>SQM</t>
        </is>
      </c>
    </row>
    <row r="5470">
      <c r="A5470" t="inlineStr">
        <is>
          <t>SOPM-7 (L2-6)</t>
        </is>
      </c>
      <c r="B5470" t="inlineStr">
        <is>
          <t>Profundidad del agua subterránea bajo el nivel de terreno</t>
        </is>
      </c>
      <c r="C5470" t="n">
        <v>2</v>
      </c>
      <c r="D5470" t="n">
        <v>1.994</v>
      </c>
      <c r="E5470" t="inlineStr">
        <is>
          <t>30-10-2025 09:29:00</t>
        </is>
      </c>
      <c r="F5470" t="inlineStr">
        <is>
          <t>mbnt</t>
        </is>
      </c>
      <c r="G5470" t="inlineStr">
        <is>
          <t>No aplica</t>
        </is>
      </c>
      <c r="H5470" t="inlineStr"/>
      <c r="I5470" t="inlineStr">
        <is>
          <t>SQM</t>
        </is>
      </c>
    </row>
    <row r="5471">
      <c r="A5471" t="inlineStr">
        <is>
          <t>SOPM-7 (L2-6)</t>
        </is>
      </c>
      <c r="B5471" t="inlineStr">
        <is>
          <t>Cota del agua subterránea</t>
        </is>
      </c>
      <c r="C5471" t="n">
        <v>3</v>
      </c>
      <c r="D5471" t="inlineStr">
        <is>
          <t>2298.310</t>
        </is>
      </c>
      <c r="E5471" t="inlineStr">
        <is>
          <t>18-11-2025 12:04:00</t>
        </is>
      </c>
      <c r="F5471" t="inlineStr">
        <is>
          <t>msnm</t>
        </is>
      </c>
      <c r="G5471" t="inlineStr">
        <is>
          <t>No aplica</t>
        </is>
      </c>
      <c r="H5471" t="inlineStr"/>
      <c r="I5471" t="inlineStr">
        <is>
          <t>SQM</t>
        </is>
      </c>
    </row>
    <row r="5472">
      <c r="A5472" t="inlineStr">
        <is>
          <t>SOPM-7 (L2-6)</t>
        </is>
      </c>
      <c r="B5472" t="inlineStr">
        <is>
          <t>Profundidad del agua subterránea bajo el punto de referencia</t>
        </is>
      </c>
      <c r="C5472" t="n">
        <v>1</v>
      </c>
      <c r="D5472" t="inlineStr">
        <is>
          <t>2.358</t>
        </is>
      </c>
      <c r="E5472" t="inlineStr">
        <is>
          <t>18-11-2025 12:04:00</t>
        </is>
      </c>
      <c r="F5472" t="inlineStr">
        <is>
          <t>mbpr</t>
        </is>
      </c>
      <c r="G5472" t="inlineStr">
        <is>
          <t>No aplica</t>
        </is>
      </c>
      <c r="H5472" t="inlineStr"/>
      <c r="I5472" t="inlineStr">
        <is>
          <t>SQM</t>
        </is>
      </c>
    </row>
    <row r="5473">
      <c r="A5473" t="inlineStr">
        <is>
          <t>SOPM-7 (L2-6)</t>
        </is>
      </c>
      <c r="B5473" t="inlineStr">
        <is>
          <t>Profundidad del agua subterránea bajo el nivel de terreno</t>
        </is>
      </c>
      <c r="C5473" t="n">
        <v>2</v>
      </c>
      <c r="D5473" t="n">
        <v>1.999</v>
      </c>
      <c r="E5473" t="inlineStr">
        <is>
          <t>18-11-2025 12:04:00</t>
        </is>
      </c>
      <c r="F5473" t="inlineStr">
        <is>
          <t>mbnt</t>
        </is>
      </c>
      <c r="G5473" t="inlineStr">
        <is>
          <t>No aplica</t>
        </is>
      </c>
      <c r="H5473" t="inlineStr"/>
      <c r="I5473" t="inlineStr">
        <is>
          <t>SQM</t>
        </is>
      </c>
    </row>
    <row r="5474">
      <c r="A5474" t="inlineStr">
        <is>
          <t>SOPM-7 (L2-6)</t>
        </is>
      </c>
      <c r="B5474" t="inlineStr">
        <is>
          <t>Cota del agua subterránea</t>
        </is>
      </c>
      <c r="C5474" t="n">
        <v>3</v>
      </c>
      <c r="D5474" t="inlineStr">
        <is>
          <t>2298.301</t>
        </is>
      </c>
      <c r="E5474" t="inlineStr">
        <is>
          <t>13-12-2025 14:20:00</t>
        </is>
      </c>
      <c r="F5474" t="inlineStr">
        <is>
          <t>msnm</t>
        </is>
      </c>
      <c r="G5474" t="inlineStr">
        <is>
          <t>No aplica</t>
        </is>
      </c>
      <c r="H5474" t="inlineStr"/>
      <c r="I5474" t="inlineStr">
        <is>
          <t>SQM</t>
        </is>
      </c>
    </row>
    <row r="5475">
      <c r="A5475" t="inlineStr">
        <is>
          <t>SOPM-7 (L2-6)</t>
        </is>
      </c>
      <c r="B5475" t="inlineStr">
        <is>
          <t>Profundidad del agua subterránea bajo el punto de referencia</t>
        </is>
      </c>
      <c r="C5475" t="n">
        <v>1</v>
      </c>
      <c r="D5475" t="inlineStr">
        <is>
          <t>2.367</t>
        </is>
      </c>
      <c r="E5475" t="inlineStr">
        <is>
          <t>13-12-2025 14:20:00</t>
        </is>
      </c>
      <c r="F5475" t="inlineStr">
        <is>
          <t>mbpr</t>
        </is>
      </c>
      <c r="G5475" t="inlineStr">
        <is>
          <t>No aplica</t>
        </is>
      </c>
      <c r="H5475" t="inlineStr"/>
      <c r="I5475" t="inlineStr">
        <is>
          <t>SQM</t>
        </is>
      </c>
    </row>
    <row r="5476">
      <c r="A5476" t="inlineStr">
        <is>
          <t>SOPM-7 (L2-6)</t>
        </is>
      </c>
      <c r="B5476" t="inlineStr">
        <is>
          <t>Profundidad del agua subterránea bajo el nivel de terreno</t>
        </is>
      </c>
      <c r="C5476" t="n">
        <v>2</v>
      </c>
      <c r="D5476" t="n">
        <v>2.008</v>
      </c>
      <c r="E5476" t="inlineStr">
        <is>
          <t>13-12-2025 14:20:00</t>
        </is>
      </c>
      <c r="F5476" t="inlineStr">
        <is>
          <t>mbnt</t>
        </is>
      </c>
      <c r="G5476" t="inlineStr">
        <is>
          <t>No aplica</t>
        </is>
      </c>
      <c r="H5476" t="inlineStr"/>
      <c r="I5476" t="inlineStr">
        <is>
          <t>SQM</t>
        </is>
      </c>
    </row>
    <row r="5477">
      <c r="A5477" t="inlineStr">
        <is>
          <t>SOPM-8 (L3-4)</t>
        </is>
      </c>
      <c r="B5477" t="inlineStr">
        <is>
          <t>Cota del agua subterránea</t>
        </is>
      </c>
      <c r="C5477" t="n">
        <v>3</v>
      </c>
      <c r="D5477" t="inlineStr">
        <is>
          <t>2298.299</t>
        </is>
      </c>
      <c r="E5477" t="inlineStr">
        <is>
          <t>19-07-2025 11:45:00</t>
        </is>
      </c>
      <c r="F5477" t="inlineStr">
        <is>
          <t>msnm</t>
        </is>
      </c>
      <c r="G5477" t="inlineStr">
        <is>
          <t>No aplica</t>
        </is>
      </c>
      <c r="H5477" t="inlineStr"/>
      <c r="I5477" t="inlineStr">
        <is>
          <t>SQM</t>
        </is>
      </c>
    </row>
    <row r="5478">
      <c r="A5478" t="inlineStr">
        <is>
          <t>SOPM-8 (L3-4)</t>
        </is>
      </c>
      <c r="B5478" t="inlineStr">
        <is>
          <t>Profundidad del agua subterránea bajo el punto de referencia</t>
        </is>
      </c>
      <c r="C5478" t="n">
        <v>1</v>
      </c>
      <c r="D5478" t="inlineStr">
        <is>
          <t>2.425</t>
        </is>
      </c>
      <c r="E5478" t="inlineStr">
        <is>
          <t>19-07-2025 11:45:00</t>
        </is>
      </c>
      <c r="F5478" t="inlineStr">
        <is>
          <t>mbpr</t>
        </is>
      </c>
      <c r="G5478" t="inlineStr">
        <is>
          <t>No aplica</t>
        </is>
      </c>
      <c r="H5478" t="inlineStr"/>
      <c r="I5478" t="inlineStr">
        <is>
          <t>SQM</t>
        </is>
      </c>
    </row>
    <row r="5479">
      <c r="A5479" t="inlineStr">
        <is>
          <t>SOPM-8 (L3-4)</t>
        </is>
      </c>
      <c r="B5479" t="inlineStr">
        <is>
          <t>Profundidad del agua subterránea bajo el nivel de terreno</t>
        </is>
      </c>
      <c r="C5479" t="n">
        <v>2</v>
      </c>
      <c r="D5479" t="n">
        <v>1.982</v>
      </c>
      <c r="E5479" t="inlineStr">
        <is>
          <t>19-07-2025 11:45:00</t>
        </is>
      </c>
      <c r="F5479" t="inlineStr">
        <is>
          <t>mbnt</t>
        </is>
      </c>
      <c r="G5479" t="inlineStr">
        <is>
          <t>No aplica</t>
        </is>
      </c>
      <c r="H5479" t="inlineStr"/>
      <c r="I5479" t="inlineStr">
        <is>
          <t>SQM</t>
        </is>
      </c>
    </row>
    <row r="5480">
      <c r="A5480" t="inlineStr">
        <is>
          <t>SOPM-8 (L3-4)</t>
        </is>
      </c>
      <c r="B5480" t="inlineStr">
        <is>
          <t>Cota del agua subterránea</t>
        </is>
      </c>
      <c r="C5480" t="n">
        <v>3</v>
      </c>
      <c r="D5480" t="inlineStr">
        <is>
          <t>2298.297</t>
        </is>
      </c>
      <c r="E5480" t="inlineStr">
        <is>
          <t>15-08-2025 11:04:00</t>
        </is>
      </c>
      <c r="F5480" t="inlineStr">
        <is>
          <t>msnm</t>
        </is>
      </c>
      <c r="G5480" t="inlineStr">
        <is>
          <t>No aplica</t>
        </is>
      </c>
      <c r="H5480" t="inlineStr"/>
      <c r="I5480" t="inlineStr">
        <is>
          <t>SQM</t>
        </is>
      </c>
    </row>
    <row r="5481">
      <c r="A5481" t="inlineStr">
        <is>
          <t>SOPM-8 (L3-4)</t>
        </is>
      </c>
      <c r="B5481" t="inlineStr">
        <is>
          <t>Profundidad del agua subterránea bajo el punto de referencia</t>
        </is>
      </c>
      <c r="C5481" t="n">
        <v>1</v>
      </c>
      <c r="D5481" t="inlineStr">
        <is>
          <t>2.427</t>
        </is>
      </c>
      <c r="E5481" t="inlineStr">
        <is>
          <t>15-08-2025 11:04:00</t>
        </is>
      </c>
      <c r="F5481" t="inlineStr">
        <is>
          <t>mbpr</t>
        </is>
      </c>
      <c r="G5481" t="inlineStr">
        <is>
          <t>No aplica</t>
        </is>
      </c>
      <c r="H5481" t="inlineStr"/>
      <c r="I5481" t="inlineStr">
        <is>
          <t>SQM</t>
        </is>
      </c>
    </row>
    <row r="5482">
      <c r="A5482" t="inlineStr">
        <is>
          <t>SOPM-8 (L3-4)</t>
        </is>
      </c>
      <c r="B5482" t="inlineStr">
        <is>
          <t>Profundidad del agua subterránea bajo el nivel de terreno</t>
        </is>
      </c>
      <c r="C5482" t="n">
        <v>2</v>
      </c>
      <c r="D5482" t="n">
        <v>1.984</v>
      </c>
      <c r="E5482" t="inlineStr">
        <is>
          <t>15-08-2025 11:04:00</t>
        </is>
      </c>
      <c r="F5482" t="inlineStr">
        <is>
          <t>mbnt</t>
        </is>
      </c>
      <c r="G5482" t="inlineStr">
        <is>
          <t>No aplica</t>
        </is>
      </c>
      <c r="H5482" t="inlineStr"/>
      <c r="I5482" t="inlineStr">
        <is>
          <t>SQM</t>
        </is>
      </c>
    </row>
    <row r="5483">
      <c r="A5483" t="inlineStr">
        <is>
          <t>SOPM-8 (L3-4)</t>
        </is>
      </c>
      <c r="B5483" t="inlineStr">
        <is>
          <t>Cota del agua subterránea</t>
        </is>
      </c>
      <c r="C5483" t="n">
        <v>3</v>
      </c>
      <c r="D5483" t="inlineStr">
        <is>
          <t>2298.288</t>
        </is>
      </c>
      <c r="E5483" t="inlineStr">
        <is>
          <t>21-09-2025 12:13:00</t>
        </is>
      </c>
      <c r="F5483" t="inlineStr">
        <is>
          <t>msnm</t>
        </is>
      </c>
      <c r="G5483" t="inlineStr">
        <is>
          <t>No aplica</t>
        </is>
      </c>
      <c r="H5483" t="inlineStr"/>
      <c r="I5483" t="inlineStr">
        <is>
          <t>SQM</t>
        </is>
      </c>
    </row>
    <row r="5484">
      <c r="A5484" t="inlineStr">
        <is>
          <t>SOPM-8 (L3-4)</t>
        </is>
      </c>
      <c r="B5484" t="inlineStr">
        <is>
          <t>Profundidad del agua subterránea bajo el punto de referencia</t>
        </is>
      </c>
      <c r="C5484" t="n">
        <v>1</v>
      </c>
      <c r="D5484" t="inlineStr">
        <is>
          <t>2.436</t>
        </is>
      </c>
      <c r="E5484" t="inlineStr">
        <is>
          <t>21-09-2025 12:13:00</t>
        </is>
      </c>
      <c r="F5484" t="inlineStr">
        <is>
          <t>mbpr</t>
        </is>
      </c>
      <c r="G5484" t="inlineStr">
        <is>
          <t>No aplica</t>
        </is>
      </c>
      <c r="H5484" t="inlineStr"/>
      <c r="I5484" t="inlineStr">
        <is>
          <t>SQM</t>
        </is>
      </c>
    </row>
    <row r="5485">
      <c r="A5485" t="inlineStr">
        <is>
          <t>SOPM-8 (L3-4)</t>
        </is>
      </c>
      <c r="B5485" t="inlineStr">
        <is>
          <t>Profundidad del agua subterránea bajo el nivel de terreno</t>
        </is>
      </c>
      <c r="C5485" t="n">
        <v>2</v>
      </c>
      <c r="D5485" t="n">
        <v>1.993</v>
      </c>
      <c r="E5485" t="inlineStr">
        <is>
          <t>21-09-2025 12:13:00</t>
        </is>
      </c>
      <c r="F5485" t="inlineStr">
        <is>
          <t>mbnt</t>
        </is>
      </c>
      <c r="G5485" t="inlineStr">
        <is>
          <t>No aplica</t>
        </is>
      </c>
      <c r="H5485" t="inlineStr"/>
      <c r="I5485" t="inlineStr">
        <is>
          <t>SQM</t>
        </is>
      </c>
    </row>
    <row r="5486">
      <c r="A5486" t="inlineStr">
        <is>
          <t>SOPM-8 (L3-4)</t>
        </is>
      </c>
      <c r="B5486" t="inlineStr">
        <is>
          <t>Cota del agua subterránea</t>
        </is>
      </c>
      <c r="C5486" t="n">
        <v>3</v>
      </c>
      <c r="D5486" t="inlineStr">
        <is>
          <t>2298.290</t>
        </is>
      </c>
      <c r="E5486" t="inlineStr">
        <is>
          <t>15-10-2025 16:49:00</t>
        </is>
      </c>
      <c r="F5486" t="inlineStr">
        <is>
          <t>msnm</t>
        </is>
      </c>
      <c r="G5486" t="inlineStr">
        <is>
          <t>No aplica</t>
        </is>
      </c>
      <c r="H5486" t="inlineStr"/>
      <c r="I5486" t="inlineStr">
        <is>
          <t>SQM</t>
        </is>
      </c>
    </row>
    <row r="5487">
      <c r="A5487" t="inlineStr">
        <is>
          <t>SOPM-8 (L3-4)</t>
        </is>
      </c>
      <c r="B5487" t="inlineStr">
        <is>
          <t>Profundidad del agua subterránea bajo el punto de referencia</t>
        </is>
      </c>
      <c r="C5487" t="n">
        <v>1</v>
      </c>
      <c r="D5487" t="inlineStr">
        <is>
          <t>2.434</t>
        </is>
      </c>
      <c r="E5487" t="inlineStr">
        <is>
          <t>15-10-2025 16:49:00</t>
        </is>
      </c>
      <c r="F5487" t="inlineStr">
        <is>
          <t>mbpr</t>
        </is>
      </c>
      <c r="G5487" t="inlineStr">
        <is>
          <t>No aplica</t>
        </is>
      </c>
      <c r="H5487" t="inlineStr"/>
      <c r="I5487" t="inlineStr">
        <is>
          <t>SQM</t>
        </is>
      </c>
    </row>
    <row r="5488">
      <c r="A5488" t="inlineStr">
        <is>
          <t>SOPM-8 (L3-4)</t>
        </is>
      </c>
      <c r="B5488" t="inlineStr">
        <is>
          <t>Profundidad del agua subterránea bajo el nivel de terreno</t>
        </is>
      </c>
      <c r="C5488" t="n">
        <v>2</v>
      </c>
      <c r="D5488" t="n">
        <v>1.991</v>
      </c>
      <c r="E5488" t="inlineStr">
        <is>
          <t>15-10-2025 16:49:00</t>
        </is>
      </c>
      <c r="F5488" t="inlineStr">
        <is>
          <t>mbnt</t>
        </is>
      </c>
      <c r="G5488" t="inlineStr">
        <is>
          <t>No aplica</t>
        </is>
      </c>
      <c r="H5488" t="inlineStr"/>
      <c r="I5488" t="inlineStr">
        <is>
          <t>SQM</t>
        </is>
      </c>
    </row>
    <row r="5489">
      <c r="A5489" t="inlineStr">
        <is>
          <t>SOPM-8 (L3-4)</t>
        </is>
      </c>
      <c r="B5489" t="inlineStr">
        <is>
          <t>Cota del agua subterránea</t>
        </is>
      </c>
      <c r="C5489" t="n">
        <v>3</v>
      </c>
      <c r="D5489" t="inlineStr">
        <is>
          <t>2298.276</t>
        </is>
      </c>
      <c r="E5489" t="inlineStr">
        <is>
          <t>17-11-2025 13:56:00</t>
        </is>
      </c>
      <c r="F5489" t="inlineStr">
        <is>
          <t>msnm</t>
        </is>
      </c>
      <c r="G5489" t="inlineStr">
        <is>
          <t>No aplica</t>
        </is>
      </c>
      <c r="H5489" t="inlineStr"/>
      <c r="I5489" t="inlineStr">
        <is>
          <t>SQM</t>
        </is>
      </c>
    </row>
    <row r="5490">
      <c r="A5490" t="inlineStr">
        <is>
          <t>SOPM-8 (L3-4)</t>
        </is>
      </c>
      <c r="B5490" t="inlineStr">
        <is>
          <t>Profundidad del agua subterránea bajo el punto de referencia</t>
        </is>
      </c>
      <c r="C5490" t="n">
        <v>1</v>
      </c>
      <c r="D5490" t="inlineStr">
        <is>
          <t>2.448</t>
        </is>
      </c>
      <c r="E5490" t="inlineStr">
        <is>
          <t>17-11-2025 13:56:00</t>
        </is>
      </c>
      <c r="F5490" t="inlineStr">
        <is>
          <t>mbpr</t>
        </is>
      </c>
      <c r="G5490" t="inlineStr">
        <is>
          <t>No aplica</t>
        </is>
      </c>
      <c r="H5490" t="inlineStr"/>
      <c r="I5490" t="inlineStr">
        <is>
          <t>SQM</t>
        </is>
      </c>
    </row>
    <row r="5491">
      <c r="A5491" t="inlineStr">
        <is>
          <t>SOPM-8 (L3-4)</t>
        </is>
      </c>
      <c r="B5491" t="inlineStr">
        <is>
          <t>Profundidad del agua subterránea bajo el nivel de terreno</t>
        </is>
      </c>
      <c r="C5491" t="n">
        <v>2</v>
      </c>
      <c r="D5491" t="n">
        <v>2.005</v>
      </c>
      <c r="E5491" t="inlineStr">
        <is>
          <t>17-11-2025 13:56:00</t>
        </is>
      </c>
      <c r="F5491" t="inlineStr">
        <is>
          <t>mbnt</t>
        </is>
      </c>
      <c r="G5491" t="inlineStr">
        <is>
          <t>No aplica</t>
        </is>
      </c>
      <c r="H5491" t="inlineStr"/>
      <c r="I5491" t="inlineStr">
        <is>
          <t>SQM</t>
        </is>
      </c>
    </row>
    <row r="5492">
      <c r="A5492" t="inlineStr">
        <is>
          <t>SOPM-8 (L3-4)</t>
        </is>
      </c>
      <c r="B5492" t="inlineStr">
        <is>
          <t>Cota del agua subterránea</t>
        </is>
      </c>
      <c r="C5492" t="n">
        <v>3</v>
      </c>
      <c r="D5492" t="inlineStr">
        <is>
          <t>2298.268</t>
        </is>
      </c>
      <c r="E5492" t="inlineStr">
        <is>
          <t>08-12-2025 13:40:00</t>
        </is>
      </c>
      <c r="F5492" t="inlineStr">
        <is>
          <t>msnm</t>
        </is>
      </c>
      <c r="G5492" t="inlineStr">
        <is>
          <t>No aplica</t>
        </is>
      </c>
      <c r="H5492" t="inlineStr"/>
      <c r="I5492" t="inlineStr">
        <is>
          <t>SQM</t>
        </is>
      </c>
    </row>
    <row r="5493">
      <c r="A5493" t="inlineStr">
        <is>
          <t>SOPM-8 (L3-4)</t>
        </is>
      </c>
      <c r="B5493" t="inlineStr">
        <is>
          <t>Profundidad del agua subterránea bajo el punto de referencia</t>
        </is>
      </c>
      <c r="C5493" t="n">
        <v>1</v>
      </c>
      <c r="D5493" t="inlineStr">
        <is>
          <t>2.456</t>
        </is>
      </c>
      <c r="E5493" t="inlineStr">
        <is>
          <t>08-12-2025 13:40:00</t>
        </is>
      </c>
      <c r="F5493" t="inlineStr">
        <is>
          <t>mbpr</t>
        </is>
      </c>
      <c r="G5493" t="inlineStr">
        <is>
          <t>No aplica</t>
        </is>
      </c>
      <c r="H5493" t="inlineStr"/>
      <c r="I5493" t="inlineStr">
        <is>
          <t>SQM</t>
        </is>
      </c>
    </row>
    <row r="5494">
      <c r="A5494" t="inlineStr">
        <is>
          <t>SOPM-8 (L3-4)</t>
        </is>
      </c>
      <c r="B5494" t="inlineStr">
        <is>
          <t>Profundidad del agua subterránea bajo el nivel de terreno</t>
        </is>
      </c>
      <c r="C5494" t="n">
        <v>2</v>
      </c>
      <c r="D5494" t="n">
        <v>2.013</v>
      </c>
      <c r="E5494" t="inlineStr">
        <is>
          <t>08-12-2025 13:40:00</t>
        </is>
      </c>
      <c r="F5494" t="inlineStr">
        <is>
          <t>mbnt</t>
        </is>
      </c>
      <c r="G5494" t="inlineStr">
        <is>
          <t>No aplica</t>
        </is>
      </c>
      <c r="H5494" t="inlineStr"/>
      <c r="I5494" t="inlineStr">
        <is>
          <t>SQM</t>
        </is>
      </c>
    </row>
    <row r="5495">
      <c r="A5495" t="inlineStr">
        <is>
          <t>SOPM-9</t>
        </is>
      </c>
      <c r="B5495" t="inlineStr">
        <is>
          <t>Cota del agua subterránea</t>
        </is>
      </c>
      <c r="C5495" t="n">
        <v>3</v>
      </c>
      <c r="D5495" t="inlineStr">
        <is>
          <t>2298.491</t>
        </is>
      </c>
      <c r="E5495" t="inlineStr">
        <is>
          <t>19-07-2025 10:32:00</t>
        </is>
      </c>
      <c r="F5495" t="inlineStr">
        <is>
          <t>msnm</t>
        </is>
      </c>
      <c r="G5495" t="inlineStr">
        <is>
          <t>No aplica</t>
        </is>
      </c>
      <c r="H5495" t="inlineStr"/>
      <c r="I5495" t="inlineStr">
        <is>
          <t>SQM</t>
        </is>
      </c>
    </row>
    <row r="5496">
      <c r="A5496" t="inlineStr">
        <is>
          <t>SOPM-9</t>
        </is>
      </c>
      <c r="B5496" t="inlineStr">
        <is>
          <t>Profundidad del agua subterránea bajo el punto de referencia</t>
        </is>
      </c>
      <c r="C5496" t="n">
        <v>1</v>
      </c>
      <c r="D5496" t="inlineStr">
        <is>
          <t>2.302</t>
        </is>
      </c>
      <c r="E5496" t="inlineStr">
        <is>
          <t>19-07-2025 10:32:00</t>
        </is>
      </c>
      <c r="F5496" t="inlineStr">
        <is>
          <t>mbpr</t>
        </is>
      </c>
      <c r="G5496" t="inlineStr">
        <is>
          <t>No aplica</t>
        </is>
      </c>
      <c r="H5496" t="inlineStr"/>
      <c r="I5496" t="inlineStr">
        <is>
          <t>SQM</t>
        </is>
      </c>
    </row>
    <row r="5497">
      <c r="A5497" t="inlineStr">
        <is>
          <t>SOPM-9</t>
        </is>
      </c>
      <c r="B5497" t="inlineStr">
        <is>
          <t>Profundidad del agua subterránea bajo el nivel de terreno</t>
        </is>
      </c>
      <c r="C5497" t="n">
        <v>2</v>
      </c>
      <c r="D5497" t="n">
        <v>2.017</v>
      </c>
      <c r="E5497" t="inlineStr">
        <is>
          <t>19-07-2025 10:32:00</t>
        </is>
      </c>
      <c r="F5497" t="inlineStr">
        <is>
          <t>mbnt</t>
        </is>
      </c>
      <c r="G5497" t="inlineStr">
        <is>
          <t>No aplica</t>
        </is>
      </c>
      <c r="H5497" t="inlineStr"/>
      <c r="I5497" t="inlineStr">
        <is>
          <t>SQM</t>
        </is>
      </c>
    </row>
    <row r="5498">
      <c r="A5498" t="inlineStr">
        <is>
          <t>SOPM-9</t>
        </is>
      </c>
      <c r="B5498" t="inlineStr">
        <is>
          <t>Cota del agua subterránea</t>
        </is>
      </c>
      <c r="C5498" t="n">
        <v>3</v>
      </c>
      <c r="D5498" t="inlineStr">
        <is>
          <t>2298.486</t>
        </is>
      </c>
      <c r="E5498" t="inlineStr">
        <is>
          <t>15-08-2025 12:32:00</t>
        </is>
      </c>
      <c r="F5498" t="inlineStr">
        <is>
          <t>msnm</t>
        </is>
      </c>
      <c r="G5498" t="inlineStr">
        <is>
          <t>No aplica</t>
        </is>
      </c>
      <c r="H5498" t="inlineStr"/>
      <c r="I5498" t="inlineStr">
        <is>
          <t>SQM</t>
        </is>
      </c>
    </row>
    <row r="5499">
      <c r="A5499" t="inlineStr">
        <is>
          <t>SOPM-9</t>
        </is>
      </c>
      <c r="B5499" t="inlineStr">
        <is>
          <t>Profundidad del agua subterránea bajo el punto de referencia</t>
        </is>
      </c>
      <c r="C5499" t="n">
        <v>1</v>
      </c>
      <c r="D5499" t="inlineStr">
        <is>
          <t>2.307</t>
        </is>
      </c>
      <c r="E5499" t="inlineStr">
        <is>
          <t>15-08-2025 12:32:00</t>
        </is>
      </c>
      <c r="F5499" t="inlineStr">
        <is>
          <t>mbpr</t>
        </is>
      </c>
      <c r="G5499" t="inlineStr">
        <is>
          <t>No aplica</t>
        </is>
      </c>
      <c r="H5499" t="inlineStr"/>
      <c r="I5499" t="inlineStr">
        <is>
          <t>SQM</t>
        </is>
      </c>
    </row>
    <row r="5500">
      <c r="A5500" t="inlineStr">
        <is>
          <t>SOPM-9</t>
        </is>
      </c>
      <c r="B5500" t="inlineStr">
        <is>
          <t>Profundidad del agua subterránea bajo el nivel de terreno</t>
        </is>
      </c>
      <c r="C5500" t="n">
        <v>2</v>
      </c>
      <c r="D5500" t="n">
        <v>2.022</v>
      </c>
      <c r="E5500" t="inlineStr">
        <is>
          <t>15-08-2025 12:32:00</t>
        </is>
      </c>
      <c r="F5500" t="inlineStr">
        <is>
          <t>mbnt</t>
        </is>
      </c>
      <c r="G5500" t="inlineStr">
        <is>
          <t>No aplica</t>
        </is>
      </c>
      <c r="H5500" t="inlineStr"/>
      <c r="I5500" t="inlineStr">
        <is>
          <t>SQM</t>
        </is>
      </c>
    </row>
    <row r="5501">
      <c r="A5501" t="inlineStr">
        <is>
          <t>SOPM-9</t>
        </is>
      </c>
      <c r="B5501" t="inlineStr">
        <is>
          <t>Cota del agua subterránea</t>
        </is>
      </c>
      <c r="C5501" t="n">
        <v>3</v>
      </c>
      <c r="D5501" t="inlineStr">
        <is>
          <t>2298.475</t>
        </is>
      </c>
      <c r="E5501" t="inlineStr">
        <is>
          <t>21-09-2025 12:20:00</t>
        </is>
      </c>
      <c r="F5501" t="inlineStr">
        <is>
          <t>msnm</t>
        </is>
      </c>
      <c r="G5501" t="inlineStr">
        <is>
          <t>No aplica</t>
        </is>
      </c>
      <c r="H5501" t="inlineStr"/>
      <c r="I5501" t="inlineStr">
        <is>
          <t>SQM</t>
        </is>
      </c>
    </row>
    <row r="5502">
      <c r="A5502" t="inlineStr">
        <is>
          <t>SOPM-9</t>
        </is>
      </c>
      <c r="B5502" t="inlineStr">
        <is>
          <t>Profundidad del agua subterránea bajo el punto de referencia</t>
        </is>
      </c>
      <c r="C5502" t="n">
        <v>1</v>
      </c>
      <c r="D5502" t="inlineStr">
        <is>
          <t>2.318</t>
        </is>
      </c>
      <c r="E5502" t="inlineStr">
        <is>
          <t>21-09-2025 12:20:00</t>
        </is>
      </c>
      <c r="F5502" t="inlineStr">
        <is>
          <t>mbpr</t>
        </is>
      </c>
      <c r="G5502" t="inlineStr">
        <is>
          <t>No aplica</t>
        </is>
      </c>
      <c r="H5502" t="inlineStr"/>
      <c r="I5502" t="inlineStr">
        <is>
          <t>SQM</t>
        </is>
      </c>
    </row>
    <row r="5503">
      <c r="A5503" t="inlineStr">
        <is>
          <t>SOPM-9</t>
        </is>
      </c>
      <c r="B5503" t="inlineStr">
        <is>
          <t>Profundidad del agua subterránea bajo el nivel de terreno</t>
        </is>
      </c>
      <c r="C5503" t="n">
        <v>2</v>
      </c>
      <c r="D5503" t="n">
        <v>2.033</v>
      </c>
      <c r="E5503" t="inlineStr">
        <is>
          <t>21-09-2025 12:20:00</t>
        </is>
      </c>
      <c r="F5503" t="inlineStr">
        <is>
          <t>mbnt</t>
        </is>
      </c>
      <c r="G5503" t="inlineStr">
        <is>
          <t>No aplica</t>
        </is>
      </c>
      <c r="H5503" t="inlineStr"/>
      <c r="I5503" t="inlineStr">
        <is>
          <t>SQM</t>
        </is>
      </c>
    </row>
    <row r="5504">
      <c r="A5504" t="inlineStr">
        <is>
          <t>SOPM-9</t>
        </is>
      </c>
      <c r="B5504" t="inlineStr">
        <is>
          <t>Cota del agua subterránea</t>
        </is>
      </c>
      <c r="C5504" t="n">
        <v>3</v>
      </c>
      <c r="D5504" t="inlineStr">
        <is>
          <t>2298.474</t>
        </is>
      </c>
      <c r="E5504" t="inlineStr">
        <is>
          <t>15-10-2025 14:50:00</t>
        </is>
      </c>
      <c r="F5504" t="inlineStr">
        <is>
          <t>msnm</t>
        </is>
      </c>
      <c r="G5504" t="inlineStr">
        <is>
          <t>No aplica</t>
        </is>
      </c>
      <c r="H5504" t="inlineStr"/>
      <c r="I5504" t="inlineStr">
        <is>
          <t>SQM</t>
        </is>
      </c>
    </row>
    <row r="5505">
      <c r="A5505" t="inlineStr">
        <is>
          <t>SOPM-9</t>
        </is>
      </c>
      <c r="B5505" t="inlineStr">
        <is>
          <t>Profundidad del agua subterránea bajo el punto de referencia</t>
        </is>
      </c>
      <c r="C5505" t="n">
        <v>1</v>
      </c>
      <c r="D5505" t="inlineStr">
        <is>
          <t>2.319</t>
        </is>
      </c>
      <c r="E5505" t="inlineStr">
        <is>
          <t>15-10-2025 14:50:00</t>
        </is>
      </c>
      <c r="F5505" t="inlineStr">
        <is>
          <t>mbpr</t>
        </is>
      </c>
      <c r="G5505" t="inlineStr">
        <is>
          <t>No aplica</t>
        </is>
      </c>
      <c r="H5505" t="inlineStr"/>
      <c r="I5505" t="inlineStr">
        <is>
          <t>SQM</t>
        </is>
      </c>
    </row>
    <row r="5506">
      <c r="A5506" t="inlineStr">
        <is>
          <t>SOPM-9</t>
        </is>
      </c>
      <c r="B5506" t="inlineStr">
        <is>
          <t>Profundidad del agua subterránea bajo el nivel de terreno</t>
        </is>
      </c>
      <c r="C5506" t="n">
        <v>2</v>
      </c>
      <c r="D5506" t="n">
        <v>2.034</v>
      </c>
      <c r="E5506" t="inlineStr">
        <is>
          <t>15-10-2025 14:50:00</t>
        </is>
      </c>
      <c r="F5506" t="inlineStr">
        <is>
          <t>mbnt</t>
        </is>
      </c>
      <c r="G5506" t="inlineStr">
        <is>
          <t>No aplica</t>
        </is>
      </c>
      <c r="H5506" t="inlineStr"/>
      <c r="I5506" t="inlineStr">
        <is>
          <t>SQM</t>
        </is>
      </c>
    </row>
    <row r="5507">
      <c r="A5507" t="inlineStr">
        <is>
          <t>SOPM-9</t>
        </is>
      </c>
      <c r="B5507" t="inlineStr">
        <is>
          <t>Cota del agua subterránea</t>
        </is>
      </c>
      <c r="C5507" t="n">
        <v>3</v>
      </c>
      <c r="D5507" t="inlineStr">
        <is>
          <t>2298.467</t>
        </is>
      </c>
      <c r="E5507" t="inlineStr">
        <is>
          <t>17-11-2025 15:37:00</t>
        </is>
      </c>
      <c r="F5507" t="inlineStr">
        <is>
          <t>msnm</t>
        </is>
      </c>
      <c r="G5507" t="inlineStr">
        <is>
          <t>No aplica</t>
        </is>
      </c>
      <c r="H5507" t="inlineStr"/>
      <c r="I5507" t="inlineStr">
        <is>
          <t>SQM</t>
        </is>
      </c>
    </row>
    <row r="5508">
      <c r="A5508" t="inlineStr">
        <is>
          <t>SOPM-9</t>
        </is>
      </c>
      <c r="B5508" t="inlineStr">
        <is>
          <t>Profundidad del agua subterránea bajo el punto de referencia</t>
        </is>
      </c>
      <c r="C5508" t="n">
        <v>1</v>
      </c>
      <c r="D5508" t="inlineStr">
        <is>
          <t>2.326</t>
        </is>
      </c>
      <c r="E5508" t="inlineStr">
        <is>
          <t>17-11-2025 15:37:00</t>
        </is>
      </c>
      <c r="F5508" t="inlineStr">
        <is>
          <t>mbpr</t>
        </is>
      </c>
      <c r="G5508" t="inlineStr">
        <is>
          <t>No aplica</t>
        </is>
      </c>
      <c r="H5508" t="inlineStr"/>
      <c r="I5508" t="inlineStr">
        <is>
          <t>SQM</t>
        </is>
      </c>
    </row>
    <row r="5509">
      <c r="A5509" t="inlineStr">
        <is>
          <t>SOPM-9</t>
        </is>
      </c>
      <c r="B5509" t="inlineStr">
        <is>
          <t>Profundidad del agua subterránea bajo el nivel de terreno</t>
        </is>
      </c>
      <c r="C5509" t="n">
        <v>2</v>
      </c>
      <c r="D5509" t="n">
        <v>2.041</v>
      </c>
      <c r="E5509" t="inlineStr">
        <is>
          <t>17-11-2025 15:37:00</t>
        </is>
      </c>
      <c r="F5509" t="inlineStr">
        <is>
          <t>mbnt</t>
        </is>
      </c>
      <c r="G5509" t="inlineStr">
        <is>
          <t>No aplica</t>
        </is>
      </c>
      <c r="H5509" t="inlineStr"/>
      <c r="I5509" t="inlineStr">
        <is>
          <t>SQM</t>
        </is>
      </c>
    </row>
    <row r="5510">
      <c r="A5510" t="inlineStr">
        <is>
          <t>SOPM-9</t>
        </is>
      </c>
      <c r="B5510" t="inlineStr">
        <is>
          <t>Cota del agua subterránea</t>
        </is>
      </c>
      <c r="C5510" t="n">
        <v>3</v>
      </c>
      <c r="D5510" t="inlineStr">
        <is>
          <t>2298.457</t>
        </is>
      </c>
      <c r="E5510" t="inlineStr">
        <is>
          <t>08-12-2025 14:36:00</t>
        </is>
      </c>
      <c r="F5510" t="inlineStr">
        <is>
          <t>msnm</t>
        </is>
      </c>
      <c r="G5510" t="inlineStr">
        <is>
          <t>No aplica</t>
        </is>
      </c>
      <c r="H5510" t="inlineStr"/>
      <c r="I5510" t="inlineStr">
        <is>
          <t>SQM</t>
        </is>
      </c>
    </row>
    <row r="5511">
      <c r="A5511" t="inlineStr">
        <is>
          <t>SOPM-9</t>
        </is>
      </c>
      <c r="B5511" t="inlineStr">
        <is>
          <t>Profundidad del agua subterránea bajo el punto de referencia</t>
        </is>
      </c>
      <c r="C5511" t="n">
        <v>1</v>
      </c>
      <c r="D5511" t="inlineStr">
        <is>
          <t>2.336</t>
        </is>
      </c>
      <c r="E5511" t="inlineStr">
        <is>
          <t>08-12-2025 14:36:00</t>
        </is>
      </c>
      <c r="F5511" t="inlineStr">
        <is>
          <t>mbpr</t>
        </is>
      </c>
      <c r="G5511" t="inlineStr">
        <is>
          <t>No aplica</t>
        </is>
      </c>
      <c r="H5511" t="inlineStr"/>
      <c r="I5511" t="inlineStr">
        <is>
          <t>SQM</t>
        </is>
      </c>
    </row>
    <row r="5512">
      <c r="A5512" t="inlineStr">
        <is>
          <t>SOPM-9</t>
        </is>
      </c>
      <c r="B5512" t="inlineStr">
        <is>
          <t>Profundidad del agua subterránea bajo el nivel de terreno</t>
        </is>
      </c>
      <c r="C5512" t="n">
        <v>2</v>
      </c>
      <c r="D5512" t="n">
        <v>2.051</v>
      </c>
      <c r="E5512" t="inlineStr">
        <is>
          <t>08-12-2025 14:36:00</t>
        </is>
      </c>
      <c r="F5512" t="inlineStr">
        <is>
          <t>mbnt</t>
        </is>
      </c>
      <c r="G5512" t="inlineStr">
        <is>
          <t>No aplica</t>
        </is>
      </c>
      <c r="H5512" t="inlineStr"/>
      <c r="I5512" t="inlineStr">
        <is>
          <t>SQM</t>
        </is>
      </c>
    </row>
    <row r="5513">
      <c r="A5513" t="inlineStr">
        <is>
          <t>SP-1</t>
        </is>
      </c>
      <c r="B5513" t="inlineStr">
        <is>
          <t>Cota del agua subterránea</t>
        </is>
      </c>
      <c r="C5513" t="n">
        <v>3</v>
      </c>
      <c r="D5513" t="inlineStr">
        <is>
          <t>2309.842</t>
        </is>
      </c>
      <c r="E5513" t="inlineStr">
        <is>
          <t>21-07-2025 11:42:00</t>
        </is>
      </c>
      <c r="F5513" t="inlineStr">
        <is>
          <t>msnm</t>
        </is>
      </c>
      <c r="G5513" t="inlineStr">
        <is>
          <t>No aplica</t>
        </is>
      </c>
      <c r="H5513" t="inlineStr"/>
      <c r="I5513" t="inlineStr">
        <is>
          <t>SQM</t>
        </is>
      </c>
    </row>
    <row r="5514">
      <c r="A5514" t="inlineStr">
        <is>
          <t>SP-1</t>
        </is>
      </c>
      <c r="B5514" t="inlineStr">
        <is>
          <t>Profundidad del agua subterránea bajo el punto de referencia</t>
        </is>
      </c>
      <c r="C5514" t="n">
        <v>1</v>
      </c>
      <c r="D5514" t="inlineStr">
        <is>
          <t>15.368</t>
        </is>
      </c>
      <c r="E5514" t="inlineStr">
        <is>
          <t>21-07-2025 11:42:00</t>
        </is>
      </c>
      <c r="F5514" t="inlineStr">
        <is>
          <t>mbpr</t>
        </is>
      </c>
      <c r="G5514" t="inlineStr">
        <is>
          <t>No aplica</t>
        </is>
      </c>
      <c r="H5514" t="inlineStr"/>
      <c r="I5514" t="inlineStr">
        <is>
          <t>SQM</t>
        </is>
      </c>
    </row>
    <row r="5515">
      <c r="A5515" t="inlineStr">
        <is>
          <t>SP-1</t>
        </is>
      </c>
      <c r="B5515" t="inlineStr">
        <is>
          <t>Profundidad del agua subterránea bajo el nivel de terreno</t>
        </is>
      </c>
      <c r="C5515" t="n">
        <v>2</v>
      </c>
      <c r="D5515" t="n">
        <v>14.813</v>
      </c>
      <c r="E5515" t="inlineStr">
        <is>
          <t>21-07-2025 11:42:00</t>
        </is>
      </c>
      <c r="F5515" t="inlineStr">
        <is>
          <t>mbnt</t>
        </is>
      </c>
      <c r="G5515" t="inlineStr">
        <is>
          <t>No aplica</t>
        </is>
      </c>
      <c r="H5515" t="inlineStr"/>
      <c r="I5515" t="inlineStr">
        <is>
          <t>SQM</t>
        </is>
      </c>
    </row>
    <row r="5516">
      <c r="A5516" t="inlineStr">
        <is>
          <t>SP-1</t>
        </is>
      </c>
      <c r="B5516" t="inlineStr">
        <is>
          <t>Cota del agua subterránea</t>
        </is>
      </c>
      <c r="C5516" t="n">
        <v>3</v>
      </c>
      <c r="D5516" t="inlineStr">
        <is>
          <t>2309.846</t>
        </is>
      </c>
      <c r="E5516" t="inlineStr">
        <is>
          <t>05-08-2025 10:12:00</t>
        </is>
      </c>
      <c r="F5516" t="inlineStr">
        <is>
          <t>msnm</t>
        </is>
      </c>
      <c r="G5516" t="inlineStr">
        <is>
          <t>No aplica</t>
        </is>
      </c>
      <c r="H5516" t="inlineStr"/>
      <c r="I5516" t="inlineStr">
        <is>
          <t>SQM</t>
        </is>
      </c>
    </row>
    <row r="5517">
      <c r="A5517" t="inlineStr">
        <is>
          <t>SP-1</t>
        </is>
      </c>
      <c r="B5517" t="inlineStr">
        <is>
          <t>Profundidad del agua subterránea bajo el punto de referencia</t>
        </is>
      </c>
      <c r="C5517" t="n">
        <v>1</v>
      </c>
      <c r="D5517" t="inlineStr">
        <is>
          <t>15.364</t>
        </is>
      </c>
      <c r="E5517" t="inlineStr">
        <is>
          <t>05-08-2025 10:12:00</t>
        </is>
      </c>
      <c r="F5517" t="inlineStr">
        <is>
          <t>mbpr</t>
        </is>
      </c>
      <c r="G5517" t="inlineStr">
        <is>
          <t>No aplica</t>
        </is>
      </c>
      <c r="H5517" t="inlineStr"/>
      <c r="I5517" t="inlineStr">
        <is>
          <t>SQM</t>
        </is>
      </c>
    </row>
    <row r="5518">
      <c r="A5518" t="inlineStr">
        <is>
          <t>SP-1</t>
        </is>
      </c>
      <c r="B5518" t="inlineStr">
        <is>
          <t>Profundidad del agua subterránea bajo el nivel de terreno</t>
        </is>
      </c>
      <c r="C5518" t="n">
        <v>2</v>
      </c>
      <c r="D5518" t="n">
        <v>14.809</v>
      </c>
      <c r="E5518" t="inlineStr">
        <is>
          <t>05-08-2025 10:12:00</t>
        </is>
      </c>
      <c r="F5518" t="inlineStr">
        <is>
          <t>mbnt</t>
        </is>
      </c>
      <c r="G5518" t="inlineStr">
        <is>
          <t>No aplica</t>
        </is>
      </c>
      <c r="H5518" t="inlineStr"/>
      <c r="I5518" t="inlineStr">
        <is>
          <t>SQM</t>
        </is>
      </c>
    </row>
    <row r="5519">
      <c r="A5519" t="inlineStr">
        <is>
          <t>SP-1</t>
        </is>
      </c>
      <c r="B5519" t="inlineStr">
        <is>
          <t>Cota del agua subterránea</t>
        </is>
      </c>
      <c r="C5519" t="n">
        <v>3</v>
      </c>
      <c r="D5519" t="inlineStr">
        <is>
          <t>2309.848</t>
        </is>
      </c>
      <c r="E5519" t="inlineStr">
        <is>
          <t>18-08-2025 10:55:00</t>
        </is>
      </c>
      <c r="F5519" t="inlineStr">
        <is>
          <t>msnm</t>
        </is>
      </c>
      <c r="G5519" t="inlineStr">
        <is>
          <t>No aplica</t>
        </is>
      </c>
      <c r="H5519" t="inlineStr"/>
      <c r="I5519" t="inlineStr">
        <is>
          <t>SQM</t>
        </is>
      </c>
    </row>
    <row r="5520">
      <c r="A5520" t="inlineStr">
        <is>
          <t>SP-1</t>
        </is>
      </c>
      <c r="B5520" t="inlineStr">
        <is>
          <t>Profundidad del agua subterránea bajo el punto de referencia</t>
        </is>
      </c>
      <c r="C5520" t="n">
        <v>1</v>
      </c>
      <c r="D5520" t="inlineStr">
        <is>
          <t>15.362</t>
        </is>
      </c>
      <c r="E5520" t="inlineStr">
        <is>
          <t>18-08-2025 10:55:00</t>
        </is>
      </c>
      <c r="F5520" t="inlineStr">
        <is>
          <t>mbpr</t>
        </is>
      </c>
      <c r="G5520" t="inlineStr">
        <is>
          <t>No aplica</t>
        </is>
      </c>
      <c r="H5520" t="inlineStr"/>
      <c r="I5520" t="inlineStr">
        <is>
          <t>SQM</t>
        </is>
      </c>
    </row>
    <row r="5521">
      <c r="A5521" t="inlineStr">
        <is>
          <t>SP-1</t>
        </is>
      </c>
      <c r="B5521" t="inlineStr">
        <is>
          <t>Profundidad del agua subterránea bajo el nivel de terreno</t>
        </is>
      </c>
      <c r="C5521" t="n">
        <v>2</v>
      </c>
      <c r="D5521" t="n">
        <v>14.807</v>
      </c>
      <c r="E5521" t="inlineStr">
        <is>
          <t>18-08-2025 10:55:00</t>
        </is>
      </c>
      <c r="F5521" t="inlineStr">
        <is>
          <t>mbnt</t>
        </is>
      </c>
      <c r="G5521" t="inlineStr">
        <is>
          <t>No aplica</t>
        </is>
      </c>
      <c r="H5521" t="inlineStr"/>
      <c r="I5521" t="inlineStr">
        <is>
          <t>SQM</t>
        </is>
      </c>
    </row>
    <row r="5522">
      <c r="A5522" t="inlineStr">
        <is>
          <t>SP-1</t>
        </is>
      </c>
      <c r="B5522" t="inlineStr">
        <is>
          <t>Cota del agua subterránea</t>
        </is>
      </c>
      <c r="C5522" t="n">
        <v>3</v>
      </c>
      <c r="D5522" t="inlineStr">
        <is>
          <t>2309.845</t>
        </is>
      </c>
      <c r="E5522" t="inlineStr">
        <is>
          <t>23-09-2025 11:00:00</t>
        </is>
      </c>
      <c r="F5522" t="inlineStr">
        <is>
          <t>msnm</t>
        </is>
      </c>
      <c r="G5522" t="inlineStr">
        <is>
          <t>No aplica</t>
        </is>
      </c>
      <c r="H5522" t="inlineStr"/>
      <c r="I5522" t="inlineStr">
        <is>
          <t>SQM</t>
        </is>
      </c>
    </row>
    <row r="5523">
      <c r="A5523" t="inlineStr">
        <is>
          <t>SP-1</t>
        </is>
      </c>
      <c r="B5523" t="inlineStr">
        <is>
          <t>Profundidad del agua subterránea bajo el punto de referencia</t>
        </is>
      </c>
      <c r="C5523" t="n">
        <v>1</v>
      </c>
      <c r="D5523" t="inlineStr">
        <is>
          <t>15.365</t>
        </is>
      </c>
      <c r="E5523" t="inlineStr">
        <is>
          <t>23-09-2025 11:00:00</t>
        </is>
      </c>
      <c r="F5523" t="inlineStr">
        <is>
          <t>mbpr</t>
        </is>
      </c>
      <c r="G5523" t="inlineStr">
        <is>
          <t>No aplica</t>
        </is>
      </c>
      <c r="H5523" t="inlineStr"/>
      <c r="I5523" t="inlineStr">
        <is>
          <t>SQM</t>
        </is>
      </c>
    </row>
    <row r="5524">
      <c r="A5524" t="inlineStr">
        <is>
          <t>SP-1</t>
        </is>
      </c>
      <c r="B5524" t="inlineStr">
        <is>
          <t>Profundidad del agua subterránea bajo el nivel de terreno</t>
        </is>
      </c>
      <c r="C5524" t="n">
        <v>2</v>
      </c>
      <c r="D5524" t="n">
        <v>14.81</v>
      </c>
      <c r="E5524" t="inlineStr">
        <is>
          <t>23-09-2025 11:00:00</t>
        </is>
      </c>
      <c r="F5524" t="inlineStr">
        <is>
          <t>mbnt</t>
        </is>
      </c>
      <c r="G5524" t="inlineStr">
        <is>
          <t>No aplica</t>
        </is>
      </c>
      <c r="H5524" t="inlineStr"/>
      <c r="I5524" t="inlineStr">
        <is>
          <t>SQM</t>
        </is>
      </c>
    </row>
    <row r="5525">
      <c r="A5525" t="inlineStr">
        <is>
          <t>SP-1</t>
        </is>
      </c>
      <c r="B5525" t="inlineStr">
        <is>
          <t>Cota del agua subterránea</t>
        </is>
      </c>
      <c r="C5525" t="n">
        <v>3</v>
      </c>
      <c r="D5525" t="inlineStr">
        <is>
          <t>2309.838</t>
        </is>
      </c>
      <c r="E5525" t="inlineStr">
        <is>
          <t>30-10-2025 11:07:00</t>
        </is>
      </c>
      <c r="F5525" t="inlineStr">
        <is>
          <t>msnm</t>
        </is>
      </c>
      <c r="G5525" t="inlineStr">
        <is>
          <t>No aplica</t>
        </is>
      </c>
      <c r="H5525" t="inlineStr"/>
      <c r="I5525" t="inlineStr">
        <is>
          <t>SQM</t>
        </is>
      </c>
    </row>
    <row r="5526">
      <c r="A5526" t="inlineStr">
        <is>
          <t>SP-1</t>
        </is>
      </c>
      <c r="B5526" t="inlineStr">
        <is>
          <t>Profundidad del agua subterránea bajo el punto de referencia</t>
        </is>
      </c>
      <c r="C5526" t="n">
        <v>1</v>
      </c>
      <c r="D5526" t="inlineStr">
        <is>
          <t>15.372</t>
        </is>
      </c>
      <c r="E5526" t="inlineStr">
        <is>
          <t>30-10-2025 11:07:00</t>
        </is>
      </c>
      <c r="F5526" t="inlineStr">
        <is>
          <t>mbpr</t>
        </is>
      </c>
      <c r="G5526" t="inlineStr">
        <is>
          <t>No aplica</t>
        </is>
      </c>
      <c r="H5526" t="inlineStr"/>
      <c r="I5526" t="inlineStr">
        <is>
          <t>SQM</t>
        </is>
      </c>
    </row>
    <row r="5527">
      <c r="A5527" t="inlineStr">
        <is>
          <t>SP-1</t>
        </is>
      </c>
      <c r="B5527" t="inlineStr">
        <is>
          <t>Profundidad del agua subterránea bajo el nivel de terreno</t>
        </is>
      </c>
      <c r="C5527" t="n">
        <v>2</v>
      </c>
      <c r="D5527" t="n">
        <v>14.817</v>
      </c>
      <c r="E5527" t="inlineStr">
        <is>
          <t>30-10-2025 11:07:00</t>
        </is>
      </c>
      <c r="F5527" t="inlineStr">
        <is>
          <t>mbnt</t>
        </is>
      </c>
      <c r="G5527" t="inlineStr">
        <is>
          <t>No aplica</t>
        </is>
      </c>
      <c r="H5527" t="inlineStr"/>
      <c r="I5527" t="inlineStr">
        <is>
          <t>SQM</t>
        </is>
      </c>
    </row>
    <row r="5528">
      <c r="A5528" t="inlineStr">
        <is>
          <t>SP-1</t>
        </is>
      </c>
      <c r="B5528" t="inlineStr">
        <is>
          <t>Cota del agua subterránea</t>
        </is>
      </c>
      <c r="C5528" t="n">
        <v>3</v>
      </c>
      <c r="D5528" t="inlineStr">
        <is>
          <t>2309.834</t>
        </is>
      </c>
      <c r="E5528" t="inlineStr">
        <is>
          <t>26-11-2025 14:20:00</t>
        </is>
      </c>
      <c r="F5528" t="inlineStr">
        <is>
          <t>msnm</t>
        </is>
      </c>
      <c r="G5528" t="inlineStr">
        <is>
          <t>No aplica</t>
        </is>
      </c>
      <c r="H5528" t="inlineStr"/>
      <c r="I5528" t="inlineStr">
        <is>
          <t>SQM</t>
        </is>
      </c>
    </row>
    <row r="5529">
      <c r="A5529" t="inlineStr">
        <is>
          <t>SP-1</t>
        </is>
      </c>
      <c r="B5529" t="inlineStr">
        <is>
          <t>Profundidad del agua subterránea bajo el punto de referencia</t>
        </is>
      </c>
      <c r="C5529" t="n">
        <v>1</v>
      </c>
      <c r="D5529" t="inlineStr">
        <is>
          <t>15.376</t>
        </is>
      </c>
      <c r="E5529" t="inlineStr">
        <is>
          <t>26-11-2025 14:20:00</t>
        </is>
      </c>
      <c r="F5529" t="inlineStr">
        <is>
          <t>mbpr</t>
        </is>
      </c>
      <c r="G5529" t="inlineStr">
        <is>
          <t>No aplica</t>
        </is>
      </c>
      <c r="H5529" t="inlineStr"/>
      <c r="I5529" t="inlineStr">
        <is>
          <t>SQM</t>
        </is>
      </c>
    </row>
    <row r="5530">
      <c r="A5530" t="inlineStr">
        <is>
          <t>SP-1</t>
        </is>
      </c>
      <c r="B5530" t="inlineStr">
        <is>
          <t>Profundidad del agua subterránea bajo el nivel de terreno</t>
        </is>
      </c>
      <c r="C5530" t="n">
        <v>2</v>
      </c>
      <c r="D5530" t="n">
        <v>14.821</v>
      </c>
      <c r="E5530" t="inlineStr">
        <is>
          <t>26-11-2025 14:20:00</t>
        </is>
      </c>
      <c r="F5530" t="inlineStr">
        <is>
          <t>mbnt</t>
        </is>
      </c>
      <c r="G5530" t="inlineStr">
        <is>
          <t>No aplica</t>
        </is>
      </c>
      <c r="H5530" t="inlineStr"/>
      <c r="I5530" t="inlineStr">
        <is>
          <t>SQM</t>
        </is>
      </c>
    </row>
    <row r="5531">
      <c r="A5531" t="inlineStr">
        <is>
          <t>SP-1</t>
        </is>
      </c>
      <c r="B5531" t="inlineStr">
        <is>
          <t>Cota del agua subterránea</t>
        </is>
      </c>
      <c r="C5531" t="n">
        <v>3</v>
      </c>
      <c r="D5531" t="inlineStr">
        <is>
          <t>2309.840</t>
        </is>
      </c>
      <c r="E5531" t="inlineStr">
        <is>
          <t>12-12-2025 15:29:00</t>
        </is>
      </c>
      <c r="F5531" t="inlineStr">
        <is>
          <t>msnm</t>
        </is>
      </c>
      <c r="G5531" t="inlineStr">
        <is>
          <t>No aplica</t>
        </is>
      </c>
      <c r="H5531" t="inlineStr"/>
      <c r="I5531" t="inlineStr">
        <is>
          <t>SQM</t>
        </is>
      </c>
    </row>
    <row r="5532">
      <c r="A5532" t="inlineStr">
        <is>
          <t>SP-1</t>
        </is>
      </c>
      <c r="B5532" t="inlineStr">
        <is>
          <t>Profundidad del agua subterránea bajo el punto de referencia</t>
        </is>
      </c>
      <c r="C5532" t="n">
        <v>1</v>
      </c>
      <c r="D5532" t="inlineStr">
        <is>
          <t>15.370</t>
        </is>
      </c>
      <c r="E5532" t="inlineStr">
        <is>
          <t>12-12-2025 15:29:00</t>
        </is>
      </c>
      <c r="F5532" t="inlineStr">
        <is>
          <t>mbpr</t>
        </is>
      </c>
      <c r="G5532" t="inlineStr">
        <is>
          <t>No aplica</t>
        </is>
      </c>
      <c r="H5532" t="inlineStr"/>
      <c r="I5532" t="inlineStr">
        <is>
          <t>SQM</t>
        </is>
      </c>
    </row>
    <row r="5533">
      <c r="A5533" t="inlineStr">
        <is>
          <t>SP-1</t>
        </is>
      </c>
      <c r="B5533" t="inlineStr">
        <is>
          <t>Profundidad del agua subterránea bajo el nivel de terreno</t>
        </is>
      </c>
      <c r="C5533" t="n">
        <v>2</v>
      </c>
      <c r="D5533" t="n">
        <v>14.815</v>
      </c>
      <c r="E5533" t="inlineStr">
        <is>
          <t>12-12-2025 15:29:00</t>
        </is>
      </c>
      <c r="F5533" t="inlineStr">
        <is>
          <t>mbnt</t>
        </is>
      </c>
      <c r="G5533" t="inlineStr">
        <is>
          <t>No aplica</t>
        </is>
      </c>
      <c r="H5533" t="inlineStr"/>
      <c r="I5533" t="inlineStr">
        <is>
          <t>SQM</t>
        </is>
      </c>
    </row>
    <row r="5534">
      <c r="A5534" t="inlineStr">
        <is>
          <t>SP-3</t>
        </is>
      </c>
      <c r="B5534" t="inlineStr">
        <is>
          <t>Cota del agua subterránea</t>
        </is>
      </c>
      <c r="C5534" t="n">
        <v>3</v>
      </c>
      <c r="D5534" t="inlineStr">
        <is>
          <t>2312.195</t>
        </is>
      </c>
      <c r="E5534" t="inlineStr">
        <is>
          <t>18-08-2025 11:18:00</t>
        </is>
      </c>
      <c r="F5534" t="inlineStr">
        <is>
          <t>msnm</t>
        </is>
      </c>
      <c r="G5534" t="inlineStr">
        <is>
          <t>No aplica</t>
        </is>
      </c>
      <c r="H5534" t="inlineStr"/>
      <c r="I5534" t="inlineStr">
        <is>
          <t>SQM</t>
        </is>
      </c>
    </row>
    <row r="5535">
      <c r="A5535" t="inlineStr">
        <is>
          <t>SP-3</t>
        </is>
      </c>
      <c r="B5535" t="inlineStr">
        <is>
          <t>Profundidad del agua subterránea bajo el punto de referencia</t>
        </is>
      </c>
      <c r="C5535" t="n">
        <v>1</v>
      </c>
      <c r="D5535" t="inlineStr">
        <is>
          <t>20.245</t>
        </is>
      </c>
      <c r="E5535" t="inlineStr">
        <is>
          <t>18-08-2025 11:18:00</t>
        </is>
      </c>
      <c r="F5535" t="inlineStr">
        <is>
          <t>mbpr</t>
        </is>
      </c>
      <c r="G5535" t="inlineStr">
        <is>
          <t>No aplica</t>
        </is>
      </c>
      <c r="H5535" t="inlineStr"/>
      <c r="I5535" t="inlineStr">
        <is>
          <t>SQM</t>
        </is>
      </c>
    </row>
    <row r="5536">
      <c r="A5536" t="inlineStr">
        <is>
          <t>SP-3</t>
        </is>
      </c>
      <c r="B5536" t="inlineStr">
        <is>
          <t>Profundidad del agua subterránea bajo el nivel de terreno</t>
        </is>
      </c>
      <c r="C5536" t="n">
        <v>2</v>
      </c>
      <c r="D5536" t="n">
        <v>19.646</v>
      </c>
      <c r="E5536" t="inlineStr">
        <is>
          <t>18-08-2025 11:18:00</t>
        </is>
      </c>
      <c r="F5536" t="inlineStr">
        <is>
          <t>mbnt</t>
        </is>
      </c>
      <c r="G5536" t="inlineStr">
        <is>
          <t>No aplica</t>
        </is>
      </c>
      <c r="H5536" t="inlineStr"/>
      <c r="I5536" t="inlineStr">
        <is>
          <t>SQM</t>
        </is>
      </c>
    </row>
    <row r="5537">
      <c r="A5537" t="inlineStr">
        <is>
          <t>SP-3</t>
        </is>
      </c>
      <c r="B5537" t="inlineStr">
        <is>
          <t>Cota del agua subterránea</t>
        </is>
      </c>
      <c r="C5537" t="n">
        <v>3</v>
      </c>
      <c r="D5537" t="inlineStr">
        <is>
          <t>2312.159</t>
        </is>
      </c>
      <c r="E5537" t="inlineStr">
        <is>
          <t>23-09-2025 10:44:00</t>
        </is>
      </c>
      <c r="F5537" t="inlineStr">
        <is>
          <t>msnm</t>
        </is>
      </c>
      <c r="G5537" t="inlineStr">
        <is>
          <t>No aplica</t>
        </is>
      </c>
      <c r="H5537" t="inlineStr"/>
      <c r="I5537" t="inlineStr">
        <is>
          <t>SQM</t>
        </is>
      </c>
    </row>
    <row r="5538">
      <c r="A5538" t="inlineStr">
        <is>
          <t>SP-3</t>
        </is>
      </c>
      <c r="B5538" t="inlineStr">
        <is>
          <t>Profundidad del agua subterránea bajo el punto de referencia</t>
        </is>
      </c>
      <c r="C5538" t="n">
        <v>1</v>
      </c>
      <c r="D5538" t="inlineStr">
        <is>
          <t>20.281</t>
        </is>
      </c>
      <c r="E5538" t="inlineStr">
        <is>
          <t>23-09-2025 10:44:00</t>
        </is>
      </c>
      <c r="F5538" t="inlineStr">
        <is>
          <t>mbpr</t>
        </is>
      </c>
      <c r="G5538" t="inlineStr">
        <is>
          <t>No aplica</t>
        </is>
      </c>
      <c r="H5538" t="inlineStr"/>
      <c r="I5538" t="inlineStr">
        <is>
          <t>SQM</t>
        </is>
      </c>
    </row>
    <row r="5539">
      <c r="A5539" t="inlineStr">
        <is>
          <t>SP-3</t>
        </is>
      </c>
      <c r="B5539" t="inlineStr">
        <is>
          <t>Profundidad del agua subterránea bajo el nivel de terreno</t>
        </is>
      </c>
      <c r="C5539" t="n">
        <v>2</v>
      </c>
      <c r="D5539" t="n">
        <v>19.682</v>
      </c>
      <c r="E5539" t="inlineStr">
        <is>
          <t>23-09-2025 10:44:00</t>
        </is>
      </c>
      <c r="F5539" t="inlineStr">
        <is>
          <t>mbnt</t>
        </is>
      </c>
      <c r="G5539" t="inlineStr">
        <is>
          <t>No aplica</t>
        </is>
      </c>
      <c r="H5539" t="inlineStr"/>
      <c r="I5539" t="inlineStr">
        <is>
          <t>SQM</t>
        </is>
      </c>
    </row>
    <row r="5540">
      <c r="A5540" t="inlineStr">
        <is>
          <t>SP-3</t>
        </is>
      </c>
      <c r="B5540" t="inlineStr">
        <is>
          <t>Cota del agua subterránea</t>
        </is>
      </c>
      <c r="C5540" t="n">
        <v>3</v>
      </c>
      <c r="D5540" t="inlineStr">
        <is>
          <t>2312.156</t>
        </is>
      </c>
      <c r="E5540" t="inlineStr">
        <is>
          <t>30-10-2025 17:11:00</t>
        </is>
      </c>
      <c r="F5540" t="inlineStr">
        <is>
          <t>msnm</t>
        </is>
      </c>
      <c r="G5540" t="inlineStr">
        <is>
          <t>No aplica</t>
        </is>
      </c>
      <c r="H5540" t="inlineStr"/>
      <c r="I5540" t="inlineStr">
        <is>
          <t>SQM</t>
        </is>
      </c>
    </row>
    <row r="5541">
      <c r="A5541" t="inlineStr">
        <is>
          <t>SP-3</t>
        </is>
      </c>
      <c r="B5541" t="inlineStr">
        <is>
          <t>Profundidad del agua subterránea bajo el punto de referencia</t>
        </is>
      </c>
      <c r="C5541" t="n">
        <v>1</v>
      </c>
      <c r="D5541" t="inlineStr">
        <is>
          <t>20.284</t>
        </is>
      </c>
      <c r="E5541" t="inlineStr">
        <is>
          <t>30-10-2025 17:11:00</t>
        </is>
      </c>
      <c r="F5541" t="inlineStr">
        <is>
          <t>mbpr</t>
        </is>
      </c>
      <c r="G5541" t="inlineStr">
        <is>
          <t>No aplica</t>
        </is>
      </c>
      <c r="H5541" t="inlineStr"/>
      <c r="I5541" t="inlineStr">
        <is>
          <t>SQM</t>
        </is>
      </c>
    </row>
    <row r="5542">
      <c r="A5542" t="inlineStr">
        <is>
          <t>SP-3</t>
        </is>
      </c>
      <c r="B5542" t="inlineStr">
        <is>
          <t>Profundidad del agua subterránea bajo el nivel de terreno</t>
        </is>
      </c>
      <c r="C5542" t="n">
        <v>2</v>
      </c>
      <c r="D5542" t="n">
        <v>19.685</v>
      </c>
      <c r="E5542" t="inlineStr">
        <is>
          <t>30-10-2025 17:11:00</t>
        </is>
      </c>
      <c r="F5542" t="inlineStr">
        <is>
          <t>mbnt</t>
        </is>
      </c>
      <c r="G5542" t="inlineStr">
        <is>
          <t>No aplica</t>
        </is>
      </c>
      <c r="H5542" t="inlineStr"/>
      <c r="I5542" t="inlineStr">
        <is>
          <t>SQM</t>
        </is>
      </c>
    </row>
    <row r="5543">
      <c r="A5543" t="inlineStr">
        <is>
          <t>SP-3</t>
        </is>
      </c>
      <c r="B5543" t="inlineStr">
        <is>
          <t>Cota del agua subterránea</t>
        </is>
      </c>
      <c r="C5543" t="n">
        <v>3</v>
      </c>
      <c r="D5543" t="inlineStr">
        <is>
          <t>2312.146</t>
        </is>
      </c>
      <c r="E5543" t="inlineStr">
        <is>
          <t>26-11-2025 13:45:00</t>
        </is>
      </c>
      <c r="F5543" t="inlineStr">
        <is>
          <t>msnm</t>
        </is>
      </c>
      <c r="G5543" t="inlineStr">
        <is>
          <t>No aplica</t>
        </is>
      </c>
      <c r="H5543" t="inlineStr"/>
      <c r="I5543" t="inlineStr">
        <is>
          <t>SQM</t>
        </is>
      </c>
    </row>
    <row r="5544">
      <c r="A5544" t="inlineStr">
        <is>
          <t>SP-3</t>
        </is>
      </c>
      <c r="B5544" t="inlineStr">
        <is>
          <t>Profundidad del agua subterránea bajo el punto de referencia</t>
        </is>
      </c>
      <c r="C5544" t="n">
        <v>1</v>
      </c>
      <c r="D5544" t="inlineStr">
        <is>
          <t>20.294</t>
        </is>
      </c>
      <c r="E5544" t="inlineStr">
        <is>
          <t>26-11-2025 13:45:00</t>
        </is>
      </c>
      <c r="F5544" t="inlineStr">
        <is>
          <t>mbpr</t>
        </is>
      </c>
      <c r="G5544" t="inlineStr">
        <is>
          <t>No aplica</t>
        </is>
      </c>
      <c r="H5544" t="inlineStr"/>
      <c r="I5544" t="inlineStr">
        <is>
          <t>SQM</t>
        </is>
      </c>
    </row>
    <row r="5545">
      <c r="A5545" t="inlineStr">
        <is>
          <t>SP-3</t>
        </is>
      </c>
      <c r="B5545" t="inlineStr">
        <is>
          <t>Profundidad del agua subterránea bajo el nivel de terreno</t>
        </is>
      </c>
      <c r="C5545" t="n">
        <v>2</v>
      </c>
      <c r="D5545" t="n">
        <v>19.695</v>
      </c>
      <c r="E5545" t="inlineStr">
        <is>
          <t>26-11-2025 13:45:00</t>
        </is>
      </c>
      <c r="F5545" t="inlineStr">
        <is>
          <t>mbnt</t>
        </is>
      </c>
      <c r="G5545" t="inlineStr">
        <is>
          <t>No aplica</t>
        </is>
      </c>
      <c r="H5545" t="inlineStr"/>
      <c r="I5545" t="inlineStr">
        <is>
          <t>SQM</t>
        </is>
      </c>
    </row>
    <row r="5546">
      <c r="A5546" t="inlineStr">
        <is>
          <t>SP-3</t>
        </is>
      </c>
      <c r="B5546" t="inlineStr">
        <is>
          <t>Cota del agua subterránea</t>
        </is>
      </c>
      <c r="C5546" t="n">
        <v>3</v>
      </c>
      <c r="D5546" t="inlineStr">
        <is>
          <t>2312.150</t>
        </is>
      </c>
      <c r="E5546" t="inlineStr">
        <is>
          <t>12-12-2025 15:10:00</t>
        </is>
      </c>
      <c r="F5546" t="inlineStr">
        <is>
          <t>msnm</t>
        </is>
      </c>
      <c r="G5546" t="inlineStr">
        <is>
          <t>No aplica</t>
        </is>
      </c>
      <c r="H5546" t="inlineStr"/>
      <c r="I5546" t="inlineStr">
        <is>
          <t>SQM</t>
        </is>
      </c>
    </row>
    <row r="5547">
      <c r="A5547" t="inlineStr">
        <is>
          <t>SP-3</t>
        </is>
      </c>
      <c r="B5547" t="inlineStr">
        <is>
          <t>Profundidad del agua subterránea bajo el punto de referencia</t>
        </is>
      </c>
      <c r="C5547" t="n">
        <v>1</v>
      </c>
      <c r="D5547" t="inlineStr">
        <is>
          <t>20.290</t>
        </is>
      </c>
      <c r="E5547" t="inlineStr">
        <is>
          <t>12-12-2025 15:10:00</t>
        </is>
      </c>
      <c r="F5547" t="inlineStr">
        <is>
          <t>mbpr</t>
        </is>
      </c>
      <c r="G5547" t="inlineStr">
        <is>
          <t>No aplica</t>
        </is>
      </c>
      <c r="H5547" t="inlineStr"/>
      <c r="I5547" t="inlineStr">
        <is>
          <t>SQM</t>
        </is>
      </c>
    </row>
    <row r="5548">
      <c r="A5548" t="inlineStr">
        <is>
          <t>SP-3</t>
        </is>
      </c>
      <c r="B5548" t="inlineStr">
        <is>
          <t>Profundidad del agua subterránea bajo el nivel de terreno</t>
        </is>
      </c>
      <c r="C5548" t="n">
        <v>2</v>
      </c>
      <c r="D5548" t="n">
        <v>19.691</v>
      </c>
      <c r="E5548" t="inlineStr">
        <is>
          <t>12-12-2025 15:10:00</t>
        </is>
      </c>
      <c r="F5548" t="inlineStr">
        <is>
          <t>mbnt</t>
        </is>
      </c>
      <c r="G5548" t="inlineStr">
        <is>
          <t>No aplica</t>
        </is>
      </c>
      <c r="H5548" t="inlineStr"/>
      <c r="I5548" t="inlineStr">
        <is>
          <t>SQM</t>
        </is>
      </c>
    </row>
    <row r="5549">
      <c r="A5549" t="inlineStr">
        <is>
          <t>SP-4</t>
        </is>
      </c>
      <c r="B5549" t="inlineStr">
        <is>
          <t>Cota del agua subterránea</t>
        </is>
      </c>
      <c r="C5549" t="n">
        <v>3</v>
      </c>
      <c r="D5549" t="inlineStr">
        <is>
          <t>2308.336</t>
        </is>
      </c>
      <c r="E5549" t="inlineStr">
        <is>
          <t>21-07-2025 11:29:00</t>
        </is>
      </c>
      <c r="F5549" t="inlineStr">
        <is>
          <t>msnm</t>
        </is>
      </c>
      <c r="G5549" t="inlineStr">
        <is>
          <t>No aplica</t>
        </is>
      </c>
      <c r="H5549" t="inlineStr"/>
      <c r="I5549" t="inlineStr">
        <is>
          <t>SQM</t>
        </is>
      </c>
    </row>
    <row r="5550">
      <c r="A5550" t="inlineStr">
        <is>
          <t>SP-4</t>
        </is>
      </c>
      <c r="B5550" t="inlineStr">
        <is>
          <t>Profundidad del agua subterránea bajo el punto de referencia</t>
        </is>
      </c>
      <c r="C5550" t="n">
        <v>1</v>
      </c>
      <c r="D5550" t="inlineStr">
        <is>
          <t>10.394</t>
        </is>
      </c>
      <c r="E5550" t="inlineStr">
        <is>
          <t>21-07-2025 11:29:00</t>
        </is>
      </c>
      <c r="F5550" t="inlineStr">
        <is>
          <t>mbpr</t>
        </is>
      </c>
      <c r="G5550" t="inlineStr">
        <is>
          <t>No aplica</t>
        </is>
      </c>
      <c r="H5550" t="inlineStr"/>
      <c r="I5550" t="inlineStr">
        <is>
          <t>SQM</t>
        </is>
      </c>
    </row>
    <row r="5551">
      <c r="A5551" t="inlineStr">
        <is>
          <t>SP-4</t>
        </is>
      </c>
      <c r="B5551" t="inlineStr">
        <is>
          <t>Profundidad del agua subterránea bajo el nivel de terreno</t>
        </is>
      </c>
      <c r="C5551" t="n">
        <v>2</v>
      </c>
      <c r="D5551" t="n">
        <v>9.837999999999999</v>
      </c>
      <c r="E5551" t="inlineStr">
        <is>
          <t>21-07-2025 11:29:00</t>
        </is>
      </c>
      <c r="F5551" t="inlineStr">
        <is>
          <t>mbnt</t>
        </is>
      </c>
      <c r="G5551" t="inlineStr">
        <is>
          <t>No aplica</t>
        </is>
      </c>
      <c r="H5551" t="inlineStr"/>
      <c r="I5551" t="inlineStr">
        <is>
          <t>SQM</t>
        </is>
      </c>
    </row>
    <row r="5552">
      <c r="A5552" t="inlineStr">
        <is>
          <t>SP-4</t>
        </is>
      </c>
      <c r="B5552" t="inlineStr">
        <is>
          <t>Cota del agua subterránea</t>
        </is>
      </c>
      <c r="C5552" t="n">
        <v>3</v>
      </c>
      <c r="D5552" t="inlineStr">
        <is>
          <t>2308.339</t>
        </is>
      </c>
      <c r="E5552" t="inlineStr">
        <is>
          <t>05-08-2025 10:01:00</t>
        </is>
      </c>
      <c r="F5552" t="inlineStr">
        <is>
          <t>msnm</t>
        </is>
      </c>
      <c r="G5552" t="inlineStr">
        <is>
          <t>No aplica</t>
        </is>
      </c>
      <c r="H5552" t="inlineStr"/>
      <c r="I5552" t="inlineStr">
        <is>
          <t>SQM</t>
        </is>
      </c>
    </row>
    <row r="5553">
      <c r="A5553" t="inlineStr">
        <is>
          <t>SP-4</t>
        </is>
      </c>
      <c r="B5553" t="inlineStr">
        <is>
          <t>Profundidad del agua subterránea bajo el punto de referencia</t>
        </is>
      </c>
      <c r="C5553" t="n">
        <v>1</v>
      </c>
      <c r="D5553" t="inlineStr">
        <is>
          <t>10.391</t>
        </is>
      </c>
      <c r="E5553" t="inlineStr">
        <is>
          <t>05-08-2025 10:01:00</t>
        </is>
      </c>
      <c r="F5553" t="inlineStr">
        <is>
          <t>mbpr</t>
        </is>
      </c>
      <c r="G5553" t="inlineStr">
        <is>
          <t>No aplica</t>
        </is>
      </c>
      <c r="H5553" t="inlineStr"/>
      <c r="I5553" t="inlineStr">
        <is>
          <t>SQM</t>
        </is>
      </c>
    </row>
    <row r="5554">
      <c r="A5554" t="inlineStr">
        <is>
          <t>SP-4</t>
        </is>
      </c>
      <c r="B5554" t="inlineStr">
        <is>
          <t>Profundidad del agua subterránea bajo el nivel de terreno</t>
        </is>
      </c>
      <c r="C5554" t="n">
        <v>2</v>
      </c>
      <c r="D5554" t="n">
        <v>9.835000000000001</v>
      </c>
      <c r="E5554" t="inlineStr">
        <is>
          <t>05-08-2025 10:01:00</t>
        </is>
      </c>
      <c r="F5554" t="inlineStr">
        <is>
          <t>mbnt</t>
        </is>
      </c>
      <c r="G5554" t="inlineStr">
        <is>
          <t>No aplica</t>
        </is>
      </c>
      <c r="H5554" t="inlineStr"/>
      <c r="I5554" t="inlineStr">
        <is>
          <t>SQM</t>
        </is>
      </c>
    </row>
    <row r="5555">
      <c r="A5555" t="inlineStr">
        <is>
          <t>SP-4</t>
        </is>
      </c>
      <c r="B5555" t="inlineStr">
        <is>
          <t>Cota del agua subterránea</t>
        </is>
      </c>
      <c r="C5555" t="n">
        <v>3</v>
      </c>
      <c r="D5555" t="inlineStr">
        <is>
          <t>2308.348</t>
        </is>
      </c>
      <c r="E5555" t="inlineStr">
        <is>
          <t>18-08-2025 10:13:00</t>
        </is>
      </c>
      <c r="F5555" t="inlineStr">
        <is>
          <t>msnm</t>
        </is>
      </c>
      <c r="G5555" t="inlineStr">
        <is>
          <t>No aplica</t>
        </is>
      </c>
      <c r="H5555" t="inlineStr"/>
      <c r="I5555" t="inlineStr">
        <is>
          <t>SQM</t>
        </is>
      </c>
    </row>
    <row r="5556">
      <c r="A5556" t="inlineStr">
        <is>
          <t>SP-4</t>
        </is>
      </c>
      <c r="B5556" t="inlineStr">
        <is>
          <t>Profundidad del agua subterránea bajo el punto de referencia</t>
        </is>
      </c>
      <c r="C5556" t="n">
        <v>1</v>
      </c>
      <c r="D5556" t="inlineStr">
        <is>
          <t>10.382</t>
        </is>
      </c>
      <c r="E5556" t="inlineStr">
        <is>
          <t>18-08-2025 10:13:00</t>
        </is>
      </c>
      <c r="F5556" t="inlineStr">
        <is>
          <t>mbpr</t>
        </is>
      </c>
      <c r="G5556" t="inlineStr">
        <is>
          <t>No aplica</t>
        </is>
      </c>
      <c r="H5556" t="inlineStr"/>
      <c r="I5556" t="inlineStr">
        <is>
          <t>SQM</t>
        </is>
      </c>
    </row>
    <row r="5557">
      <c r="A5557" t="inlineStr">
        <is>
          <t>SP-4</t>
        </is>
      </c>
      <c r="B5557" t="inlineStr">
        <is>
          <t>Profundidad del agua subterránea bajo el nivel de terreno</t>
        </is>
      </c>
      <c r="C5557" t="n">
        <v>2</v>
      </c>
      <c r="D5557" t="n">
        <v>9.826000000000001</v>
      </c>
      <c r="E5557" t="inlineStr">
        <is>
          <t>18-08-2025 10:13:00</t>
        </is>
      </c>
      <c r="F5557" t="inlineStr">
        <is>
          <t>mbnt</t>
        </is>
      </c>
      <c r="G5557" t="inlineStr">
        <is>
          <t>No aplica</t>
        </is>
      </c>
      <c r="H5557" t="inlineStr"/>
      <c r="I5557" t="inlineStr">
        <is>
          <t>SQM</t>
        </is>
      </c>
    </row>
    <row r="5558">
      <c r="A5558" t="inlineStr">
        <is>
          <t>SP-4</t>
        </is>
      </c>
      <c r="B5558" t="inlineStr">
        <is>
          <t>Cota del agua subterránea</t>
        </is>
      </c>
      <c r="C5558" t="n">
        <v>3</v>
      </c>
      <c r="D5558" t="inlineStr">
        <is>
          <t>2308.354</t>
        </is>
      </c>
      <c r="E5558" t="inlineStr">
        <is>
          <t>23-09-2025 11:18:00</t>
        </is>
      </c>
      <c r="F5558" t="inlineStr">
        <is>
          <t>msnm</t>
        </is>
      </c>
      <c r="G5558" t="inlineStr">
        <is>
          <t>No aplica</t>
        </is>
      </c>
      <c r="H5558" t="inlineStr"/>
      <c r="I5558" t="inlineStr">
        <is>
          <t>SQM</t>
        </is>
      </c>
    </row>
    <row r="5559">
      <c r="A5559" t="inlineStr">
        <is>
          <t>SP-4</t>
        </is>
      </c>
      <c r="B5559" t="inlineStr">
        <is>
          <t>Profundidad del agua subterránea bajo el punto de referencia</t>
        </is>
      </c>
      <c r="C5559" t="n">
        <v>1</v>
      </c>
      <c r="D5559" t="inlineStr">
        <is>
          <t>10.376</t>
        </is>
      </c>
      <c r="E5559" t="inlineStr">
        <is>
          <t>23-09-2025 11:18:00</t>
        </is>
      </c>
      <c r="F5559" t="inlineStr">
        <is>
          <t>mbpr</t>
        </is>
      </c>
      <c r="G5559" t="inlineStr">
        <is>
          <t>No aplica</t>
        </is>
      </c>
      <c r="H5559" t="inlineStr"/>
      <c r="I5559" t="inlineStr">
        <is>
          <t>SQM</t>
        </is>
      </c>
    </row>
    <row r="5560">
      <c r="A5560" t="inlineStr">
        <is>
          <t>SP-4</t>
        </is>
      </c>
      <c r="B5560" t="inlineStr">
        <is>
          <t>Profundidad del agua subterránea bajo el nivel de terreno</t>
        </is>
      </c>
      <c r="C5560" t="n">
        <v>2</v>
      </c>
      <c r="D5560" t="n">
        <v>9.82</v>
      </c>
      <c r="E5560" t="inlineStr">
        <is>
          <t>23-09-2025 11:18:00</t>
        </is>
      </c>
      <c r="F5560" t="inlineStr">
        <is>
          <t>mbnt</t>
        </is>
      </c>
      <c r="G5560" t="inlineStr">
        <is>
          <t>No aplica</t>
        </is>
      </c>
      <c r="H5560" t="inlineStr"/>
      <c r="I5560" t="inlineStr">
        <is>
          <t>SQM</t>
        </is>
      </c>
    </row>
    <row r="5561">
      <c r="A5561" t="inlineStr">
        <is>
          <t>SP-4</t>
        </is>
      </c>
      <c r="B5561" t="inlineStr">
        <is>
          <t>Cota del agua subterránea</t>
        </is>
      </c>
      <c r="C5561" t="n">
        <v>3</v>
      </c>
      <c r="D5561" t="inlineStr">
        <is>
          <t>2308.358</t>
        </is>
      </c>
      <c r="E5561" t="inlineStr">
        <is>
          <t>30-10-2025 11:31:00</t>
        </is>
      </c>
      <c r="F5561" t="inlineStr">
        <is>
          <t>msnm</t>
        </is>
      </c>
      <c r="G5561" t="inlineStr">
        <is>
          <t>No aplica</t>
        </is>
      </c>
      <c r="H5561" t="inlineStr"/>
      <c r="I5561" t="inlineStr">
        <is>
          <t>SQM</t>
        </is>
      </c>
    </row>
    <row r="5562">
      <c r="A5562" t="inlineStr">
        <is>
          <t>SP-4</t>
        </is>
      </c>
      <c r="B5562" t="inlineStr">
        <is>
          <t>Profundidad del agua subterránea bajo el punto de referencia</t>
        </is>
      </c>
      <c r="C5562" t="n">
        <v>1</v>
      </c>
      <c r="D5562" t="inlineStr">
        <is>
          <t>10.372</t>
        </is>
      </c>
      <c r="E5562" t="inlineStr">
        <is>
          <t>30-10-2025 11:31:00</t>
        </is>
      </c>
      <c r="F5562" t="inlineStr">
        <is>
          <t>mbpr</t>
        </is>
      </c>
      <c r="G5562" t="inlineStr">
        <is>
          <t>No aplica</t>
        </is>
      </c>
      <c r="H5562" t="inlineStr"/>
      <c r="I5562" t="inlineStr">
        <is>
          <t>SQM</t>
        </is>
      </c>
    </row>
    <row r="5563">
      <c r="A5563" t="inlineStr">
        <is>
          <t>SP-4</t>
        </is>
      </c>
      <c r="B5563" t="inlineStr">
        <is>
          <t>Profundidad del agua subterránea bajo el nivel de terreno</t>
        </is>
      </c>
      <c r="C5563" t="n">
        <v>2</v>
      </c>
      <c r="D5563" t="n">
        <v>9.816000000000001</v>
      </c>
      <c r="E5563" t="inlineStr">
        <is>
          <t>30-10-2025 11:31:00</t>
        </is>
      </c>
      <c r="F5563" t="inlineStr">
        <is>
          <t>mbnt</t>
        </is>
      </c>
      <c r="G5563" t="inlineStr">
        <is>
          <t>No aplica</t>
        </is>
      </c>
      <c r="H5563" t="inlineStr"/>
      <c r="I5563" t="inlineStr">
        <is>
          <t>SQM</t>
        </is>
      </c>
    </row>
    <row r="5564">
      <c r="A5564" t="inlineStr">
        <is>
          <t>SP-4</t>
        </is>
      </c>
      <c r="B5564" t="inlineStr">
        <is>
          <t>Cota del agua subterránea</t>
        </is>
      </c>
      <c r="C5564" t="n">
        <v>3</v>
      </c>
      <c r="D5564" t="inlineStr">
        <is>
          <t>2308.361</t>
        </is>
      </c>
      <c r="E5564" t="inlineStr">
        <is>
          <t>26-11-2025 14:47:00</t>
        </is>
      </c>
      <c r="F5564" t="inlineStr">
        <is>
          <t>msnm</t>
        </is>
      </c>
      <c r="G5564" t="inlineStr">
        <is>
          <t>No aplica</t>
        </is>
      </c>
      <c r="H5564" t="inlineStr"/>
      <c r="I5564" t="inlineStr">
        <is>
          <t>SQM</t>
        </is>
      </c>
    </row>
    <row r="5565">
      <c r="A5565" t="inlineStr">
        <is>
          <t>SP-4</t>
        </is>
      </c>
      <c r="B5565" t="inlineStr">
        <is>
          <t>Profundidad del agua subterránea bajo el punto de referencia</t>
        </is>
      </c>
      <c r="C5565" t="n">
        <v>1</v>
      </c>
      <c r="D5565" t="inlineStr">
        <is>
          <t>10.369</t>
        </is>
      </c>
      <c r="E5565" t="inlineStr">
        <is>
          <t>26-11-2025 14:47:00</t>
        </is>
      </c>
      <c r="F5565" t="inlineStr">
        <is>
          <t>mbpr</t>
        </is>
      </c>
      <c r="G5565" t="inlineStr">
        <is>
          <t>No aplica</t>
        </is>
      </c>
      <c r="H5565" t="inlineStr"/>
      <c r="I5565" t="inlineStr">
        <is>
          <t>SQM</t>
        </is>
      </c>
    </row>
    <row r="5566">
      <c r="A5566" t="inlineStr">
        <is>
          <t>SP-4</t>
        </is>
      </c>
      <c r="B5566" t="inlineStr">
        <is>
          <t>Profundidad del agua subterránea bajo el nivel de terreno</t>
        </is>
      </c>
      <c r="C5566" t="n">
        <v>2</v>
      </c>
      <c r="D5566" t="n">
        <v>9.813000000000001</v>
      </c>
      <c r="E5566" t="inlineStr">
        <is>
          <t>26-11-2025 14:47:00</t>
        </is>
      </c>
      <c r="F5566" t="inlineStr">
        <is>
          <t>mbnt</t>
        </is>
      </c>
      <c r="G5566" t="inlineStr">
        <is>
          <t>No aplica</t>
        </is>
      </c>
      <c r="H5566" t="inlineStr"/>
      <c r="I5566" t="inlineStr">
        <is>
          <t>SQM</t>
        </is>
      </c>
    </row>
    <row r="5567">
      <c r="A5567" t="inlineStr">
        <is>
          <t>SP-4</t>
        </is>
      </c>
      <c r="B5567" t="inlineStr">
        <is>
          <t>Cota del agua subterránea</t>
        </is>
      </c>
      <c r="C5567" t="n">
        <v>3</v>
      </c>
      <c r="D5567" t="inlineStr">
        <is>
          <t>2308.367</t>
        </is>
      </c>
      <c r="E5567" t="inlineStr">
        <is>
          <t>12-12-2025 15:40:00</t>
        </is>
      </c>
      <c r="F5567" t="inlineStr">
        <is>
          <t>msnm</t>
        </is>
      </c>
      <c r="G5567" t="inlineStr">
        <is>
          <t>No aplica</t>
        </is>
      </c>
      <c r="H5567" t="inlineStr"/>
      <c r="I5567" t="inlineStr">
        <is>
          <t>SQM</t>
        </is>
      </c>
    </row>
    <row r="5568">
      <c r="A5568" t="inlineStr">
        <is>
          <t>SP-4</t>
        </is>
      </c>
      <c r="B5568" t="inlineStr">
        <is>
          <t>Profundidad del agua subterránea bajo el punto de referencia</t>
        </is>
      </c>
      <c r="C5568" t="n">
        <v>1</v>
      </c>
      <c r="D5568" t="inlineStr">
        <is>
          <t>10.363</t>
        </is>
      </c>
      <c r="E5568" t="inlineStr">
        <is>
          <t>12-12-2025 15:40:00</t>
        </is>
      </c>
      <c r="F5568" t="inlineStr">
        <is>
          <t>mbpr</t>
        </is>
      </c>
      <c r="G5568" t="inlineStr">
        <is>
          <t>No aplica</t>
        </is>
      </c>
      <c r="H5568" t="inlineStr"/>
      <c r="I5568" t="inlineStr">
        <is>
          <t>SQM</t>
        </is>
      </c>
    </row>
    <row r="5569">
      <c r="A5569" t="inlineStr">
        <is>
          <t>SP-4</t>
        </is>
      </c>
      <c r="B5569" t="inlineStr">
        <is>
          <t>Profundidad del agua subterránea bajo el nivel de terreno</t>
        </is>
      </c>
      <c r="C5569" t="n">
        <v>2</v>
      </c>
      <c r="D5569" t="n">
        <v>9.807</v>
      </c>
      <c r="E5569" t="inlineStr">
        <is>
          <t>12-12-2025 15:40:00</t>
        </is>
      </c>
      <c r="F5569" t="inlineStr">
        <is>
          <t>mbnt</t>
        </is>
      </c>
      <c r="G5569" t="inlineStr">
        <is>
          <t>No aplica</t>
        </is>
      </c>
      <c r="H5569" t="inlineStr"/>
      <c r="I5569" t="inlineStr">
        <is>
          <t>SQM</t>
        </is>
      </c>
    </row>
    <row r="5570">
      <c r="A5570" t="inlineStr">
        <is>
          <t>ZAR-C-S</t>
        </is>
      </c>
      <c r="B5570" t="inlineStr">
        <is>
          <t>Cota del agua subterránea</t>
        </is>
      </c>
      <c r="C5570" t="n">
        <v>3</v>
      </c>
      <c r="D5570" t="inlineStr">
        <is>
          <t>2295.329</t>
        </is>
      </c>
      <c r="E5570" t="inlineStr">
        <is>
          <t>29-07-2025 12:03:00</t>
        </is>
      </c>
      <c r="F5570" t="inlineStr">
        <is>
          <t>msnm</t>
        </is>
      </c>
      <c r="G5570" t="inlineStr">
        <is>
          <t>No aplica</t>
        </is>
      </c>
      <c r="H5570" t="inlineStr"/>
      <c r="I5570" t="inlineStr">
        <is>
          <t>SQM</t>
        </is>
      </c>
    </row>
    <row r="5571">
      <c r="A5571" t="inlineStr">
        <is>
          <t>ZAR-C-S</t>
        </is>
      </c>
      <c r="B5571" t="inlineStr">
        <is>
          <t>Profundidad del agua subterránea bajo el punto de referencia</t>
        </is>
      </c>
      <c r="C5571" t="n">
        <v>1</v>
      </c>
      <c r="D5571" t="inlineStr">
        <is>
          <t>7.812</t>
        </is>
      </c>
      <c r="E5571" t="inlineStr">
        <is>
          <t>29-07-2025 12:03:00</t>
        </is>
      </c>
      <c r="F5571" t="inlineStr">
        <is>
          <t>mbpr</t>
        </is>
      </c>
      <c r="G5571" t="inlineStr">
        <is>
          <t>No aplica</t>
        </is>
      </c>
      <c r="H5571" t="inlineStr"/>
      <c r="I5571" t="inlineStr">
        <is>
          <t>SQM</t>
        </is>
      </c>
    </row>
    <row r="5572">
      <c r="A5572" t="inlineStr">
        <is>
          <t>ZAR-C-S</t>
        </is>
      </c>
      <c r="B5572" t="inlineStr">
        <is>
          <t>Profundidad del agua subterránea bajo el nivel de terreno</t>
        </is>
      </c>
      <c r="C5572" t="n">
        <v>2</v>
      </c>
      <c r="D5572" t="n">
        <v>6.537</v>
      </c>
      <c r="E5572" t="inlineStr">
        <is>
          <t>29-07-2025 12:03:00</t>
        </is>
      </c>
      <c r="F5572" t="inlineStr">
        <is>
          <t>mbnt</t>
        </is>
      </c>
      <c r="G5572" t="inlineStr">
        <is>
          <t>No aplica</t>
        </is>
      </c>
      <c r="H5572" t="inlineStr"/>
      <c r="I5572" t="inlineStr">
        <is>
          <t>SQM</t>
        </is>
      </c>
    </row>
    <row r="5573">
      <c r="A5573" t="inlineStr">
        <is>
          <t>ZAR-C-S</t>
        </is>
      </c>
      <c r="B5573" t="inlineStr">
        <is>
          <t>Cota del agua subterránea</t>
        </is>
      </c>
      <c r="C5573" t="n">
        <v>3</v>
      </c>
      <c r="D5573" t="inlineStr">
        <is>
          <t>2295.333</t>
        </is>
      </c>
      <c r="E5573" t="inlineStr">
        <is>
          <t>05-08-2025 12:13:00</t>
        </is>
      </c>
      <c r="F5573" t="inlineStr">
        <is>
          <t>msnm</t>
        </is>
      </c>
      <c r="G5573" t="inlineStr">
        <is>
          <t>No aplica</t>
        </is>
      </c>
      <c r="H5573" t="inlineStr"/>
      <c r="I5573" t="inlineStr">
        <is>
          <t>SQM</t>
        </is>
      </c>
    </row>
    <row r="5574">
      <c r="A5574" t="inlineStr">
        <is>
          <t>ZAR-C-S</t>
        </is>
      </c>
      <c r="B5574" t="inlineStr">
        <is>
          <t>Profundidad del agua subterránea bajo el punto de referencia</t>
        </is>
      </c>
      <c r="C5574" t="n">
        <v>1</v>
      </c>
      <c r="D5574" t="inlineStr">
        <is>
          <t>7.808</t>
        </is>
      </c>
      <c r="E5574" t="inlineStr">
        <is>
          <t>05-08-2025 12:13:00</t>
        </is>
      </c>
      <c r="F5574" t="inlineStr">
        <is>
          <t>mbpr</t>
        </is>
      </c>
      <c r="G5574" t="inlineStr">
        <is>
          <t>No aplica</t>
        </is>
      </c>
      <c r="H5574" t="inlineStr"/>
      <c r="I5574" t="inlineStr">
        <is>
          <t>SQM</t>
        </is>
      </c>
    </row>
    <row r="5575">
      <c r="A5575" t="inlineStr">
        <is>
          <t>ZAR-C-S</t>
        </is>
      </c>
      <c r="B5575" t="inlineStr">
        <is>
          <t>Profundidad del agua subterránea bajo el nivel de terreno</t>
        </is>
      </c>
      <c r="C5575" t="n">
        <v>2</v>
      </c>
      <c r="D5575" t="n">
        <v>6.533</v>
      </c>
      <c r="E5575" t="inlineStr">
        <is>
          <t>05-08-2025 12:13:00</t>
        </is>
      </c>
      <c r="F5575" t="inlineStr">
        <is>
          <t>mbnt</t>
        </is>
      </c>
      <c r="G5575" t="inlineStr">
        <is>
          <t>No aplica</t>
        </is>
      </c>
      <c r="H5575" t="inlineStr"/>
      <c r="I5575" t="inlineStr">
        <is>
          <t>SQM</t>
        </is>
      </c>
    </row>
    <row r="5576">
      <c r="A5576" t="inlineStr">
        <is>
          <t>ZAR-C-S</t>
        </is>
      </c>
      <c r="B5576" t="inlineStr">
        <is>
          <t>Cota del agua subterránea</t>
        </is>
      </c>
      <c r="C5576" t="n">
        <v>3</v>
      </c>
      <c r="D5576" t="inlineStr">
        <is>
          <t>2295.321</t>
        </is>
      </c>
      <c r="E5576" t="inlineStr">
        <is>
          <t>09-09-2025 11:18:00</t>
        </is>
      </c>
      <c r="F5576" t="inlineStr">
        <is>
          <t>msnm</t>
        </is>
      </c>
      <c r="G5576" t="inlineStr">
        <is>
          <t>No aplica</t>
        </is>
      </c>
      <c r="H5576" t="inlineStr"/>
      <c r="I5576" t="inlineStr">
        <is>
          <t>SQM</t>
        </is>
      </c>
    </row>
    <row r="5577">
      <c r="A5577" t="inlineStr">
        <is>
          <t>ZAR-C-S</t>
        </is>
      </c>
      <c r="B5577" t="inlineStr">
        <is>
          <t>Profundidad del agua subterránea bajo el punto de referencia</t>
        </is>
      </c>
      <c r="C5577" t="n">
        <v>1</v>
      </c>
      <c r="D5577" t="inlineStr">
        <is>
          <t>7.820</t>
        </is>
      </c>
      <c r="E5577" t="inlineStr">
        <is>
          <t>09-09-2025 11:18:00</t>
        </is>
      </c>
      <c r="F5577" t="inlineStr">
        <is>
          <t>mbpr</t>
        </is>
      </c>
      <c r="G5577" t="inlineStr">
        <is>
          <t>No aplica</t>
        </is>
      </c>
      <c r="H5577" t="inlineStr"/>
      <c r="I5577" t="inlineStr">
        <is>
          <t>SQM</t>
        </is>
      </c>
    </row>
    <row r="5578">
      <c r="A5578" t="inlineStr">
        <is>
          <t>ZAR-C-S</t>
        </is>
      </c>
      <c r="B5578" t="inlineStr">
        <is>
          <t>Profundidad del agua subterránea bajo el nivel de terreno</t>
        </is>
      </c>
      <c r="C5578" t="n">
        <v>2</v>
      </c>
      <c r="D5578" t="n">
        <v>6.545</v>
      </c>
      <c r="E5578" t="inlineStr">
        <is>
          <t>09-09-2025 11:18:00</t>
        </is>
      </c>
      <c r="F5578" t="inlineStr">
        <is>
          <t>mbnt</t>
        </is>
      </c>
      <c r="G5578" t="inlineStr">
        <is>
          <t>No aplica</t>
        </is>
      </c>
      <c r="H5578" t="inlineStr"/>
      <c r="I5578" t="inlineStr">
        <is>
          <t>SQM</t>
        </is>
      </c>
    </row>
    <row r="5579">
      <c r="A5579" t="inlineStr">
        <is>
          <t>ZAR-C-S</t>
        </is>
      </c>
      <c r="B5579" t="inlineStr">
        <is>
          <t>Cota del agua subterránea</t>
        </is>
      </c>
      <c r="C5579" t="n">
        <v>3</v>
      </c>
      <c r="D5579" t="inlineStr">
        <is>
          <t>2295.315</t>
        </is>
      </c>
      <c r="E5579" t="inlineStr">
        <is>
          <t>29-09-2025 14:06:00</t>
        </is>
      </c>
      <c r="F5579" t="inlineStr">
        <is>
          <t>msnm</t>
        </is>
      </c>
      <c r="G5579" t="inlineStr">
        <is>
          <t>No aplica</t>
        </is>
      </c>
      <c r="H5579" t="inlineStr"/>
      <c r="I5579" t="inlineStr">
        <is>
          <t>SQM</t>
        </is>
      </c>
    </row>
    <row r="5580">
      <c r="A5580" t="inlineStr">
        <is>
          <t>ZAR-C-S</t>
        </is>
      </c>
      <c r="B5580" t="inlineStr">
        <is>
          <t>Profundidad del agua subterránea bajo el punto de referencia</t>
        </is>
      </c>
      <c r="C5580" t="n">
        <v>1</v>
      </c>
      <c r="D5580" t="inlineStr">
        <is>
          <t>7.826</t>
        </is>
      </c>
      <c r="E5580" t="inlineStr">
        <is>
          <t>29-09-2025 14:06:00</t>
        </is>
      </c>
      <c r="F5580" t="inlineStr">
        <is>
          <t>mbpr</t>
        </is>
      </c>
      <c r="G5580" t="inlineStr">
        <is>
          <t>No aplica</t>
        </is>
      </c>
      <c r="H5580" t="inlineStr"/>
      <c r="I5580" t="inlineStr">
        <is>
          <t>SQM</t>
        </is>
      </c>
    </row>
    <row r="5581">
      <c r="A5581" t="inlineStr">
        <is>
          <t>ZAR-C-S</t>
        </is>
      </c>
      <c r="B5581" t="inlineStr">
        <is>
          <t>Profundidad del agua subterránea bajo el nivel de terreno</t>
        </is>
      </c>
      <c r="C5581" t="n">
        <v>2</v>
      </c>
      <c r="D5581" t="n">
        <v>6.551</v>
      </c>
      <c r="E5581" t="inlineStr">
        <is>
          <t>29-09-2025 14:06:00</t>
        </is>
      </c>
      <c r="F5581" t="inlineStr">
        <is>
          <t>mbnt</t>
        </is>
      </c>
      <c r="G5581" t="inlineStr">
        <is>
          <t>No aplica</t>
        </is>
      </c>
      <c r="H5581" t="inlineStr"/>
      <c r="I5581" t="inlineStr">
        <is>
          <t>SQM</t>
        </is>
      </c>
    </row>
    <row r="5582">
      <c r="A5582" t="inlineStr">
        <is>
          <t>ZAR-C-S</t>
        </is>
      </c>
      <c r="B5582" t="inlineStr">
        <is>
          <t>Cota del agua subterránea</t>
        </is>
      </c>
      <c r="C5582" t="n">
        <v>3</v>
      </c>
      <c r="D5582" t="inlineStr">
        <is>
          <t>2295.308</t>
        </is>
      </c>
      <c r="E5582" t="inlineStr">
        <is>
          <t>20-10-2025 16:00:00</t>
        </is>
      </c>
      <c r="F5582" t="inlineStr">
        <is>
          <t>msnm</t>
        </is>
      </c>
      <c r="G5582" t="inlineStr">
        <is>
          <t>No aplica</t>
        </is>
      </c>
      <c r="H5582" t="inlineStr"/>
      <c r="I5582" t="inlineStr">
        <is>
          <t>SQM</t>
        </is>
      </c>
    </row>
    <row r="5583">
      <c r="A5583" t="inlineStr">
        <is>
          <t>ZAR-C-S</t>
        </is>
      </c>
      <c r="B5583" t="inlineStr">
        <is>
          <t>Profundidad del agua subterránea bajo el punto de referencia</t>
        </is>
      </c>
      <c r="C5583" t="n">
        <v>1</v>
      </c>
      <c r="D5583" t="inlineStr">
        <is>
          <t>7.833</t>
        </is>
      </c>
      <c r="E5583" t="inlineStr">
        <is>
          <t>20-10-2025 16:00:00</t>
        </is>
      </c>
      <c r="F5583" t="inlineStr">
        <is>
          <t>mbpr</t>
        </is>
      </c>
      <c r="G5583" t="inlineStr">
        <is>
          <t>No aplica</t>
        </is>
      </c>
      <c r="H5583" t="inlineStr"/>
      <c r="I5583" t="inlineStr">
        <is>
          <t>SQM</t>
        </is>
      </c>
    </row>
    <row r="5584">
      <c r="A5584" t="inlineStr">
        <is>
          <t>ZAR-C-S</t>
        </is>
      </c>
      <c r="B5584" t="inlineStr">
        <is>
          <t>Profundidad del agua subterránea bajo el nivel de terreno</t>
        </is>
      </c>
      <c r="C5584" t="n">
        <v>2</v>
      </c>
      <c r="D5584" t="n">
        <v>6.558</v>
      </c>
      <c r="E5584" t="inlineStr">
        <is>
          <t>20-10-2025 16:00:00</t>
        </is>
      </c>
      <c r="F5584" t="inlineStr">
        <is>
          <t>mbnt</t>
        </is>
      </c>
      <c r="G5584" t="inlineStr">
        <is>
          <t>No aplica</t>
        </is>
      </c>
      <c r="H5584" t="inlineStr"/>
      <c r="I5584" t="inlineStr">
        <is>
          <t>SQM</t>
        </is>
      </c>
    </row>
    <row r="5585">
      <c r="A5585" t="inlineStr">
        <is>
          <t>ZAR-C-S</t>
        </is>
      </c>
      <c r="B5585" t="inlineStr">
        <is>
          <t>Cota del agua subterránea</t>
        </is>
      </c>
      <c r="C5585" t="n">
        <v>3</v>
      </c>
      <c r="D5585" t="inlineStr">
        <is>
          <t>2295.299</t>
        </is>
      </c>
      <c r="E5585" t="inlineStr">
        <is>
          <t>03-11-2025 11:08:00</t>
        </is>
      </c>
      <c r="F5585" t="inlineStr">
        <is>
          <t>msnm</t>
        </is>
      </c>
      <c r="G5585" t="inlineStr">
        <is>
          <t>No aplica</t>
        </is>
      </c>
      <c r="H5585" t="inlineStr"/>
      <c r="I5585" t="inlineStr">
        <is>
          <t>SQM</t>
        </is>
      </c>
    </row>
    <row r="5586">
      <c r="A5586" t="inlineStr">
        <is>
          <t>ZAR-C-S</t>
        </is>
      </c>
      <c r="B5586" t="inlineStr">
        <is>
          <t>Profundidad del agua subterránea bajo el punto de referencia</t>
        </is>
      </c>
      <c r="C5586" t="n">
        <v>1</v>
      </c>
      <c r="D5586" t="inlineStr">
        <is>
          <t>7.842</t>
        </is>
      </c>
      <c r="E5586" t="inlineStr">
        <is>
          <t>03-11-2025 11:08:00</t>
        </is>
      </c>
      <c r="F5586" t="inlineStr">
        <is>
          <t>mbpr</t>
        </is>
      </c>
      <c r="G5586" t="inlineStr">
        <is>
          <t>No aplica</t>
        </is>
      </c>
      <c r="H5586" t="inlineStr"/>
      <c r="I5586" t="inlineStr">
        <is>
          <t>SQM</t>
        </is>
      </c>
    </row>
    <row r="5587">
      <c r="A5587" t="inlineStr">
        <is>
          <t>ZAR-C-S</t>
        </is>
      </c>
      <c r="B5587" t="inlineStr">
        <is>
          <t>Profundidad del agua subterránea bajo el nivel de terreno</t>
        </is>
      </c>
      <c r="C5587" t="n">
        <v>2</v>
      </c>
      <c r="D5587" t="n">
        <v>6.567</v>
      </c>
      <c r="E5587" t="inlineStr">
        <is>
          <t>03-11-2025 11:08:00</t>
        </is>
      </c>
      <c r="F5587" t="inlineStr">
        <is>
          <t>mbnt</t>
        </is>
      </c>
      <c r="G5587" t="inlineStr">
        <is>
          <t>No aplica</t>
        </is>
      </c>
      <c r="H5587" t="inlineStr"/>
      <c r="I5587" t="inlineStr">
        <is>
          <t>SQM</t>
        </is>
      </c>
    </row>
    <row r="5588">
      <c r="A5588" t="inlineStr">
        <is>
          <t>ZAR-C-S</t>
        </is>
      </c>
      <c r="B5588" t="inlineStr">
        <is>
          <t>Cota del agua subterránea</t>
        </is>
      </c>
      <c r="C5588" t="n">
        <v>3</v>
      </c>
      <c r="D5588" t="inlineStr">
        <is>
          <t>2295.288</t>
        </is>
      </c>
      <c r="E5588" t="inlineStr">
        <is>
          <t>01-12-2025 10:45:00</t>
        </is>
      </c>
      <c r="F5588" t="inlineStr">
        <is>
          <t>msnm</t>
        </is>
      </c>
      <c r="G5588" t="inlineStr">
        <is>
          <t>No aplica</t>
        </is>
      </c>
      <c r="H5588" t="inlineStr"/>
      <c r="I5588" t="inlineStr">
        <is>
          <t>SQM</t>
        </is>
      </c>
    </row>
    <row r="5589">
      <c r="A5589" t="inlineStr">
        <is>
          <t>ZAR-C-S</t>
        </is>
      </c>
      <c r="B5589" t="inlineStr">
        <is>
          <t>Profundidad del agua subterránea bajo el punto de referencia</t>
        </is>
      </c>
      <c r="C5589" t="n">
        <v>1</v>
      </c>
      <c r="D5589" t="inlineStr">
        <is>
          <t>7.853</t>
        </is>
      </c>
      <c r="E5589" t="inlineStr">
        <is>
          <t>01-12-2025 10:45:00</t>
        </is>
      </c>
      <c r="F5589" t="inlineStr">
        <is>
          <t>mbpr</t>
        </is>
      </c>
      <c r="G5589" t="inlineStr">
        <is>
          <t>No aplica</t>
        </is>
      </c>
      <c r="H5589" t="inlineStr"/>
      <c r="I5589" t="inlineStr">
        <is>
          <t>SQM</t>
        </is>
      </c>
    </row>
    <row r="5590">
      <c r="A5590" t="inlineStr">
        <is>
          <t>ZAR-C-S</t>
        </is>
      </c>
      <c r="B5590" t="inlineStr">
        <is>
          <t>Profundidad del agua subterránea bajo el nivel de terreno</t>
        </is>
      </c>
      <c r="C5590" t="n">
        <v>2</v>
      </c>
      <c r="D5590" t="n">
        <v>6.578</v>
      </c>
      <c r="E5590" t="inlineStr">
        <is>
          <t>01-12-2025 10:45:00</t>
        </is>
      </c>
      <c r="F5590" t="inlineStr">
        <is>
          <t>mbnt</t>
        </is>
      </c>
      <c r="G5590" t="inlineStr">
        <is>
          <t>No aplica</t>
        </is>
      </c>
      <c r="H5590" t="inlineStr"/>
      <c r="I5590" t="inlineStr">
        <is>
          <t>SQM</t>
        </is>
      </c>
    </row>
  </sheetData>
  <pageMargins left="0.7" right="0.7" top="0.75" bottom="0.75" header="0.3" footer="0.3"/>
</worksheet>
</file>

<file path=xl/worksheets/sheet5.xml><?xml version="1.0" encoding="utf-8"?>
<worksheet xmlns="http://schemas.openxmlformats.org/spreadsheetml/2006/main">
  <sheetPr>
    <outlinePr summaryBelow="1" summaryRight="1"/>
    <pageSetUpPr/>
  </sheetPr>
  <dimension ref="A1:L32399"/>
  <sheetViews>
    <sheetView zoomScale="110" zoomScaleNormal="110" workbookViewId="0">
      <pane ySplit="1" topLeftCell="A2" activePane="bottomLeft" state="frozen"/>
      <selection pane="bottomLeft" activeCell="B17" sqref="B17"/>
    </sheetView>
  </sheetViews>
  <sheetFormatPr baseColWidth="10" defaultColWidth="10.81640625" defaultRowHeight="14.5"/>
  <cols>
    <col collapsed="1" width="15.453125" customWidth="1" style="20" min="1" max="1"/>
    <col collapsed="1" width="56.54296875" bestFit="1" customWidth="1" style="32" min="2" max="2"/>
    <col collapsed="1" width="14.453125" bestFit="1" customWidth="1" style="27" min="3" max="3"/>
    <col collapsed="1" width="21" bestFit="1" customWidth="1" style="20" min="4" max="4"/>
    <col collapsed="1" width="23.54296875" bestFit="1" customWidth="1" style="27" min="5" max="5"/>
    <col collapsed="1" width="15.54296875" bestFit="1" customWidth="1" style="20" min="6" max="6"/>
    <col collapsed="1" width="16.453125" bestFit="1" customWidth="1" style="20" min="7" max="7"/>
    <col collapsed="1" width="16.54296875" bestFit="1" customWidth="1" style="20" min="8" max="8"/>
    <col collapsed="1" width="14" customWidth="1" style="20" min="9" max="9"/>
    <col collapsed="1" width="22.54296875" bestFit="1" customWidth="1" style="20" min="10" max="10"/>
    <col collapsed="1" width="107.81640625" customWidth="1" style="15" min="11" max="11"/>
    <col collapsed="1" width="11.453125" customWidth="1" style="20" min="12" max="12"/>
    <col collapsed="1" width="10.81640625" customWidth="1" style="20" min="13" max="16384"/>
  </cols>
  <sheetData>
    <row r="1">
      <c r="A1" s="28" t="inlineStr">
        <is>
          <t>PuntoMonitoreo</t>
        </is>
      </c>
      <c r="B1" s="28" t="inlineStr">
        <is>
          <t>Parametro</t>
        </is>
      </c>
      <c r="C1" s="28" t="inlineStr">
        <is>
          <t>ParametroId</t>
        </is>
      </c>
      <c r="D1" s="25" t="inlineStr">
        <is>
          <t>FechaVigenciaInicio</t>
        </is>
      </c>
      <c r="E1" s="23" t="inlineStr">
        <is>
          <t>FechaVigenciaTermino</t>
        </is>
      </c>
      <c r="F1" s="25" t="inlineStr">
        <is>
          <t>LimiteInferior</t>
        </is>
      </c>
      <c r="G1" s="25" t="inlineStr">
        <is>
          <t>LimiteSuperior</t>
        </is>
      </c>
      <c r="H1" s="25" t="inlineStr">
        <is>
          <t>UnidadMedida</t>
        </is>
      </c>
      <c r="I1" s="23" t="inlineStr">
        <is>
          <t>TipoLimite</t>
        </is>
      </c>
      <c r="J1" s="23" t="inlineStr">
        <is>
          <t>FrecuenciaMonitoreo</t>
        </is>
      </c>
      <c r="K1" s="30" t="inlineStr">
        <is>
          <t>Observaciones</t>
        </is>
      </c>
      <c r="L1" s="33" t="n"/>
    </row>
    <row r="2">
      <c r="A2" s="20" t="n">
        <v>1001</v>
      </c>
      <c r="B2" s="20" t="inlineStr">
        <is>
          <t>Profundidad del agua subterránea bajo el punto de referencia</t>
        </is>
      </c>
      <c r="C2" s="27">
        <f>VLOOKUP(B2,'Validacion (Uso SMA)'!$A$1:$D$4,4,0)</f>
        <v/>
      </c>
      <c r="D2" s="24" t="inlineStr">
        <is>
          <t>No aplica</t>
        </is>
      </c>
      <c r="E2" s="24" t="inlineStr">
        <is>
          <t>No aplica</t>
        </is>
      </c>
      <c r="H2" s="32" t="inlineStr">
        <is>
          <t>mbpr</t>
        </is>
      </c>
      <c r="I2" s="24" t="inlineStr">
        <is>
          <t>No aplica</t>
        </is>
      </c>
      <c r="J2" s="20" t="inlineStr">
        <is>
          <t>Mensual</t>
        </is>
      </c>
      <c r="K2" s="20" t="n"/>
    </row>
    <row r="3">
      <c r="A3" s="20" t="n">
        <v>1001</v>
      </c>
      <c r="B3" s="20" t="inlineStr">
        <is>
          <t>Profundidad del agua subterránea bajo el nivel de terreno</t>
        </is>
      </c>
      <c r="C3" s="27">
        <f>VLOOKUP(B3,'Validacion (Uso SMA)'!$A$1:$D$4,4,0)</f>
        <v/>
      </c>
      <c r="D3" s="24" t="inlineStr">
        <is>
          <t>No aplica</t>
        </is>
      </c>
      <c r="E3" s="24" t="inlineStr">
        <is>
          <t>No aplica</t>
        </is>
      </c>
      <c r="H3" s="15" t="inlineStr">
        <is>
          <t>mbnt</t>
        </is>
      </c>
      <c r="I3" s="24" t="inlineStr">
        <is>
          <t>No aplica</t>
        </is>
      </c>
      <c r="J3" s="20" t="inlineStr">
        <is>
          <t>Mensual</t>
        </is>
      </c>
      <c r="K3" s="20" t="n"/>
    </row>
    <row r="4">
      <c r="A4" s="20" t="n">
        <v>1001</v>
      </c>
      <c r="B4" s="20" t="inlineStr">
        <is>
          <t>Cota del agua subterránea</t>
        </is>
      </c>
      <c r="C4" s="27">
        <f>VLOOKUP(B4,'Validacion (Uso SMA)'!$A$1:$D$4,4,0)</f>
        <v/>
      </c>
      <c r="D4" s="24" t="inlineStr">
        <is>
          <t>No aplica</t>
        </is>
      </c>
      <c r="E4" s="24" t="inlineStr">
        <is>
          <t>No aplica</t>
        </is>
      </c>
      <c r="H4" s="15" t="inlineStr">
        <is>
          <t>msnm</t>
        </is>
      </c>
      <c r="I4" s="24" t="inlineStr">
        <is>
          <t>No aplica</t>
        </is>
      </c>
      <c r="J4" s="20" t="inlineStr">
        <is>
          <t>Mensual</t>
        </is>
      </c>
    </row>
    <row r="5">
      <c r="A5" s="20" t="n">
        <v>1024</v>
      </c>
      <c r="B5" s="20" t="inlineStr">
        <is>
          <t>Profundidad del agua subterránea bajo el punto de referencia</t>
        </is>
      </c>
      <c r="C5" s="27">
        <f>VLOOKUP(B5,'Validacion (Uso SMA)'!$A$1:$D$4,4,0)</f>
        <v/>
      </c>
      <c r="D5" s="24" t="inlineStr">
        <is>
          <t>No aplica</t>
        </is>
      </c>
      <c r="E5" s="24" t="inlineStr">
        <is>
          <t>No aplica</t>
        </is>
      </c>
      <c r="H5" s="32" t="inlineStr">
        <is>
          <t>mbpr</t>
        </is>
      </c>
      <c r="I5" s="24" t="inlineStr">
        <is>
          <t>No aplica</t>
        </is>
      </c>
      <c r="J5" s="20" t="inlineStr">
        <is>
          <t>Mensual</t>
        </is>
      </c>
      <c r="K5" s="20" t="n"/>
    </row>
    <row r="6">
      <c r="A6" s="20" t="n">
        <v>1024</v>
      </c>
      <c r="B6" s="20" t="inlineStr">
        <is>
          <t>Profundidad del agua subterránea bajo el nivel de terreno</t>
        </is>
      </c>
      <c r="C6" s="27">
        <f>VLOOKUP(B6,'Validacion (Uso SMA)'!$A$1:$D$4,4,0)</f>
        <v/>
      </c>
      <c r="D6" s="24" t="inlineStr">
        <is>
          <t>No aplica</t>
        </is>
      </c>
      <c r="E6" s="24" t="inlineStr">
        <is>
          <t>No aplica</t>
        </is>
      </c>
      <c r="H6" s="15" t="inlineStr">
        <is>
          <t>mbnt</t>
        </is>
      </c>
      <c r="I6" s="24" t="inlineStr">
        <is>
          <t>No aplica</t>
        </is>
      </c>
      <c r="J6" s="20" t="inlineStr">
        <is>
          <t>Mensual</t>
        </is>
      </c>
      <c r="K6" s="20" t="n"/>
    </row>
    <row r="7">
      <c r="A7" s="20" t="n">
        <v>1024</v>
      </c>
      <c r="B7" s="20" t="inlineStr">
        <is>
          <t>Cota del agua subterránea</t>
        </is>
      </c>
      <c r="C7" s="27">
        <f>VLOOKUP(B7,'Validacion (Uso SMA)'!$A$1:$D$4,4,0)</f>
        <v/>
      </c>
      <c r="D7" s="24" t="inlineStr">
        <is>
          <t>No aplica</t>
        </is>
      </c>
      <c r="E7" s="24" t="inlineStr">
        <is>
          <t>No aplica</t>
        </is>
      </c>
      <c r="H7" s="15" t="inlineStr">
        <is>
          <t>msnm</t>
        </is>
      </c>
      <c r="I7" s="20" t="inlineStr">
        <is>
          <t>No aplica</t>
        </is>
      </c>
      <c r="J7" s="20" t="inlineStr">
        <is>
          <t>Mensual</t>
        </is>
      </c>
    </row>
    <row r="8">
      <c r="A8" s="20" t="n">
        <v>1027</v>
      </c>
      <c r="B8" s="20" t="inlineStr">
        <is>
          <t>Profundidad del agua subterránea bajo el punto de referencia</t>
        </is>
      </c>
      <c r="C8" s="27">
        <f>VLOOKUP(B8,'Validacion (Uso SMA)'!$A$1:$D$4,4,0)</f>
        <v/>
      </c>
      <c r="D8" s="24" t="inlineStr">
        <is>
          <t>No aplica</t>
        </is>
      </c>
      <c r="E8" s="24" t="inlineStr">
        <is>
          <t>No aplica</t>
        </is>
      </c>
      <c r="H8" s="32" t="inlineStr">
        <is>
          <t>mbpr</t>
        </is>
      </c>
      <c r="I8" s="24" t="inlineStr">
        <is>
          <t>No aplica</t>
        </is>
      </c>
      <c r="J8" s="20" t="inlineStr">
        <is>
          <t>Mensual</t>
        </is>
      </c>
      <c r="K8" s="20" t="n"/>
    </row>
    <row r="9">
      <c r="A9" s="20" t="n">
        <v>1027</v>
      </c>
      <c r="B9" s="20" t="inlineStr">
        <is>
          <t>Profundidad del agua subterránea bajo el nivel de terreno</t>
        </is>
      </c>
      <c r="C9" s="27">
        <f>VLOOKUP(B9,'Validacion (Uso SMA)'!$A$1:$D$4,4,0)</f>
        <v/>
      </c>
      <c r="D9" s="24" t="inlineStr">
        <is>
          <t>No aplica</t>
        </is>
      </c>
      <c r="E9" s="24" t="inlineStr">
        <is>
          <t>No aplica</t>
        </is>
      </c>
      <c r="H9" s="15" t="inlineStr">
        <is>
          <t>mbnt</t>
        </is>
      </c>
      <c r="I9" s="24" t="inlineStr">
        <is>
          <t>No aplica</t>
        </is>
      </c>
      <c r="J9" s="20" t="inlineStr">
        <is>
          <t>Mensual</t>
        </is>
      </c>
      <c r="K9" s="20" t="n"/>
    </row>
    <row r="10">
      <c r="A10" s="20" t="n">
        <v>1027</v>
      </c>
      <c r="B10" s="20" t="inlineStr">
        <is>
          <t>Cota del agua subterránea</t>
        </is>
      </c>
      <c r="C10" s="27">
        <f>VLOOKUP(B10,'Validacion (Uso SMA)'!$A$1:$D$4,4,0)</f>
        <v/>
      </c>
      <c r="D10" s="24" t="inlineStr">
        <is>
          <t>No aplica</t>
        </is>
      </c>
      <c r="E10" s="24" t="inlineStr">
        <is>
          <t>No aplica</t>
        </is>
      </c>
      <c r="H10" s="15" t="inlineStr">
        <is>
          <t>msnm</t>
        </is>
      </c>
      <c r="I10" s="20" t="inlineStr">
        <is>
          <t>No aplica</t>
        </is>
      </c>
      <c r="J10" s="20" t="inlineStr">
        <is>
          <t>Mensual</t>
        </is>
      </c>
    </row>
    <row r="11">
      <c r="A11" s="21" t="inlineStr">
        <is>
          <t>1028</t>
        </is>
      </c>
      <c r="B11" s="20" t="inlineStr">
        <is>
          <t>Profundidad del agua subterránea bajo el punto de referencia</t>
        </is>
      </c>
      <c r="C11" s="27" t="n">
        <v>1</v>
      </c>
      <c r="D11" s="24" t="inlineStr">
        <is>
          <t>No aplica</t>
        </is>
      </c>
      <c r="E11" s="24" t="inlineStr">
        <is>
          <t>No aplica</t>
        </is>
      </c>
      <c r="F11" s="29" t="n"/>
      <c r="G11" s="29" t="n"/>
      <c r="H11" s="32" t="inlineStr">
        <is>
          <t>mbpr</t>
        </is>
      </c>
      <c r="I11" s="24" t="inlineStr">
        <is>
          <t>No aplica</t>
        </is>
      </c>
      <c r="J11" s="20" t="inlineStr">
        <is>
          <t>Diaria</t>
        </is>
      </c>
      <c r="K11" s="20" t="n"/>
    </row>
    <row r="12">
      <c r="A12" s="21" t="inlineStr">
        <is>
          <t>1028</t>
        </is>
      </c>
      <c r="B12" s="20" t="inlineStr">
        <is>
          <t>Profundidad del agua subterránea bajo el nivel de terreno</t>
        </is>
      </c>
      <c r="C12" s="27" t="n">
        <v>2</v>
      </c>
      <c r="D12" s="24" t="inlineStr">
        <is>
          <t>No aplica</t>
        </is>
      </c>
      <c r="E12" s="24" t="inlineStr">
        <is>
          <t>No aplica</t>
        </is>
      </c>
      <c r="F12" s="29" t="n"/>
      <c r="G12" s="29" t="n"/>
      <c r="H12" s="32" t="inlineStr">
        <is>
          <t>mbnt</t>
        </is>
      </c>
      <c r="I12" s="24" t="inlineStr">
        <is>
          <t>No aplica</t>
        </is>
      </c>
      <c r="J12" s="20" t="inlineStr">
        <is>
          <t>Diaria</t>
        </is>
      </c>
      <c r="K12" s="20" t="n"/>
    </row>
    <row r="13">
      <c r="A13" s="21" t="n">
        <v>1028</v>
      </c>
      <c r="B13" s="20" t="inlineStr">
        <is>
          <t>Cota del agua subterránea</t>
        </is>
      </c>
      <c r="C13" s="27">
        <f>VLOOKUP(B13,'Validacion (Uso SMA)'!$A$1:$D$4,4,0)</f>
        <v/>
      </c>
      <c r="D13" s="26" t="n">
        <v>42641</v>
      </c>
      <c r="E13" s="26" t="n">
        <v>43005</v>
      </c>
      <c r="G13" s="29" t="n">
        <v>2299.3</v>
      </c>
      <c r="H13" s="15" t="inlineStr">
        <is>
          <t>msnm</t>
        </is>
      </c>
      <c r="I13" s="20" t="inlineStr">
        <is>
          <t>Otro</t>
        </is>
      </c>
      <c r="J13" s="20" t="inlineStr">
        <is>
          <t>Diaria</t>
        </is>
      </c>
      <c r="K13" s="20" t="inlineStr">
        <is>
          <t>Umbral Fase II. Sistema Peine. Fueron calificados como indicadores voluntarios, asumidos en el marco del Programa de Cumplimiento propuesto a la Superintendencia del Medio Ambiente en el proceso F-041-2016.</t>
        </is>
      </c>
    </row>
    <row r="14">
      <c r="A14" s="21" t="n">
        <v>1028</v>
      </c>
      <c r="B14" s="20" t="inlineStr">
        <is>
          <t>Cota del agua subterránea</t>
        </is>
      </c>
      <c r="C14" s="27">
        <f>VLOOKUP(B14,'Validacion (Uso SMA)'!$A$1:$D$4,4,0)</f>
        <v/>
      </c>
      <c r="D14" s="26" t="n">
        <v>42641</v>
      </c>
      <c r="E14" s="26" t="n">
        <v>43005</v>
      </c>
      <c r="G14" s="29" t="n">
        <v>2299.48</v>
      </c>
      <c r="H14" s="15" t="inlineStr">
        <is>
          <t>msnm</t>
        </is>
      </c>
      <c r="I14" s="20" t="inlineStr">
        <is>
          <t>Otro</t>
        </is>
      </c>
      <c r="J14" s="20" t="inlineStr">
        <is>
          <t>Diaria</t>
        </is>
      </c>
      <c r="K14" s="20" t="inlineStr">
        <is>
          <t>Umbral Fase I. Sistema Peine. Fueron calificados como indicadores voluntarios, asumidos en el marco del Programa de Cumplimiento propuesto a la Superintendencia del Medio Ambiente en el proceso F-041-2016.</t>
        </is>
      </c>
    </row>
    <row r="15">
      <c r="A15" s="21" t="n">
        <v>1028</v>
      </c>
      <c r="B15" s="20" t="inlineStr">
        <is>
          <t>Cota del agua subterránea</t>
        </is>
      </c>
      <c r="C15" s="27">
        <f>VLOOKUP(B15,'Validacion (Uso SMA)'!$A$1:$D$4,4,0)</f>
        <v/>
      </c>
      <c r="D15" s="26" t="n">
        <v>43006</v>
      </c>
      <c r="E15" s="26" t="n">
        <v>43370</v>
      </c>
      <c r="G15" s="29" t="n">
        <v>2299.45</v>
      </c>
      <c r="H15" s="15" t="inlineStr">
        <is>
          <t>msnm</t>
        </is>
      </c>
      <c r="I15" s="20" t="inlineStr">
        <is>
          <t>Otro</t>
        </is>
      </c>
      <c r="J15" s="20" t="inlineStr">
        <is>
          <t>Diaria</t>
        </is>
      </c>
      <c r="K15" s="20" t="inlineStr">
        <is>
          <t>Umbral Fase I. Sistema Peine. Fueron calificados como indicadores voluntarios, asumidos en el marco del Programa de Cumplimiento propuesto a la Superintendencia del Medio Ambiente en el proceso F-041-2016.</t>
        </is>
      </c>
    </row>
    <row r="16">
      <c r="A16" s="21" t="n">
        <v>1028</v>
      </c>
      <c r="B16" s="20" t="inlineStr">
        <is>
          <t>Cota del agua subterránea</t>
        </is>
      </c>
      <c r="C16" s="27">
        <f>VLOOKUP(B16,'Validacion (Uso SMA)'!$A$1:$D$4,4,0)</f>
        <v/>
      </c>
      <c r="D16" s="26" t="n">
        <v>43006</v>
      </c>
      <c r="E16" s="26" t="n">
        <v>43370</v>
      </c>
      <c r="G16" s="29" t="n">
        <v>2299.27</v>
      </c>
      <c r="H16" s="15" t="inlineStr">
        <is>
          <t>msnm</t>
        </is>
      </c>
      <c r="I16" s="20" t="inlineStr">
        <is>
          <t>Otro</t>
        </is>
      </c>
      <c r="J16" s="20" t="inlineStr">
        <is>
          <t>Diaria</t>
        </is>
      </c>
      <c r="K16" s="20" t="inlineStr">
        <is>
          <t>Umbral Fase II. Sistema Peine. Fueron calificados como indicadores voluntarios, asumidos en el marco del Programa de Cumplimiento propuesto a la Superintendencia del Medio Ambiente en el proceso F-041-2016.</t>
        </is>
      </c>
    </row>
    <row r="17">
      <c r="A17" s="21" t="n">
        <v>1028</v>
      </c>
      <c r="B17" s="20" t="inlineStr">
        <is>
          <t>Cota del agua subterránea</t>
        </is>
      </c>
      <c r="C17" s="27">
        <f>VLOOKUP(B17,'Validacion (Uso SMA)'!$A$1:$D$4,4,0)</f>
        <v/>
      </c>
      <c r="D17" s="26" t="n">
        <v>43371</v>
      </c>
      <c r="E17" s="26" t="n">
        <v>43735</v>
      </c>
      <c r="G17" s="29" t="n">
        <v>2299.43</v>
      </c>
      <c r="H17" s="15" t="inlineStr">
        <is>
          <t>msnm</t>
        </is>
      </c>
      <c r="I17" s="20" t="inlineStr">
        <is>
          <t>Otro</t>
        </is>
      </c>
      <c r="J17" s="20" t="inlineStr">
        <is>
          <t>Diaria</t>
        </is>
      </c>
      <c r="K17" s="20" t="inlineStr">
        <is>
          <t>Umbral Fase I. Sistema Peine. Fueron calificados como indicadores voluntarios, asumidos en el marco del Programa de Cumplimiento propuesto a la Superintendencia del Medio Ambiente en el proceso F-041-2016.</t>
        </is>
      </c>
    </row>
    <row r="18">
      <c r="A18" s="21" t="n">
        <v>1028</v>
      </c>
      <c r="B18" s="20" t="inlineStr">
        <is>
          <t>Cota del agua subterránea</t>
        </is>
      </c>
      <c r="C18" s="27">
        <f>VLOOKUP(B18,'Validacion (Uso SMA)'!$A$1:$D$4,4,0)</f>
        <v/>
      </c>
      <c r="D18" s="26" t="n">
        <v>43371</v>
      </c>
      <c r="E18" s="26" t="n">
        <v>43735</v>
      </c>
      <c r="G18" s="29" t="n">
        <v>2299.25</v>
      </c>
      <c r="H18" s="15" t="inlineStr">
        <is>
          <t>msnm</t>
        </is>
      </c>
      <c r="I18" s="20" t="inlineStr">
        <is>
          <t>Otro</t>
        </is>
      </c>
      <c r="J18" s="20" t="inlineStr">
        <is>
          <t>Diaria</t>
        </is>
      </c>
      <c r="K18" s="20" t="inlineStr">
        <is>
          <t>Umbral Fase II. Sistema Peine. Fueron calificados como indicadores voluntarios, asumidos en el marco del Programa de Cumplimiento propuesto a la Superintendencia del Medio Ambiente en el proceso F-041-2016.</t>
        </is>
      </c>
    </row>
    <row r="19">
      <c r="A19" s="21" t="n">
        <v>1028</v>
      </c>
      <c r="B19" s="20" t="inlineStr">
        <is>
          <t>Cota del agua subterránea</t>
        </is>
      </c>
      <c r="C19" s="27">
        <f>VLOOKUP(B19,'Validacion (Uso SMA)'!$A$1:$D$4,4,0)</f>
        <v/>
      </c>
      <c r="D19" s="26" t="n">
        <v>43736</v>
      </c>
      <c r="E19" s="26" t="n">
        <v>44100</v>
      </c>
      <c r="G19" s="29" t="n">
        <v>2299.4</v>
      </c>
      <c r="H19" s="15" t="inlineStr">
        <is>
          <t>msnm</t>
        </is>
      </c>
      <c r="I19" s="20" t="inlineStr">
        <is>
          <t>Otro</t>
        </is>
      </c>
      <c r="J19" s="20" t="inlineStr">
        <is>
          <t>Diaria</t>
        </is>
      </c>
      <c r="K19" s="20" t="inlineStr">
        <is>
          <t>Umbral Fase I. Sistema Peine. Fueron calificados como indicadores voluntarios, asumidos en el marco del Programa de Cumplimiento propuesto a la Superintendencia del Medio Ambiente en el proceso F-041-2016.</t>
        </is>
      </c>
    </row>
    <row r="20">
      <c r="A20" s="21" t="n">
        <v>1028</v>
      </c>
      <c r="B20" s="20" t="inlineStr">
        <is>
          <t>Cota del agua subterránea</t>
        </is>
      </c>
      <c r="C20" s="27">
        <f>VLOOKUP(B20,'Validacion (Uso SMA)'!$A$1:$D$4,4,0)</f>
        <v/>
      </c>
      <c r="D20" s="26" t="n">
        <v>43736</v>
      </c>
      <c r="E20" s="26" t="n">
        <v>44100</v>
      </c>
      <c r="G20" s="29" t="n">
        <v>2299.22</v>
      </c>
      <c r="H20" s="15" t="inlineStr">
        <is>
          <t>msnm</t>
        </is>
      </c>
      <c r="I20" s="20" t="inlineStr">
        <is>
          <t>Otro</t>
        </is>
      </c>
      <c r="J20" s="20" t="inlineStr">
        <is>
          <t>Diaria</t>
        </is>
      </c>
      <c r="K20" s="20" t="inlineStr">
        <is>
          <t>Umbral Fase II. Sistema Peine. Fueron calificados como indicadores voluntarios, asumidos en el marco del Programa de Cumplimiento propuesto a la Superintendencia del Medio Ambiente en el proceso F-041-2016.</t>
        </is>
      </c>
    </row>
    <row r="21">
      <c r="A21" s="21" t="n">
        <v>1028</v>
      </c>
      <c r="B21" s="20" t="inlineStr">
        <is>
          <t>Cota del agua subterránea</t>
        </is>
      </c>
      <c r="C21" s="27">
        <f>VLOOKUP(B21,'Validacion (Uso SMA)'!$A$1:$D$4,4,0)</f>
        <v/>
      </c>
      <c r="D21" s="26" t="n">
        <v>44101</v>
      </c>
      <c r="E21" s="26" t="n">
        <v>44465</v>
      </c>
      <c r="G21" s="29" t="n">
        <v>2299.37</v>
      </c>
      <c r="H21" s="15" t="inlineStr">
        <is>
          <t>msnm</t>
        </is>
      </c>
      <c r="I21" s="20" t="inlineStr">
        <is>
          <t>Otro</t>
        </is>
      </c>
      <c r="J21" s="20" t="inlineStr">
        <is>
          <t>Diaria</t>
        </is>
      </c>
      <c r="K21" s="20" t="inlineStr">
        <is>
          <t>Umbral Fase I. Sistema Peine. Fueron calificados como indicadores voluntarios, asumidos en el marco del Programa de Cumplimiento propuesto a la Superintendencia del Medio Ambiente en el proceso F-041-2016.</t>
        </is>
      </c>
    </row>
    <row r="22">
      <c r="A22" s="21" t="n">
        <v>1028</v>
      </c>
      <c r="B22" s="20" t="inlineStr">
        <is>
          <t>Cota del agua subterránea</t>
        </is>
      </c>
      <c r="C22" s="27">
        <f>VLOOKUP(B22,'Validacion (Uso SMA)'!$A$1:$D$4,4,0)</f>
        <v/>
      </c>
      <c r="D22" s="26" t="n">
        <v>44101</v>
      </c>
      <c r="E22" s="26" t="n">
        <v>44465</v>
      </c>
      <c r="G22" s="29" t="n">
        <v>2299.19</v>
      </c>
      <c r="H22" s="15" t="inlineStr">
        <is>
          <t>msnm</t>
        </is>
      </c>
      <c r="I22" s="20" t="inlineStr">
        <is>
          <t>Otro</t>
        </is>
      </c>
      <c r="J22" s="20" t="inlineStr">
        <is>
          <t>Diaria</t>
        </is>
      </c>
      <c r="K22" s="20" t="inlineStr">
        <is>
          <t>Umbral Fase II. Sistema Peine. Fueron calificados como indicadores voluntarios, asumidos en el marco del Programa de Cumplimiento propuesto a la Superintendencia del Medio Ambiente en el proceso F-041-2016.</t>
        </is>
      </c>
    </row>
    <row r="23">
      <c r="A23" s="21" t="n">
        <v>1028</v>
      </c>
      <c r="B23" s="20" t="inlineStr">
        <is>
          <t>Cota del agua subterránea</t>
        </is>
      </c>
      <c r="C23" s="27">
        <f>VLOOKUP(B23,'Validacion (Uso SMA)'!$A$1:$D$4,4,0)</f>
        <v/>
      </c>
      <c r="D23" s="26" t="n">
        <v>44466</v>
      </c>
      <c r="E23" s="26" t="n">
        <v>44830</v>
      </c>
      <c r="G23" s="29" t="n">
        <v>2299.35</v>
      </c>
      <c r="H23" s="15" t="inlineStr">
        <is>
          <t>msnm</t>
        </is>
      </c>
      <c r="I23" s="20" t="inlineStr">
        <is>
          <t>Otro</t>
        </is>
      </c>
      <c r="J23" s="20" t="inlineStr">
        <is>
          <t>Diaria</t>
        </is>
      </c>
      <c r="K23" s="20" t="inlineStr">
        <is>
          <t>Umbral Fase I. Sistema Peine. Fueron calificados como indicadores voluntarios, asumidos en el marco del Programa de Cumplimiento propuesto a la Superintendencia del Medio Ambiente en el proceso F-041-2016.</t>
        </is>
      </c>
    </row>
    <row r="24">
      <c r="A24" s="21" t="n">
        <v>1028</v>
      </c>
      <c r="B24" s="20" t="inlineStr">
        <is>
          <t>Cota del agua subterránea</t>
        </is>
      </c>
      <c r="C24" s="27">
        <f>VLOOKUP(B24,'Validacion (Uso SMA)'!$A$1:$D$4,4,0)</f>
        <v/>
      </c>
      <c r="D24" s="26" t="n">
        <v>44466</v>
      </c>
      <c r="E24" s="26" t="n">
        <v>44830</v>
      </c>
      <c r="G24" s="29" t="n">
        <v>2299.17</v>
      </c>
      <c r="H24" s="15" t="inlineStr">
        <is>
          <t>msnm</t>
        </is>
      </c>
      <c r="I24" s="20" t="inlineStr">
        <is>
          <t>Otro</t>
        </is>
      </c>
      <c r="J24" s="20" t="inlineStr">
        <is>
          <t>Diaria</t>
        </is>
      </c>
      <c r="K24" s="20" t="inlineStr">
        <is>
          <t>Umbral Fase II. Sistema Peine. Fueron calificados como indicadores voluntarios, asumidos en el marco del Programa de Cumplimiento propuesto a la Superintendencia del Medio Ambiente en el proceso F-041-2016.</t>
        </is>
      </c>
    </row>
    <row r="25">
      <c r="A25" s="21" t="n">
        <v>1028</v>
      </c>
      <c r="B25" s="20" t="inlineStr">
        <is>
          <t>Cota del agua subterránea</t>
        </is>
      </c>
      <c r="C25" s="27">
        <f>VLOOKUP(B25,'Validacion (Uso SMA)'!$A$1:$D$4,4,0)</f>
        <v/>
      </c>
      <c r="D25" s="26" t="n">
        <v>44831</v>
      </c>
      <c r="E25" s="26" t="n">
        <v>45195</v>
      </c>
      <c r="G25" s="29" t="n">
        <v>2299.32</v>
      </c>
      <c r="H25" s="15" t="inlineStr">
        <is>
          <t>msnm</t>
        </is>
      </c>
      <c r="I25" s="20" t="inlineStr">
        <is>
          <t>Otro</t>
        </is>
      </c>
      <c r="J25" s="20" t="inlineStr">
        <is>
          <t>Diaria</t>
        </is>
      </c>
      <c r="K25" s="20" t="inlineStr">
        <is>
          <t>Umbral Fase I. Sistema Peine. Fueron calificados como indicadores voluntarios, asumidos en el marco del Programa de Cumplimiento propuesto a la Superintendencia del Medio Ambiente en el proceso F-041-2016.</t>
        </is>
      </c>
    </row>
    <row r="26">
      <c r="A26" s="21" t="n">
        <v>1028</v>
      </c>
      <c r="B26" s="20" t="inlineStr">
        <is>
          <t>Cota del agua subterránea</t>
        </is>
      </c>
      <c r="C26" s="27">
        <f>VLOOKUP(B26,'Validacion (Uso SMA)'!$A$1:$D$4,4,0)</f>
        <v/>
      </c>
      <c r="D26" s="26" t="n">
        <v>44831</v>
      </c>
      <c r="E26" s="26" t="n">
        <v>45195</v>
      </c>
      <c r="G26" s="29" t="n">
        <v>2299.14</v>
      </c>
      <c r="H26" s="15" t="inlineStr">
        <is>
          <t>msnm</t>
        </is>
      </c>
      <c r="I26" s="20" t="inlineStr">
        <is>
          <t>Otro</t>
        </is>
      </c>
      <c r="J26" s="20" t="inlineStr">
        <is>
          <t>Diaria</t>
        </is>
      </c>
      <c r="K26" s="20" t="inlineStr">
        <is>
          <t>Umbral Fase II. Sistema Peine. Fueron calificados como indicadores voluntarios, asumidos en el marco del Programa de Cumplimiento propuesto a la Superintendencia del Medio Ambiente en el proceso F-041-2016.</t>
        </is>
      </c>
    </row>
    <row r="27">
      <c r="A27" s="21" t="n">
        <v>1028</v>
      </c>
      <c r="B27" s="20" t="inlineStr">
        <is>
          <t>Cota del agua subterránea</t>
        </is>
      </c>
      <c r="C27" s="27">
        <f>VLOOKUP(B27,'Validacion (Uso SMA)'!$A$1:$D$4,4,0)</f>
        <v/>
      </c>
      <c r="D27" s="26" t="n">
        <v>45196</v>
      </c>
      <c r="E27" s="26" t="n">
        <v>45560</v>
      </c>
      <c r="G27" s="29" t="n">
        <v>2299.29</v>
      </c>
      <c r="H27" s="15" t="inlineStr">
        <is>
          <t>msnm</t>
        </is>
      </c>
      <c r="I27" s="20" t="inlineStr">
        <is>
          <t>Otro</t>
        </is>
      </c>
      <c r="J27" s="20" t="inlineStr">
        <is>
          <t>Diaria</t>
        </is>
      </c>
      <c r="K27" s="20" t="inlineStr">
        <is>
          <t>Umbral Fase I. Sistema Peine. Fueron calificados como indicadores voluntarios, asumidos en el marco del Programa de Cumplimiento propuesto a la Superintendencia del Medio Ambiente en el proceso F-041-2016.</t>
        </is>
      </c>
    </row>
    <row r="28">
      <c r="A28" s="21" t="n">
        <v>1028</v>
      </c>
      <c r="B28" s="20" t="inlineStr">
        <is>
          <t>Cota del agua subterránea</t>
        </is>
      </c>
      <c r="C28" s="27">
        <f>VLOOKUP(B28,'Validacion (Uso SMA)'!$A$1:$D$4,4,0)</f>
        <v/>
      </c>
      <c r="D28" s="26" t="n">
        <v>45196</v>
      </c>
      <c r="E28" s="26" t="n">
        <v>45560</v>
      </c>
      <c r="G28" s="29" t="n">
        <v>2299.11</v>
      </c>
      <c r="H28" s="15" t="inlineStr">
        <is>
          <t>msnm</t>
        </is>
      </c>
      <c r="I28" s="20" t="inlineStr">
        <is>
          <t>Otro</t>
        </is>
      </c>
      <c r="J28" s="20" t="inlineStr">
        <is>
          <t>Diaria</t>
        </is>
      </c>
      <c r="K28" s="20" t="inlineStr">
        <is>
          <t>Umbral Fase II. Sistema Peine. Fueron calificados como indicadores voluntarios, asumidos en el marco del Programa de Cumplimiento propuesto a la Superintendencia del Medio Ambiente en el proceso F-041-2016.</t>
        </is>
      </c>
    </row>
    <row r="29">
      <c r="A29" s="21" t="n">
        <v>1028</v>
      </c>
      <c r="B29" s="20" t="inlineStr">
        <is>
          <t>Cota del agua subterránea</t>
        </is>
      </c>
      <c r="C29" s="27">
        <f>VLOOKUP(B29,'Validacion (Uso SMA)'!$A$1:$D$4,4,0)</f>
        <v/>
      </c>
      <c r="D29" s="26" t="n">
        <v>45561</v>
      </c>
      <c r="E29" s="26" t="n">
        <v>45925</v>
      </c>
      <c r="G29" s="29" t="n">
        <v>2299.27</v>
      </c>
      <c r="H29" s="15" t="inlineStr">
        <is>
          <t>msnm</t>
        </is>
      </c>
      <c r="I29" s="20" t="inlineStr">
        <is>
          <t>Otro</t>
        </is>
      </c>
      <c r="J29" s="20" t="inlineStr">
        <is>
          <t>Diaria</t>
        </is>
      </c>
      <c r="K29" s="20" t="inlineStr">
        <is>
          <t>Umbral Fase I. Sistema Peine. Fueron calificados como indicadores voluntarios, asumidos en el marco del Programa de Cumplimiento propuesto a la Superintendencia del Medio Ambiente en el proceso F-041-2016.</t>
        </is>
      </c>
    </row>
    <row r="30">
      <c r="A30" s="21" t="n">
        <v>1028</v>
      </c>
      <c r="B30" s="20" t="inlineStr">
        <is>
          <t>Cota del agua subterránea</t>
        </is>
      </c>
      <c r="C30" s="27">
        <f>VLOOKUP(B30,'Validacion (Uso SMA)'!$A$1:$D$4,4,0)</f>
        <v/>
      </c>
      <c r="D30" s="26" t="n">
        <v>45561</v>
      </c>
      <c r="E30" s="26" t="n">
        <v>45925</v>
      </c>
      <c r="G30" s="29" t="n">
        <v>2299.09</v>
      </c>
      <c r="H30" s="15" t="inlineStr">
        <is>
          <t>msnm</t>
        </is>
      </c>
      <c r="I30" s="20" t="inlineStr">
        <is>
          <t>Otro</t>
        </is>
      </c>
      <c r="J30" s="20" t="inlineStr">
        <is>
          <t>Diaria</t>
        </is>
      </c>
      <c r="K30" s="20" t="inlineStr">
        <is>
          <t>Umbral Fase II. Sistema Peine. Fueron calificados como indicadores voluntarios, asumidos en el marco del Programa de Cumplimiento propuesto a la Superintendencia del Medio Ambiente en el proceso F-041-2016.</t>
        </is>
      </c>
    </row>
    <row r="31">
      <c r="A31" s="21" t="n">
        <v>1028</v>
      </c>
      <c r="B31" s="20" t="inlineStr">
        <is>
          <t>Cota del agua subterránea</t>
        </is>
      </c>
      <c r="C31" s="27">
        <f>VLOOKUP(B31,'Validacion (Uso SMA)'!$A$1:$D$4,4,0)</f>
        <v/>
      </c>
      <c r="D31" s="26" t="n">
        <v>45926</v>
      </c>
      <c r="E31" s="26" t="n">
        <v>46290</v>
      </c>
      <c r="G31" s="29" t="n">
        <v>2299.24</v>
      </c>
      <c r="H31" s="15" t="inlineStr">
        <is>
          <t>msnm</t>
        </is>
      </c>
      <c r="I31" s="20" t="inlineStr">
        <is>
          <t>Otro</t>
        </is>
      </c>
      <c r="J31" s="20" t="inlineStr">
        <is>
          <t>Diaria</t>
        </is>
      </c>
      <c r="K31" s="20" t="inlineStr">
        <is>
          <t>Umbral Fase I. Sistema Peine. Fueron calificados como indicadores voluntarios, asumidos en el marco del Programa de Cumplimiento propuesto a la Superintendencia del Medio Ambiente en el proceso F-041-2016.</t>
        </is>
      </c>
    </row>
    <row r="32">
      <c r="A32" s="21" t="n">
        <v>1028</v>
      </c>
      <c r="B32" s="20" t="inlineStr">
        <is>
          <t>Cota del agua subterránea</t>
        </is>
      </c>
      <c r="C32" s="27">
        <f>VLOOKUP(B32,'Validacion (Uso SMA)'!$A$1:$D$4,4,0)</f>
        <v/>
      </c>
      <c r="D32" s="26" t="n">
        <v>45926</v>
      </c>
      <c r="E32" s="26" t="n">
        <v>46290</v>
      </c>
      <c r="G32" s="29" t="n">
        <v>2299.06</v>
      </c>
      <c r="H32" s="15" t="inlineStr">
        <is>
          <t>msnm</t>
        </is>
      </c>
      <c r="I32" s="20" t="inlineStr">
        <is>
          <t>Otro</t>
        </is>
      </c>
      <c r="J32" s="20" t="inlineStr">
        <is>
          <t>Diaria</t>
        </is>
      </c>
      <c r="K32" s="20" t="inlineStr">
        <is>
          <t>Umbral Fase II. Sistema Peine. Fueron calificados como indicadores voluntarios, asumidos en el marco del Programa de Cumplimiento propuesto a la Superintendencia del Medio Ambiente en el proceso F-041-2016.</t>
        </is>
      </c>
    </row>
    <row r="33">
      <c r="A33" s="21" t="n">
        <v>1028</v>
      </c>
      <c r="B33" s="20" t="inlineStr">
        <is>
          <t>Cota del agua subterránea</t>
        </is>
      </c>
      <c r="C33" s="27">
        <f>VLOOKUP(B33,'Validacion (Uso SMA)'!$A$1:$D$4,4,0)</f>
        <v/>
      </c>
      <c r="D33" s="26" t="n">
        <v>46291</v>
      </c>
      <c r="E33" s="26" t="n">
        <v>46655</v>
      </c>
      <c r="G33" s="29" t="n">
        <v>2299.21</v>
      </c>
      <c r="H33" s="15" t="inlineStr">
        <is>
          <t>msnm</t>
        </is>
      </c>
      <c r="I33" s="20" t="inlineStr">
        <is>
          <t>Otro</t>
        </is>
      </c>
      <c r="J33" s="20" t="inlineStr">
        <is>
          <t>Diaria</t>
        </is>
      </c>
      <c r="K33" s="20" t="inlineStr">
        <is>
          <t>Umbral Fase I. Sistema Peine. Fueron calificados como indicadores voluntarios, asumidos en el marco del Programa de Cumplimiento propuesto a la Superintendencia del Medio Ambiente en el proceso F-041-2016.</t>
        </is>
      </c>
    </row>
    <row r="34">
      <c r="A34" s="21" t="n">
        <v>1028</v>
      </c>
      <c r="B34" s="20" t="inlineStr">
        <is>
          <t>Cota del agua subterránea</t>
        </is>
      </c>
      <c r="C34" s="27">
        <f>VLOOKUP(B34,'Validacion (Uso SMA)'!$A$1:$D$4,4,0)</f>
        <v/>
      </c>
      <c r="D34" s="26" t="n">
        <v>46291</v>
      </c>
      <c r="E34" s="26" t="n">
        <v>46655</v>
      </c>
      <c r="G34" s="29" t="n">
        <v>2299.03</v>
      </c>
      <c r="H34" s="15" t="inlineStr">
        <is>
          <t>msnm</t>
        </is>
      </c>
      <c r="I34" s="20" t="inlineStr">
        <is>
          <t>Otro</t>
        </is>
      </c>
      <c r="J34" s="20" t="inlineStr">
        <is>
          <t>Diaria</t>
        </is>
      </c>
      <c r="K34" s="20" t="inlineStr">
        <is>
          <t>Umbral Fase II. Sistema Peine. Fueron calificados como indicadores voluntarios, asumidos en el marco del Programa de Cumplimiento propuesto a la Superintendencia del Medio Ambiente en el proceso F-041-2016.</t>
        </is>
      </c>
    </row>
    <row r="35">
      <c r="A35" s="21" t="n">
        <v>1028</v>
      </c>
      <c r="B35" s="20" t="inlineStr">
        <is>
          <t>Cota del agua subterránea</t>
        </is>
      </c>
      <c r="C35" s="27">
        <f>VLOOKUP(B35,'Validacion (Uso SMA)'!$A$1:$D$4,4,0)</f>
        <v/>
      </c>
      <c r="D35" s="26" t="n">
        <v>46656</v>
      </c>
      <c r="E35" s="26" t="n">
        <v>47020</v>
      </c>
      <c r="G35" s="29" t="n">
        <v>2299.19</v>
      </c>
      <c r="H35" s="15" t="inlineStr">
        <is>
          <t>msnm</t>
        </is>
      </c>
      <c r="I35" s="20" t="inlineStr">
        <is>
          <t>Otro</t>
        </is>
      </c>
      <c r="J35" s="20" t="inlineStr">
        <is>
          <t>Diaria</t>
        </is>
      </c>
      <c r="K35" s="20" t="inlineStr">
        <is>
          <t>Umbral Fase I. Sistema Peine. Fueron calificados como indicadores voluntarios, asumidos en el marco del Programa de Cumplimiento propuesto a la Superintendencia del Medio Ambiente en el proceso F-041-2016.</t>
        </is>
      </c>
    </row>
    <row r="36">
      <c r="A36" s="21" t="n">
        <v>1028</v>
      </c>
      <c r="B36" s="20" t="inlineStr">
        <is>
          <t>Cota del agua subterránea</t>
        </is>
      </c>
      <c r="C36" s="27">
        <f>VLOOKUP(B36,'Validacion (Uso SMA)'!$A$1:$D$4,4,0)</f>
        <v/>
      </c>
      <c r="D36" s="26" t="n">
        <v>46656</v>
      </c>
      <c r="E36" s="26" t="n">
        <v>47020</v>
      </c>
      <c r="G36" s="29" t="n">
        <v>2299.01</v>
      </c>
      <c r="H36" s="15" t="inlineStr">
        <is>
          <t>msnm</t>
        </is>
      </c>
      <c r="I36" s="20" t="inlineStr">
        <is>
          <t>Otro</t>
        </is>
      </c>
      <c r="J36" s="20" t="inlineStr">
        <is>
          <t>Diaria</t>
        </is>
      </c>
      <c r="K36" s="20" t="inlineStr">
        <is>
          <t>Umbral Fase II. Sistema Peine. Fueron calificados como indicadores voluntarios, asumidos en el marco del Programa de Cumplimiento propuesto a la Superintendencia del Medio Ambiente en el proceso F-041-2016.</t>
        </is>
      </c>
    </row>
    <row r="37">
      <c r="A37" s="21" t="n">
        <v>1028</v>
      </c>
      <c r="B37" s="20" t="inlineStr">
        <is>
          <t>Cota del agua subterránea</t>
        </is>
      </c>
      <c r="C37" s="27">
        <f>VLOOKUP(B37,'Validacion (Uso SMA)'!$A$1:$D$4,4,0)</f>
        <v/>
      </c>
      <c r="D37" s="26" t="n">
        <v>47021</v>
      </c>
      <c r="E37" s="26" t="n">
        <v>47385</v>
      </c>
      <c r="G37" s="29" t="n">
        <v>2299.16</v>
      </c>
      <c r="H37" s="15" t="inlineStr">
        <is>
          <t>msnm</t>
        </is>
      </c>
      <c r="I37" s="20" t="inlineStr">
        <is>
          <t>Otro</t>
        </is>
      </c>
      <c r="J37" s="20" t="inlineStr">
        <is>
          <t>Diaria</t>
        </is>
      </c>
      <c r="K37" s="20" t="inlineStr">
        <is>
          <t>Umbral Fase I. Sistema Peine. Fueron calificados como indicadores voluntarios, asumidos en el marco del Programa de Cumplimiento propuesto a la Superintendencia del Medio Ambiente en el proceso F-041-2016.</t>
        </is>
      </c>
    </row>
    <row r="38">
      <c r="A38" s="21" t="n">
        <v>1028</v>
      </c>
      <c r="B38" s="20" t="inlineStr">
        <is>
          <t>Cota del agua subterránea</t>
        </is>
      </c>
      <c r="C38" s="27">
        <f>VLOOKUP(B38,'Validacion (Uso SMA)'!$A$1:$D$4,4,0)</f>
        <v/>
      </c>
      <c r="D38" s="26" t="n">
        <v>47021</v>
      </c>
      <c r="E38" s="26" t="n">
        <v>47385</v>
      </c>
      <c r="G38" s="29" t="n">
        <v>2298.98</v>
      </c>
      <c r="H38" s="15" t="inlineStr">
        <is>
          <t>msnm</t>
        </is>
      </c>
      <c r="I38" s="20" t="inlineStr">
        <is>
          <t>Otro</t>
        </is>
      </c>
      <c r="J38" s="20" t="inlineStr">
        <is>
          <t>Diaria</t>
        </is>
      </c>
      <c r="K38" s="20" t="inlineStr">
        <is>
          <t>Umbral Fase II. Sistema Peine. Fueron calificados como indicadores voluntarios, asumidos en el marco del Programa de Cumplimiento propuesto a la Superintendencia del Medio Ambiente en el proceso F-041-2016.</t>
        </is>
      </c>
    </row>
    <row r="39">
      <c r="A39" s="21" t="n">
        <v>1028</v>
      </c>
      <c r="B39" s="20" t="inlineStr">
        <is>
          <t>Cota del agua subterránea</t>
        </is>
      </c>
      <c r="C39" s="27">
        <f>VLOOKUP(B39,'Validacion (Uso SMA)'!$A$1:$D$4,4,0)</f>
        <v/>
      </c>
      <c r="D39" s="26" t="n">
        <v>47386</v>
      </c>
      <c r="E39" s="26" t="n">
        <v>47750</v>
      </c>
      <c r="G39" s="29" t="n">
        <v>2299.13</v>
      </c>
      <c r="H39" s="15" t="inlineStr">
        <is>
          <t>msnm</t>
        </is>
      </c>
      <c r="I39" s="20" t="inlineStr">
        <is>
          <t>Otro</t>
        </is>
      </c>
      <c r="J39" s="20" t="inlineStr">
        <is>
          <t>Diaria</t>
        </is>
      </c>
      <c r="K39" s="20" t="inlineStr">
        <is>
          <t>Umbral Fase I. Sistema Peine. Fueron calificados como indicadores voluntarios, asumidos en el marco del Programa de Cumplimiento propuesto a la Superintendencia del Medio Ambiente en el proceso F-041-2016.</t>
        </is>
      </c>
    </row>
    <row r="40">
      <c r="A40" s="21" t="n">
        <v>1028</v>
      </c>
      <c r="B40" s="20" t="inlineStr">
        <is>
          <t>Cota del agua subterránea</t>
        </is>
      </c>
      <c r="C40" s="27">
        <f>VLOOKUP(B40,'Validacion (Uso SMA)'!$A$1:$D$4,4,0)</f>
        <v/>
      </c>
      <c r="D40" s="26" t="n">
        <v>47386</v>
      </c>
      <c r="E40" s="26" t="n">
        <v>47750</v>
      </c>
      <c r="G40" s="29" t="n">
        <v>2298.95</v>
      </c>
      <c r="H40" s="15" t="inlineStr">
        <is>
          <t>msnm</t>
        </is>
      </c>
      <c r="I40" s="20" t="inlineStr">
        <is>
          <t>Otro</t>
        </is>
      </c>
      <c r="J40" s="20" t="inlineStr">
        <is>
          <t>Diaria</t>
        </is>
      </c>
      <c r="K40" s="20" t="inlineStr">
        <is>
          <t>Umbral Fase II. Sistema Peine. Fueron calificados como indicadores voluntarios, asumidos en el marco del Programa de Cumplimiento propuesto a la Superintendencia del Medio Ambiente en el proceso F-041-2016.</t>
        </is>
      </c>
    </row>
    <row r="41">
      <c r="A41" s="21" t="n">
        <v>1028</v>
      </c>
      <c r="B41" s="20" t="inlineStr">
        <is>
          <t>Cota del agua subterránea</t>
        </is>
      </c>
      <c r="C41" s="27">
        <f>VLOOKUP(B41,'Validacion (Uso SMA)'!$A$1:$D$4,4,0)</f>
        <v/>
      </c>
      <c r="D41" s="26" t="n">
        <v>47751</v>
      </c>
      <c r="E41" s="26" t="n">
        <v>48115</v>
      </c>
      <c r="G41" s="29" t="n">
        <v>2299.11</v>
      </c>
      <c r="H41" s="15" t="inlineStr">
        <is>
          <t>msnm</t>
        </is>
      </c>
      <c r="I41" s="20" t="inlineStr">
        <is>
          <t>Otro</t>
        </is>
      </c>
      <c r="J41" s="20" t="inlineStr">
        <is>
          <t>Diaria</t>
        </is>
      </c>
      <c r="K41" s="20" t="inlineStr">
        <is>
          <t>Umbral Fase I. Sistema Peine. Fueron calificados como indicadores voluntarios, asumidos en el marco del Programa de Cumplimiento propuesto a la Superintendencia del Medio Ambiente en el proceso F-041-2016.</t>
        </is>
      </c>
    </row>
    <row r="42">
      <c r="A42" s="21" t="n">
        <v>1028</v>
      </c>
      <c r="B42" s="20" t="inlineStr">
        <is>
          <t>Cota del agua subterránea</t>
        </is>
      </c>
      <c r="C42" s="27">
        <f>VLOOKUP(B42,'Validacion (Uso SMA)'!$A$1:$D$4,4,0)</f>
        <v/>
      </c>
      <c r="D42" s="26" t="n">
        <v>47751</v>
      </c>
      <c r="E42" s="26" t="n">
        <v>48115</v>
      </c>
      <c r="G42" s="29" t="n">
        <v>2298.93</v>
      </c>
      <c r="H42" s="15" t="inlineStr">
        <is>
          <t>msnm</t>
        </is>
      </c>
      <c r="I42" s="20" t="inlineStr">
        <is>
          <t>Otro</t>
        </is>
      </c>
      <c r="J42" s="20" t="inlineStr">
        <is>
          <t>Diaria</t>
        </is>
      </c>
      <c r="K42" s="20" t="inlineStr">
        <is>
          <t>Umbral Fase II. Sistema Peine. Fueron calificados como indicadores voluntarios, asumidos en el marco del Programa de Cumplimiento propuesto a la Superintendencia del Medio Ambiente en el proceso F-041-2016.</t>
        </is>
      </c>
    </row>
    <row r="43">
      <c r="A43" s="21" t="n">
        <v>1028</v>
      </c>
      <c r="B43" s="20" t="inlineStr">
        <is>
          <t>Cota del agua subterránea</t>
        </is>
      </c>
      <c r="C43" s="27">
        <f>VLOOKUP(B43,'Validacion (Uso SMA)'!$A$1:$D$4,4,0)</f>
        <v/>
      </c>
      <c r="D43" s="26" t="n">
        <v>48116</v>
      </c>
      <c r="E43" s="26" t="n">
        <v>72953</v>
      </c>
      <c r="G43" s="29" t="n">
        <v>2299.08</v>
      </c>
      <c r="H43" s="15" t="inlineStr">
        <is>
          <t>msnm</t>
        </is>
      </c>
      <c r="I43" s="20" t="inlineStr">
        <is>
          <t>Otro</t>
        </is>
      </c>
      <c r="J43" s="20" t="inlineStr">
        <is>
          <t>Diaria</t>
        </is>
      </c>
      <c r="K43" s="20" t="inlineStr">
        <is>
          <t>Umbral Fase I. Sistema Peine. Fueron calificados como indicadores voluntarios, asumidos en el marco del Programa de Cumplimiento propuesto a la Superintendencia del Medio Ambiente en el proceso F-041-2016.</t>
        </is>
      </c>
    </row>
    <row r="44">
      <c r="A44" s="21" t="n">
        <v>1028</v>
      </c>
      <c r="B44" s="20" t="inlineStr">
        <is>
          <t>Cota del agua subterránea</t>
        </is>
      </c>
      <c r="C44" s="27">
        <f>VLOOKUP(B44,'Validacion (Uso SMA)'!$A$1:$D$4,4,0)</f>
        <v/>
      </c>
      <c r="D44" s="26" t="n">
        <v>48116</v>
      </c>
      <c r="E44" s="26" t="n">
        <v>72953</v>
      </c>
      <c r="G44" s="29" t="n">
        <v>2298.9</v>
      </c>
      <c r="H44" s="15" t="inlineStr">
        <is>
          <t>msnm</t>
        </is>
      </c>
      <c r="I44" s="20" t="inlineStr">
        <is>
          <t>Otro</t>
        </is>
      </c>
      <c r="J44" s="20" t="inlineStr">
        <is>
          <t>Diaria</t>
        </is>
      </c>
      <c r="K44" s="20" t="inlineStr">
        <is>
          <t>Umbral Fase II. Sistema Peine. Fueron calificados como indicadores voluntarios, asumidos en el marco del Programa de Cumplimiento propuesto a la Superintendencia del Medio Ambiente en el proceso F-041-2016.</t>
        </is>
      </c>
    </row>
    <row r="45">
      <c r="A45" s="20" t="n">
        <v>1906</v>
      </c>
      <c r="B45" s="20" t="inlineStr">
        <is>
          <t>Profundidad del agua subterránea bajo el punto de referencia</t>
        </is>
      </c>
      <c r="C45" s="27">
        <f>VLOOKUP(B45,'Validacion (Uso SMA)'!$A$1:$D$4,4,0)</f>
        <v/>
      </c>
      <c r="D45" s="24" t="inlineStr">
        <is>
          <t>No aplica</t>
        </is>
      </c>
      <c r="E45" s="24" t="inlineStr">
        <is>
          <t>No aplica</t>
        </is>
      </c>
      <c r="H45" s="32" t="inlineStr">
        <is>
          <t>mbpr</t>
        </is>
      </c>
      <c r="I45" s="24" t="inlineStr">
        <is>
          <t>No aplica</t>
        </is>
      </c>
      <c r="J45" s="20" t="inlineStr">
        <is>
          <t>Mensual</t>
        </is>
      </c>
      <c r="K45" s="20" t="n"/>
    </row>
    <row r="46">
      <c r="A46" s="20" t="n">
        <v>1906</v>
      </c>
      <c r="B46" s="20" t="inlineStr">
        <is>
          <t>Profundidad del agua subterránea bajo el nivel de terreno</t>
        </is>
      </c>
      <c r="C46" s="27">
        <f>VLOOKUP(B46,'Validacion (Uso SMA)'!$A$1:$D$4,4,0)</f>
        <v/>
      </c>
      <c r="D46" s="24" t="inlineStr">
        <is>
          <t>No aplica</t>
        </is>
      </c>
      <c r="E46" s="24" t="inlineStr">
        <is>
          <t>No aplica</t>
        </is>
      </c>
      <c r="H46" s="15" t="inlineStr">
        <is>
          <t>mbnt</t>
        </is>
      </c>
      <c r="I46" s="24" t="inlineStr">
        <is>
          <t>No aplica</t>
        </is>
      </c>
      <c r="J46" s="20" t="inlineStr">
        <is>
          <t>Mensual</t>
        </is>
      </c>
      <c r="K46" s="20" t="n"/>
    </row>
    <row r="47">
      <c r="A47" s="20" t="n">
        <v>1906</v>
      </c>
      <c r="B47" s="20" t="inlineStr">
        <is>
          <t>Cota del agua subterránea</t>
        </is>
      </c>
      <c r="C47" s="27">
        <f>VLOOKUP(B47,'Validacion (Uso SMA)'!$A$1:$D$4,4,0)</f>
        <v/>
      </c>
      <c r="D47" s="24" t="inlineStr">
        <is>
          <t>No aplica</t>
        </is>
      </c>
      <c r="E47" s="24" t="inlineStr">
        <is>
          <t>No aplica</t>
        </is>
      </c>
      <c r="H47" s="15" t="inlineStr">
        <is>
          <t>msnm</t>
        </is>
      </c>
      <c r="I47" s="20" t="inlineStr">
        <is>
          <t>No aplica</t>
        </is>
      </c>
      <c r="J47" s="20" t="inlineStr">
        <is>
          <t>Mensual</t>
        </is>
      </c>
    </row>
    <row r="48">
      <c r="A48" s="20" t="n">
        <v>2018</v>
      </c>
      <c r="B48" s="20" t="inlineStr">
        <is>
          <t>Profundidad del agua subterránea bajo el punto de referencia</t>
        </is>
      </c>
      <c r="C48" s="27">
        <f>VLOOKUP(B48,'Validacion (Uso SMA)'!$A$1:$D$4,4,0)</f>
        <v/>
      </c>
      <c r="D48" s="24" t="inlineStr">
        <is>
          <t>No aplica</t>
        </is>
      </c>
      <c r="E48" s="24" t="inlineStr">
        <is>
          <t>No aplica</t>
        </is>
      </c>
      <c r="H48" s="32" t="inlineStr">
        <is>
          <t>mbpr</t>
        </is>
      </c>
      <c r="I48" s="24" t="inlineStr">
        <is>
          <t>No aplica</t>
        </is>
      </c>
      <c r="J48" s="20" t="inlineStr">
        <is>
          <t>Mensual</t>
        </is>
      </c>
      <c r="K48" s="20" t="n"/>
    </row>
    <row r="49">
      <c r="A49" s="20" t="n">
        <v>2018</v>
      </c>
      <c r="B49" s="20" t="inlineStr">
        <is>
          <t>Profundidad del agua subterránea bajo el nivel de terreno</t>
        </is>
      </c>
      <c r="C49" s="27">
        <f>VLOOKUP(B49,'Validacion (Uso SMA)'!$A$1:$D$4,4,0)</f>
        <v/>
      </c>
      <c r="D49" s="24" t="inlineStr">
        <is>
          <t>No aplica</t>
        </is>
      </c>
      <c r="E49" s="24" t="inlineStr">
        <is>
          <t>No aplica</t>
        </is>
      </c>
      <c r="H49" s="15" t="inlineStr">
        <is>
          <t>mbnt</t>
        </is>
      </c>
      <c r="I49" s="24" t="inlineStr">
        <is>
          <t>No aplica</t>
        </is>
      </c>
      <c r="J49" s="20" t="inlineStr">
        <is>
          <t>Mensual</t>
        </is>
      </c>
      <c r="K49" s="20" t="n"/>
    </row>
    <row r="50">
      <c r="A50" s="20" t="n">
        <v>2018</v>
      </c>
      <c r="B50" s="20" t="inlineStr">
        <is>
          <t>Cota del agua subterránea</t>
        </is>
      </c>
      <c r="C50" s="27">
        <f>VLOOKUP(B50,'Validacion (Uso SMA)'!$A$1:$D$4,4,0)</f>
        <v/>
      </c>
      <c r="D50" s="24" t="inlineStr">
        <is>
          <t>No aplica</t>
        </is>
      </c>
      <c r="E50" s="24" t="inlineStr">
        <is>
          <t>No aplica</t>
        </is>
      </c>
      <c r="H50" s="15" t="inlineStr">
        <is>
          <t>msnm</t>
        </is>
      </c>
      <c r="I50" s="20" t="inlineStr">
        <is>
          <t>No aplica</t>
        </is>
      </c>
      <c r="J50" s="20" t="inlineStr">
        <is>
          <t>Mensual</t>
        </is>
      </c>
    </row>
    <row r="51">
      <c r="A51" s="20" t="n">
        <v>2021</v>
      </c>
      <c r="B51" s="20" t="inlineStr">
        <is>
          <t>Profundidad del agua subterránea bajo el punto de referencia</t>
        </is>
      </c>
      <c r="C51" s="27">
        <f>VLOOKUP(B51,'Validacion (Uso SMA)'!$A$1:$D$4,4,0)</f>
        <v/>
      </c>
      <c r="D51" s="24" t="inlineStr">
        <is>
          <t>No aplica</t>
        </is>
      </c>
      <c r="E51" s="24" t="inlineStr">
        <is>
          <t>No aplica</t>
        </is>
      </c>
      <c r="H51" s="32" t="inlineStr">
        <is>
          <t>mbpr</t>
        </is>
      </c>
      <c r="I51" s="24" t="inlineStr">
        <is>
          <t>No aplica</t>
        </is>
      </c>
      <c r="J51" s="20" t="inlineStr">
        <is>
          <t>Mensual</t>
        </is>
      </c>
      <c r="K51" s="20" t="n"/>
    </row>
    <row r="52">
      <c r="A52" s="20" t="n">
        <v>2021</v>
      </c>
      <c r="B52" s="20" t="inlineStr">
        <is>
          <t>Profundidad del agua subterránea bajo el nivel de terreno</t>
        </is>
      </c>
      <c r="C52" s="27">
        <f>VLOOKUP(B52,'Validacion (Uso SMA)'!$A$1:$D$4,4,0)</f>
        <v/>
      </c>
      <c r="D52" s="24" t="inlineStr">
        <is>
          <t>No aplica</t>
        </is>
      </c>
      <c r="E52" s="24" t="inlineStr">
        <is>
          <t>No aplica</t>
        </is>
      </c>
      <c r="H52" s="15" t="inlineStr">
        <is>
          <t>mbnt</t>
        </is>
      </c>
      <c r="I52" s="24" t="inlineStr">
        <is>
          <t>No aplica</t>
        </is>
      </c>
      <c r="J52" s="20" t="inlineStr">
        <is>
          <t>Mensual</t>
        </is>
      </c>
      <c r="K52" s="20" t="n"/>
    </row>
    <row r="53">
      <c r="A53" s="20" t="n">
        <v>2021</v>
      </c>
      <c r="B53" s="20" t="inlineStr">
        <is>
          <t>Cota del agua subterránea</t>
        </is>
      </c>
      <c r="C53" s="27">
        <f>VLOOKUP(B53,'Validacion (Uso SMA)'!$A$1:$D$4,4,0)</f>
        <v/>
      </c>
      <c r="D53" s="24" t="inlineStr">
        <is>
          <t>No aplica</t>
        </is>
      </c>
      <c r="E53" s="24" t="inlineStr">
        <is>
          <t>No aplica</t>
        </is>
      </c>
      <c r="H53" s="15" t="inlineStr">
        <is>
          <t>msnm</t>
        </is>
      </c>
      <c r="I53" s="20" t="inlineStr">
        <is>
          <t>No aplica</t>
        </is>
      </c>
      <c r="J53" s="20" t="inlineStr">
        <is>
          <t>Mensual</t>
        </is>
      </c>
    </row>
    <row r="54">
      <c r="A54" s="16" t="n">
        <v>2022</v>
      </c>
      <c r="B54" s="20" t="inlineStr">
        <is>
          <t>Profundidad del agua subterránea bajo el punto de referencia</t>
        </is>
      </c>
      <c r="C54" s="27">
        <f>VLOOKUP(B54,'Validacion (Uso SMA)'!$A$1:$D$4,4,0)</f>
        <v/>
      </c>
      <c r="D54" s="24" t="inlineStr">
        <is>
          <t>No aplica</t>
        </is>
      </c>
      <c r="E54" s="24" t="inlineStr">
        <is>
          <t>No aplica</t>
        </is>
      </c>
      <c r="H54" s="15" t="inlineStr">
        <is>
          <t>mbpr</t>
        </is>
      </c>
      <c r="I54" s="24" t="inlineStr">
        <is>
          <t>No aplica</t>
        </is>
      </c>
      <c r="J54" s="20" t="inlineStr">
        <is>
          <t>Mensual</t>
        </is>
      </c>
    </row>
    <row r="55">
      <c r="A55" s="16" t="n">
        <v>2022</v>
      </c>
      <c r="B55" s="20" t="inlineStr">
        <is>
          <t>Profundidad del agua subterránea bajo el nivel de terreno</t>
        </is>
      </c>
      <c r="C55" s="27">
        <f>VLOOKUP(B55,'Validacion (Uso SMA)'!$A$1:$D$4,4,0)</f>
        <v/>
      </c>
      <c r="D55" s="24" t="inlineStr">
        <is>
          <t>No aplica</t>
        </is>
      </c>
      <c r="E55" s="24" t="inlineStr">
        <is>
          <t>No aplica</t>
        </is>
      </c>
      <c r="H55" s="15" t="inlineStr">
        <is>
          <t>mbnt</t>
        </is>
      </c>
      <c r="I55" s="24" t="inlineStr">
        <is>
          <t>No aplica</t>
        </is>
      </c>
      <c r="J55" s="20" t="inlineStr">
        <is>
          <t>Mensual</t>
        </is>
      </c>
    </row>
    <row r="56">
      <c r="A56" s="16" t="n">
        <v>2022</v>
      </c>
      <c r="B56" s="20" t="inlineStr">
        <is>
          <t>Cota del agua subterránea</t>
        </is>
      </c>
      <c r="C56" s="27">
        <f>VLOOKUP(B56,'Validacion (Uso SMA)'!$A$1:$D$4,4,0)</f>
        <v/>
      </c>
      <c r="D56" s="20" t="inlineStr">
        <is>
          <t>No aplica</t>
        </is>
      </c>
      <c r="E56" s="20" t="inlineStr">
        <is>
          <t>No aplica</t>
        </is>
      </c>
      <c r="H56" s="15" t="inlineStr">
        <is>
          <t>msnm</t>
        </is>
      </c>
      <c r="I56" s="20" t="inlineStr">
        <is>
          <t>No aplica</t>
        </is>
      </c>
      <c r="J56" s="20" t="inlineStr">
        <is>
          <t>Mensual</t>
        </is>
      </c>
    </row>
    <row r="57">
      <c r="A57" s="16" t="n">
        <v>2026</v>
      </c>
      <c r="B57" s="20" t="inlineStr">
        <is>
          <t>Profundidad del agua subterránea bajo el punto de referencia</t>
        </is>
      </c>
      <c r="C57" s="27">
        <f>VLOOKUP(B57,'Validacion (Uso SMA)'!$A$1:$D$4,4,0)</f>
        <v/>
      </c>
      <c r="D57" s="24" t="inlineStr">
        <is>
          <t>No aplica</t>
        </is>
      </c>
      <c r="E57" s="24" t="inlineStr">
        <is>
          <t>No aplica</t>
        </is>
      </c>
      <c r="H57" s="15" t="inlineStr">
        <is>
          <t>mbpr</t>
        </is>
      </c>
      <c r="I57" s="24" t="inlineStr">
        <is>
          <t>No aplica</t>
        </is>
      </c>
      <c r="J57" s="20" t="inlineStr">
        <is>
          <t>Mensual</t>
        </is>
      </c>
    </row>
    <row r="58">
      <c r="A58" s="16" t="n">
        <v>2026</v>
      </c>
      <c r="B58" s="20" t="inlineStr">
        <is>
          <t>Profundidad del agua subterránea bajo el nivel de terreno</t>
        </is>
      </c>
      <c r="C58" s="27">
        <f>VLOOKUP(B58,'Validacion (Uso SMA)'!$A$1:$D$4,4,0)</f>
        <v/>
      </c>
      <c r="D58" s="24" t="inlineStr">
        <is>
          <t>No aplica</t>
        </is>
      </c>
      <c r="E58" s="24" t="inlineStr">
        <is>
          <t>No aplica</t>
        </is>
      </c>
      <c r="H58" s="15" t="inlineStr">
        <is>
          <t>mbnt</t>
        </is>
      </c>
      <c r="I58" s="24" t="inlineStr">
        <is>
          <t>No aplica</t>
        </is>
      </c>
      <c r="J58" s="20" t="inlineStr">
        <is>
          <t>Mensual</t>
        </is>
      </c>
    </row>
    <row r="59">
      <c r="A59" s="16" t="n">
        <v>2026</v>
      </c>
      <c r="B59" s="20" t="inlineStr">
        <is>
          <t>Cota del agua subterránea</t>
        </is>
      </c>
      <c r="C59" s="27">
        <f>VLOOKUP(B59,'Validacion (Uso SMA)'!$A$1:$D$4,4,0)</f>
        <v/>
      </c>
      <c r="D59" s="20" t="inlineStr">
        <is>
          <t>No aplica</t>
        </is>
      </c>
      <c r="E59" s="20" t="inlineStr">
        <is>
          <t>No aplica</t>
        </is>
      </c>
      <c r="H59" s="15" t="inlineStr">
        <is>
          <t>msnm</t>
        </is>
      </c>
      <c r="I59" s="20" t="inlineStr">
        <is>
          <t>No aplica</t>
        </is>
      </c>
      <c r="J59" s="20" t="inlineStr">
        <is>
          <t>Mensual</t>
        </is>
      </c>
    </row>
    <row r="60">
      <c r="A60" s="20" t="n">
        <v>2028</v>
      </c>
      <c r="B60" s="20" t="inlineStr">
        <is>
          <t>Profundidad del agua subterránea bajo el punto de referencia</t>
        </is>
      </c>
      <c r="C60" s="27">
        <f>VLOOKUP(B60,'Validacion (Uso SMA)'!$A$1:$D$4,4,0)</f>
        <v/>
      </c>
      <c r="D60" s="24" t="inlineStr">
        <is>
          <t>No aplica</t>
        </is>
      </c>
      <c r="E60" s="24" t="inlineStr">
        <is>
          <t>No aplica</t>
        </is>
      </c>
      <c r="H60" s="32" t="inlineStr">
        <is>
          <t>mbpr</t>
        </is>
      </c>
      <c r="I60" s="24" t="inlineStr">
        <is>
          <t>No aplica</t>
        </is>
      </c>
      <c r="J60" s="20" t="inlineStr">
        <is>
          <t>Mensual</t>
        </is>
      </c>
      <c r="K60" s="20" t="n"/>
    </row>
    <row r="61">
      <c r="A61" s="20" t="n">
        <v>2028</v>
      </c>
      <c r="B61" s="20" t="inlineStr">
        <is>
          <t>Profundidad del agua subterránea bajo el nivel de terreno</t>
        </is>
      </c>
      <c r="C61" s="27">
        <f>VLOOKUP(B61,'Validacion (Uso SMA)'!$A$1:$D$4,4,0)</f>
        <v/>
      </c>
      <c r="D61" s="24" t="inlineStr">
        <is>
          <t>No aplica</t>
        </is>
      </c>
      <c r="E61" s="24" t="inlineStr">
        <is>
          <t>No aplica</t>
        </is>
      </c>
      <c r="H61" s="15" t="inlineStr">
        <is>
          <t>mbnt</t>
        </is>
      </c>
      <c r="I61" s="24" t="inlineStr">
        <is>
          <t>No aplica</t>
        </is>
      </c>
      <c r="J61" s="20" t="inlineStr">
        <is>
          <t>Mensual</t>
        </is>
      </c>
      <c r="K61" s="20" t="n"/>
    </row>
    <row r="62">
      <c r="A62" s="20" t="n">
        <v>2028</v>
      </c>
      <c r="B62" s="20" t="inlineStr">
        <is>
          <t>Cota del agua subterránea</t>
        </is>
      </c>
      <c r="C62" s="27">
        <f>VLOOKUP(B62,'Validacion (Uso SMA)'!$A$1:$D$4,4,0)</f>
        <v/>
      </c>
      <c r="D62" s="24" t="inlineStr">
        <is>
          <t>No aplica</t>
        </is>
      </c>
      <c r="E62" s="24" t="inlineStr">
        <is>
          <t>No aplica</t>
        </is>
      </c>
      <c r="H62" s="15" t="inlineStr">
        <is>
          <t>msnm</t>
        </is>
      </c>
      <c r="I62" s="20" t="inlineStr">
        <is>
          <t>No aplica</t>
        </is>
      </c>
      <c r="J62" s="20" t="inlineStr">
        <is>
          <t>Mensual</t>
        </is>
      </c>
    </row>
    <row r="63">
      <c r="A63" s="20" t="n">
        <v>2037</v>
      </c>
      <c r="B63" s="20" t="inlineStr">
        <is>
          <t>Profundidad del agua subterránea bajo el punto de referencia</t>
        </is>
      </c>
      <c r="C63" s="27">
        <f>VLOOKUP(B63,'Validacion (Uso SMA)'!$A$1:$D$4,4,0)</f>
        <v/>
      </c>
      <c r="D63" s="24" t="inlineStr">
        <is>
          <t>No aplica</t>
        </is>
      </c>
      <c r="E63" s="24" t="inlineStr">
        <is>
          <t>No aplica</t>
        </is>
      </c>
      <c r="H63" s="32" t="inlineStr">
        <is>
          <t>mbpr</t>
        </is>
      </c>
      <c r="I63" s="24" t="inlineStr">
        <is>
          <t>No aplica</t>
        </is>
      </c>
      <c r="J63" s="20" t="inlineStr">
        <is>
          <t>Mensual</t>
        </is>
      </c>
      <c r="K63" s="20" t="n"/>
    </row>
    <row r="64">
      <c r="A64" s="20" t="n">
        <v>2037</v>
      </c>
      <c r="B64" s="20" t="inlineStr">
        <is>
          <t>Profundidad del agua subterránea bajo el nivel de terreno</t>
        </is>
      </c>
      <c r="C64" s="27">
        <f>VLOOKUP(B64,'Validacion (Uso SMA)'!$A$1:$D$4,4,0)</f>
        <v/>
      </c>
      <c r="D64" s="24" t="inlineStr">
        <is>
          <t>No aplica</t>
        </is>
      </c>
      <c r="E64" s="24" t="inlineStr">
        <is>
          <t>No aplica</t>
        </is>
      </c>
      <c r="H64" s="15" t="inlineStr">
        <is>
          <t>mbnt</t>
        </is>
      </c>
      <c r="I64" s="24" t="inlineStr">
        <is>
          <t>No aplica</t>
        </is>
      </c>
      <c r="J64" s="20" t="inlineStr">
        <is>
          <t>Mensual</t>
        </is>
      </c>
      <c r="K64" s="20" t="n"/>
    </row>
    <row r="65">
      <c r="A65" s="20" t="n">
        <v>2037</v>
      </c>
      <c r="B65" s="20" t="inlineStr">
        <is>
          <t>Cota del agua subterránea</t>
        </is>
      </c>
      <c r="C65" s="27">
        <f>VLOOKUP(B65,'Validacion (Uso SMA)'!$A$1:$D$4,4,0)</f>
        <v/>
      </c>
      <c r="D65" s="24" t="inlineStr">
        <is>
          <t>No aplica</t>
        </is>
      </c>
      <c r="E65" s="24" t="inlineStr">
        <is>
          <t>No aplica</t>
        </is>
      </c>
      <c r="H65" s="15" t="inlineStr">
        <is>
          <t>msnm</t>
        </is>
      </c>
      <c r="I65" s="20" t="inlineStr">
        <is>
          <t>No aplica</t>
        </is>
      </c>
      <c r="J65" s="20" t="inlineStr">
        <is>
          <t>Mensual</t>
        </is>
      </c>
    </row>
    <row r="66">
      <c r="A66" s="20" t="n">
        <v>2040</v>
      </c>
      <c r="B66" s="20" t="inlineStr">
        <is>
          <t>Profundidad del agua subterránea bajo el punto de referencia</t>
        </is>
      </c>
      <c r="C66" s="27">
        <f>VLOOKUP(B66,'Validacion (Uso SMA)'!$A$1:$D$4,4,0)</f>
        <v/>
      </c>
      <c r="D66" s="24" t="inlineStr">
        <is>
          <t>No aplica</t>
        </is>
      </c>
      <c r="E66" s="24" t="inlineStr">
        <is>
          <t>No aplica</t>
        </is>
      </c>
      <c r="H66" s="32" t="inlineStr">
        <is>
          <t>mbpr</t>
        </is>
      </c>
      <c r="I66" s="24" t="inlineStr">
        <is>
          <t>No aplica</t>
        </is>
      </c>
      <c r="J66" s="20" t="inlineStr">
        <is>
          <t>Mensual</t>
        </is>
      </c>
      <c r="K66" s="20" t="n"/>
    </row>
    <row r="67">
      <c r="A67" s="20" t="n">
        <v>2040</v>
      </c>
      <c r="B67" s="20" t="inlineStr">
        <is>
          <t>Profundidad del agua subterránea bajo el nivel de terreno</t>
        </is>
      </c>
      <c r="C67" s="27">
        <f>VLOOKUP(B67,'Validacion (Uso SMA)'!$A$1:$D$4,4,0)</f>
        <v/>
      </c>
      <c r="D67" s="24" t="inlineStr">
        <is>
          <t>No aplica</t>
        </is>
      </c>
      <c r="E67" s="24" t="inlineStr">
        <is>
          <t>No aplica</t>
        </is>
      </c>
      <c r="H67" s="15" t="inlineStr">
        <is>
          <t>mbnt</t>
        </is>
      </c>
      <c r="I67" s="24" t="inlineStr">
        <is>
          <t>No aplica</t>
        </is>
      </c>
      <c r="J67" s="20" t="inlineStr">
        <is>
          <t>Mensual</t>
        </is>
      </c>
      <c r="K67" s="20" t="n"/>
    </row>
    <row r="68">
      <c r="A68" s="20" t="n">
        <v>2040</v>
      </c>
      <c r="B68" s="20" t="inlineStr">
        <is>
          <t>Cota del agua subterránea</t>
        </is>
      </c>
      <c r="C68" s="27">
        <f>VLOOKUP(B68,'Validacion (Uso SMA)'!$A$1:$D$4,4,0)</f>
        <v/>
      </c>
      <c r="D68" s="24" t="inlineStr">
        <is>
          <t>No aplica</t>
        </is>
      </c>
      <c r="E68" s="24" t="inlineStr">
        <is>
          <t>No aplica</t>
        </is>
      </c>
      <c r="H68" s="15" t="inlineStr">
        <is>
          <t>msnm</t>
        </is>
      </c>
      <c r="I68" s="20" t="inlineStr">
        <is>
          <t>No aplica</t>
        </is>
      </c>
      <c r="J68" s="20" t="inlineStr">
        <is>
          <t>Mensual</t>
        </is>
      </c>
    </row>
    <row r="69">
      <c r="A69" s="16" t="n">
        <v>2041</v>
      </c>
      <c r="B69" s="20" t="inlineStr">
        <is>
          <t>Profundidad del agua subterránea bajo el punto de referencia</t>
        </is>
      </c>
      <c r="C69" s="27">
        <f>VLOOKUP(B69,'Validacion (Uso SMA)'!$A$1:$D$4,4,0)</f>
        <v/>
      </c>
      <c r="D69" s="24" t="inlineStr">
        <is>
          <t>No aplica</t>
        </is>
      </c>
      <c r="E69" s="24" t="inlineStr">
        <is>
          <t>No aplica</t>
        </is>
      </c>
      <c r="H69" s="15" t="inlineStr">
        <is>
          <t>mbpr</t>
        </is>
      </c>
      <c r="I69" s="24" t="inlineStr">
        <is>
          <t>No aplica</t>
        </is>
      </c>
      <c r="J69" s="20" t="inlineStr">
        <is>
          <t>Mensual</t>
        </is>
      </c>
    </row>
    <row r="70">
      <c r="A70" s="16" t="n">
        <v>2041</v>
      </c>
      <c r="B70" s="20" t="inlineStr">
        <is>
          <t>Profundidad del agua subterránea bajo el nivel de terreno</t>
        </is>
      </c>
      <c r="C70" s="27">
        <f>VLOOKUP(B70,'Validacion (Uso SMA)'!$A$1:$D$4,4,0)</f>
        <v/>
      </c>
      <c r="D70" s="24" t="inlineStr">
        <is>
          <t>No aplica</t>
        </is>
      </c>
      <c r="E70" s="24" t="inlineStr">
        <is>
          <t>No aplica</t>
        </is>
      </c>
      <c r="H70" s="15" t="inlineStr">
        <is>
          <t>mbnt</t>
        </is>
      </c>
      <c r="I70" s="24" t="inlineStr">
        <is>
          <t>No aplica</t>
        </is>
      </c>
      <c r="J70" s="20" t="inlineStr">
        <is>
          <t>Mensual</t>
        </is>
      </c>
    </row>
    <row r="71">
      <c r="A71" s="16" t="n">
        <v>2041</v>
      </c>
      <c r="B71" s="20" t="inlineStr">
        <is>
          <t>Cota del agua subterránea</t>
        </is>
      </c>
      <c r="C71" s="27">
        <f>VLOOKUP(B71,'Validacion (Uso SMA)'!$A$1:$D$4,4,0)</f>
        <v/>
      </c>
      <c r="D71" s="20" t="inlineStr">
        <is>
          <t>No aplica</t>
        </is>
      </c>
      <c r="E71" s="20" t="inlineStr">
        <is>
          <t>No aplica</t>
        </is>
      </c>
      <c r="H71" s="15" t="inlineStr">
        <is>
          <t>msnm</t>
        </is>
      </c>
      <c r="I71" s="20" t="inlineStr">
        <is>
          <t>No aplica</t>
        </is>
      </c>
      <c r="J71" s="20" t="inlineStr">
        <is>
          <t>Mensual</t>
        </is>
      </c>
    </row>
    <row r="72">
      <c r="A72" s="16" t="n">
        <v>3023</v>
      </c>
      <c r="B72" s="20" t="inlineStr">
        <is>
          <t>Profundidad del agua subterránea bajo el punto de referencia</t>
        </is>
      </c>
      <c r="C72" s="27">
        <f>VLOOKUP(B72,'Validacion (Uso SMA)'!$A$1:$D$4,4,0)</f>
        <v/>
      </c>
      <c r="D72" s="24" t="inlineStr">
        <is>
          <t>No aplica</t>
        </is>
      </c>
      <c r="E72" s="24" t="inlineStr">
        <is>
          <t>No aplica</t>
        </is>
      </c>
      <c r="H72" s="15" t="inlineStr">
        <is>
          <t>mbpr</t>
        </is>
      </c>
      <c r="I72" s="24" t="inlineStr">
        <is>
          <t>No aplica</t>
        </is>
      </c>
      <c r="J72" s="20" t="inlineStr">
        <is>
          <t>Mensual</t>
        </is>
      </c>
    </row>
    <row r="73">
      <c r="A73" s="16" t="n">
        <v>3023</v>
      </c>
      <c r="B73" s="20" t="inlineStr">
        <is>
          <t>Profundidad del agua subterránea bajo el nivel de terreno</t>
        </is>
      </c>
      <c r="C73" s="27">
        <f>VLOOKUP(B73,'Validacion (Uso SMA)'!$A$1:$D$4,4,0)</f>
        <v/>
      </c>
      <c r="D73" s="24" t="inlineStr">
        <is>
          <t>No aplica</t>
        </is>
      </c>
      <c r="E73" s="24" t="inlineStr">
        <is>
          <t>No aplica</t>
        </is>
      </c>
      <c r="H73" s="15" t="inlineStr">
        <is>
          <t>mbnt</t>
        </is>
      </c>
      <c r="I73" s="24" t="inlineStr">
        <is>
          <t>No aplica</t>
        </is>
      </c>
      <c r="J73" s="20" t="inlineStr">
        <is>
          <t>Mensual</t>
        </is>
      </c>
    </row>
    <row r="74">
      <c r="A74" s="16" t="n">
        <v>3023</v>
      </c>
      <c r="B74" s="20" t="inlineStr">
        <is>
          <t>Cota del agua subterránea</t>
        </is>
      </c>
      <c r="C74" s="27">
        <f>VLOOKUP(B74,'Validacion (Uso SMA)'!$A$1:$D$4,4,0)</f>
        <v/>
      </c>
      <c r="D74" s="20" t="inlineStr">
        <is>
          <t>No aplica</t>
        </is>
      </c>
      <c r="E74" s="20" t="inlineStr">
        <is>
          <t>No aplica</t>
        </is>
      </c>
      <c r="H74" s="15" t="inlineStr">
        <is>
          <t>msnm</t>
        </is>
      </c>
      <c r="I74" s="20" t="inlineStr">
        <is>
          <t>No aplica</t>
        </is>
      </c>
      <c r="J74" s="20" t="inlineStr">
        <is>
          <t>Mensual</t>
        </is>
      </c>
    </row>
    <row r="75">
      <c r="A75" s="16" t="n">
        <v>3170</v>
      </c>
      <c r="B75" s="20" t="inlineStr">
        <is>
          <t>Profundidad del agua subterránea bajo el punto de referencia</t>
        </is>
      </c>
      <c r="C75" s="27">
        <f>VLOOKUP(B75,'Validacion (Uso SMA)'!$A$1:$D$4,4,0)</f>
        <v/>
      </c>
      <c r="D75" s="24" t="inlineStr">
        <is>
          <t>No aplica</t>
        </is>
      </c>
      <c r="E75" s="24" t="inlineStr">
        <is>
          <t>No aplica</t>
        </is>
      </c>
      <c r="H75" s="15" t="inlineStr">
        <is>
          <t>mbpr</t>
        </is>
      </c>
      <c r="I75" s="24" t="inlineStr">
        <is>
          <t>No aplica</t>
        </is>
      </c>
      <c r="J75" s="20" t="inlineStr">
        <is>
          <t>Mensual</t>
        </is>
      </c>
    </row>
    <row r="76">
      <c r="A76" s="16" t="n">
        <v>3170</v>
      </c>
      <c r="B76" s="20" t="inlineStr">
        <is>
          <t>Profundidad del agua subterránea bajo el nivel de terreno</t>
        </is>
      </c>
      <c r="C76" s="27">
        <f>VLOOKUP(B76,'Validacion (Uso SMA)'!$A$1:$D$4,4,0)</f>
        <v/>
      </c>
      <c r="D76" s="24" t="inlineStr">
        <is>
          <t>No aplica</t>
        </is>
      </c>
      <c r="E76" s="24" t="inlineStr">
        <is>
          <t>No aplica</t>
        </is>
      </c>
      <c r="H76" s="15" t="inlineStr">
        <is>
          <t>mbnt</t>
        </is>
      </c>
      <c r="I76" s="24" t="inlineStr">
        <is>
          <t>No aplica</t>
        </is>
      </c>
      <c r="J76" s="20" t="inlineStr">
        <is>
          <t>Mensual</t>
        </is>
      </c>
    </row>
    <row r="77">
      <c r="A77" s="16" t="n">
        <v>3170</v>
      </c>
      <c r="B77" s="20" t="inlineStr">
        <is>
          <t>Cota del agua subterránea</t>
        </is>
      </c>
      <c r="C77" s="27">
        <f>VLOOKUP(B77,'Validacion (Uso SMA)'!$A$1:$D$4,4,0)</f>
        <v/>
      </c>
      <c r="D77" s="20" t="inlineStr">
        <is>
          <t>No aplica</t>
        </is>
      </c>
      <c r="E77" s="20" t="inlineStr">
        <is>
          <t>No aplica</t>
        </is>
      </c>
      <c r="H77" s="15" t="inlineStr">
        <is>
          <t>msnm</t>
        </is>
      </c>
      <c r="I77" s="20" t="inlineStr">
        <is>
          <t>No aplica</t>
        </is>
      </c>
      <c r="J77" s="20" t="inlineStr">
        <is>
          <t>Mensual</t>
        </is>
      </c>
    </row>
    <row r="78">
      <c r="A78" s="16" t="inlineStr">
        <is>
          <t>AE-17</t>
        </is>
      </c>
      <c r="B78" s="20" t="inlineStr">
        <is>
          <t>Profundidad del agua subterránea bajo el punto de referencia</t>
        </is>
      </c>
      <c r="C78" s="27">
        <f>VLOOKUP(B78,'Validacion (Uso SMA)'!$A$1:$D$4,4,0)</f>
        <v/>
      </c>
      <c r="D78" s="24" t="inlineStr">
        <is>
          <t>No aplica</t>
        </is>
      </c>
      <c r="E78" s="24" t="inlineStr">
        <is>
          <t>No aplica</t>
        </is>
      </c>
      <c r="H78" s="15" t="inlineStr">
        <is>
          <t>mbpr</t>
        </is>
      </c>
      <c r="I78" s="24" t="inlineStr">
        <is>
          <t>No aplica</t>
        </is>
      </c>
      <c r="J78" s="20" t="inlineStr">
        <is>
          <t>Mensual</t>
        </is>
      </c>
    </row>
    <row r="79">
      <c r="A79" s="16" t="inlineStr">
        <is>
          <t>AE-17</t>
        </is>
      </c>
      <c r="B79" s="20" t="inlineStr">
        <is>
          <t>Profundidad del agua subterránea bajo el nivel de terreno</t>
        </is>
      </c>
      <c r="C79" s="27">
        <f>VLOOKUP(B79,'Validacion (Uso SMA)'!$A$1:$D$4,4,0)</f>
        <v/>
      </c>
      <c r="D79" s="24" t="inlineStr">
        <is>
          <t>No aplica</t>
        </is>
      </c>
      <c r="E79" s="24" t="inlineStr">
        <is>
          <t>No aplica</t>
        </is>
      </c>
      <c r="H79" s="15" t="inlineStr">
        <is>
          <t>mbnt</t>
        </is>
      </c>
      <c r="I79" s="24" t="inlineStr">
        <is>
          <t>No aplica</t>
        </is>
      </c>
      <c r="J79" s="20" t="inlineStr">
        <is>
          <t>Mensual</t>
        </is>
      </c>
    </row>
    <row r="80">
      <c r="A80" s="16" t="inlineStr">
        <is>
          <t>AE-17</t>
        </is>
      </c>
      <c r="B80" s="20" t="inlineStr">
        <is>
          <t>Cota del agua subterránea</t>
        </is>
      </c>
      <c r="C80" s="27">
        <f>VLOOKUP(B80,'Validacion (Uso SMA)'!$A$1:$D$4,4,0)</f>
        <v/>
      </c>
      <c r="D80" s="20" t="inlineStr">
        <is>
          <t>No aplica</t>
        </is>
      </c>
      <c r="E80" s="20" t="inlineStr">
        <is>
          <t>No aplica</t>
        </is>
      </c>
      <c r="H80" s="15" t="inlineStr">
        <is>
          <t>msnm</t>
        </is>
      </c>
      <c r="I80" s="20" t="inlineStr">
        <is>
          <t>No aplica</t>
        </is>
      </c>
      <c r="J80" s="20" t="inlineStr">
        <is>
          <t>Mensual</t>
        </is>
      </c>
    </row>
    <row r="81">
      <c r="A81" s="16" t="inlineStr">
        <is>
          <t>AE-19</t>
        </is>
      </c>
      <c r="B81" s="20" t="inlineStr">
        <is>
          <t>Profundidad del agua subterránea bajo el punto de referencia</t>
        </is>
      </c>
      <c r="C81" s="27">
        <f>VLOOKUP(B81,'Validacion (Uso SMA)'!$A$1:$D$4,4,0)</f>
        <v/>
      </c>
      <c r="D81" s="24" t="inlineStr">
        <is>
          <t>No aplica</t>
        </is>
      </c>
      <c r="E81" s="24" t="inlineStr">
        <is>
          <t>No aplica</t>
        </is>
      </c>
      <c r="H81" s="15" t="inlineStr">
        <is>
          <t>mbpr</t>
        </is>
      </c>
      <c r="I81" s="24" t="inlineStr">
        <is>
          <t>No aplica</t>
        </is>
      </c>
      <c r="J81" s="20" t="inlineStr">
        <is>
          <t>Mensual</t>
        </is>
      </c>
    </row>
    <row r="82">
      <c r="A82" s="16" t="inlineStr">
        <is>
          <t>AE-19</t>
        </is>
      </c>
      <c r="B82" s="20" t="inlineStr">
        <is>
          <t>Profundidad del agua subterránea bajo el nivel de terreno</t>
        </is>
      </c>
      <c r="C82" s="27">
        <f>VLOOKUP(B82,'Validacion (Uso SMA)'!$A$1:$D$4,4,0)</f>
        <v/>
      </c>
      <c r="D82" s="24" t="inlineStr">
        <is>
          <t>No aplica</t>
        </is>
      </c>
      <c r="E82" s="24" t="inlineStr">
        <is>
          <t>No aplica</t>
        </is>
      </c>
      <c r="H82" s="15" t="inlineStr">
        <is>
          <t>mbnt</t>
        </is>
      </c>
      <c r="I82" s="24" t="inlineStr">
        <is>
          <t>No aplica</t>
        </is>
      </c>
      <c r="J82" s="20" t="inlineStr">
        <is>
          <t>Mensual</t>
        </is>
      </c>
    </row>
    <row r="83">
      <c r="A83" s="16" t="inlineStr">
        <is>
          <t>AE-19</t>
        </is>
      </c>
      <c r="B83" s="20" t="inlineStr">
        <is>
          <t>Cota del agua subterránea</t>
        </is>
      </c>
      <c r="C83" s="27">
        <f>VLOOKUP(B83,'Validacion (Uso SMA)'!$A$1:$D$4,4,0)</f>
        <v/>
      </c>
      <c r="D83" s="20" t="inlineStr">
        <is>
          <t>No aplica</t>
        </is>
      </c>
      <c r="E83" s="20" t="inlineStr">
        <is>
          <t>No aplica</t>
        </is>
      </c>
      <c r="H83" s="15" t="inlineStr">
        <is>
          <t>msnm</t>
        </is>
      </c>
      <c r="I83" s="20" t="inlineStr">
        <is>
          <t>No aplica</t>
        </is>
      </c>
      <c r="J83" s="20" t="inlineStr">
        <is>
          <t>Mensual</t>
        </is>
      </c>
    </row>
    <row r="84">
      <c r="A84" s="20" t="inlineStr">
        <is>
          <t>ALLANA</t>
        </is>
      </c>
      <c r="B84" s="20" t="inlineStr">
        <is>
          <t>Profundidad del agua subterránea bajo el punto de referencia</t>
        </is>
      </c>
      <c r="C84" s="27">
        <f>VLOOKUP(B84,'Validacion (Uso SMA)'!$A$1:$D$4,4,0)</f>
        <v/>
      </c>
      <c r="D84" s="24" t="inlineStr">
        <is>
          <t>No aplica</t>
        </is>
      </c>
      <c r="E84" s="24" t="inlineStr">
        <is>
          <t>No aplica</t>
        </is>
      </c>
      <c r="H84" s="32" t="inlineStr">
        <is>
          <t>mbpr</t>
        </is>
      </c>
      <c r="I84" s="24" t="inlineStr">
        <is>
          <t>No aplica</t>
        </is>
      </c>
      <c r="J84" s="20" t="inlineStr">
        <is>
          <t>Mensual</t>
        </is>
      </c>
      <c r="K84" s="20" t="n"/>
    </row>
    <row r="85">
      <c r="A85" s="20" t="inlineStr">
        <is>
          <t>ALLANA</t>
        </is>
      </c>
      <c r="B85" s="20" t="inlineStr">
        <is>
          <t>Profundidad del agua subterránea bajo el nivel de terreno</t>
        </is>
      </c>
      <c r="C85" s="27">
        <f>VLOOKUP(B85,'Validacion (Uso SMA)'!$A$1:$D$4,4,0)</f>
        <v/>
      </c>
      <c r="D85" s="24" t="inlineStr">
        <is>
          <t>No aplica</t>
        </is>
      </c>
      <c r="E85" s="24" t="inlineStr">
        <is>
          <t>No aplica</t>
        </is>
      </c>
      <c r="H85" s="15" t="inlineStr">
        <is>
          <t>mbnt</t>
        </is>
      </c>
      <c r="I85" s="24" t="inlineStr">
        <is>
          <t>No aplica</t>
        </is>
      </c>
      <c r="J85" s="20" t="inlineStr">
        <is>
          <t>Mensual</t>
        </is>
      </c>
      <c r="K85" s="20" t="n"/>
    </row>
    <row r="86">
      <c r="A86" s="20" t="inlineStr">
        <is>
          <t>ALLANA</t>
        </is>
      </c>
      <c r="B86" s="20" t="inlineStr">
        <is>
          <t>Cota del agua subterránea</t>
        </is>
      </c>
      <c r="C86" s="27">
        <f>VLOOKUP(B86,'Validacion (Uso SMA)'!$A$1:$D$4,4,0)</f>
        <v/>
      </c>
      <c r="D86" s="24" t="inlineStr">
        <is>
          <t>No aplica</t>
        </is>
      </c>
      <c r="E86" s="24" t="inlineStr">
        <is>
          <t>No aplica</t>
        </is>
      </c>
      <c r="H86" s="15" t="inlineStr">
        <is>
          <t>msnm</t>
        </is>
      </c>
      <c r="I86" s="20" t="inlineStr">
        <is>
          <t>No aplica</t>
        </is>
      </c>
      <c r="J86" s="20" t="inlineStr">
        <is>
          <t>Mensual</t>
        </is>
      </c>
    </row>
    <row r="87">
      <c r="A87" s="16" t="inlineStr">
        <is>
          <t>C112</t>
        </is>
      </c>
      <c r="B87" s="20" t="inlineStr">
        <is>
          <t>Profundidad del agua subterránea bajo el punto de referencia</t>
        </is>
      </c>
      <c r="C87" s="27">
        <f>VLOOKUP(B87,'Validacion (Uso SMA)'!$A$1:$D$4,4,0)</f>
        <v/>
      </c>
      <c r="D87" s="24" t="inlineStr">
        <is>
          <t>No aplica</t>
        </is>
      </c>
      <c r="E87" s="24" t="inlineStr">
        <is>
          <t>No aplica</t>
        </is>
      </c>
      <c r="H87" s="15" t="inlineStr">
        <is>
          <t>mbpr</t>
        </is>
      </c>
      <c r="I87" s="24" t="inlineStr">
        <is>
          <t>No aplica</t>
        </is>
      </c>
      <c r="J87" s="20" t="inlineStr">
        <is>
          <t>Mensual</t>
        </is>
      </c>
    </row>
    <row r="88">
      <c r="A88" s="16" t="inlineStr">
        <is>
          <t>C112</t>
        </is>
      </c>
      <c r="B88" s="20" t="inlineStr">
        <is>
          <t>Profundidad del agua subterránea bajo el nivel de terreno</t>
        </is>
      </c>
      <c r="C88" s="27">
        <f>VLOOKUP(B88,'Validacion (Uso SMA)'!$A$1:$D$4,4,0)</f>
        <v/>
      </c>
      <c r="D88" s="24" t="inlineStr">
        <is>
          <t>No aplica</t>
        </is>
      </c>
      <c r="E88" s="24" t="inlineStr">
        <is>
          <t>No aplica</t>
        </is>
      </c>
      <c r="H88" s="15" t="inlineStr">
        <is>
          <t>mbnt</t>
        </is>
      </c>
      <c r="I88" s="24" t="inlineStr">
        <is>
          <t>No aplica</t>
        </is>
      </c>
      <c r="J88" s="20" t="inlineStr">
        <is>
          <t>Mensual</t>
        </is>
      </c>
    </row>
    <row r="89">
      <c r="A89" s="16" t="inlineStr">
        <is>
          <t>C112</t>
        </is>
      </c>
      <c r="B89" s="20" t="inlineStr">
        <is>
          <t>Cota del agua subterránea</t>
        </is>
      </c>
      <c r="C89" s="27">
        <f>VLOOKUP(B89,'Validacion (Uso SMA)'!$A$1:$D$4,4,0)</f>
        <v/>
      </c>
      <c r="D89" s="20" t="inlineStr">
        <is>
          <t>No aplica</t>
        </is>
      </c>
      <c r="E89" s="20" t="inlineStr">
        <is>
          <t>No aplica</t>
        </is>
      </c>
      <c r="H89" s="15" t="inlineStr">
        <is>
          <t>msnm</t>
        </is>
      </c>
      <c r="I89" s="20" t="inlineStr">
        <is>
          <t>No aplica</t>
        </is>
      </c>
      <c r="J89" s="20" t="inlineStr">
        <is>
          <t>Mensual</t>
        </is>
      </c>
    </row>
    <row r="90">
      <c r="A90" s="20" t="inlineStr">
        <is>
          <t>C4-B</t>
        </is>
      </c>
      <c r="B90" s="20" t="inlineStr">
        <is>
          <t>Profundidad del agua subterránea bajo el punto de referencia</t>
        </is>
      </c>
      <c r="C90" s="27">
        <f>VLOOKUP(B90,'Validacion (Uso SMA)'!$A$1:$D$4,4,0)</f>
        <v/>
      </c>
      <c r="D90" s="24" t="inlineStr">
        <is>
          <t>No aplica</t>
        </is>
      </c>
      <c r="E90" s="24" t="inlineStr">
        <is>
          <t>No aplica</t>
        </is>
      </c>
      <c r="H90" s="32" t="inlineStr">
        <is>
          <t>mbpr</t>
        </is>
      </c>
      <c r="I90" s="24" t="inlineStr">
        <is>
          <t>No aplica</t>
        </is>
      </c>
      <c r="J90" s="20" t="inlineStr">
        <is>
          <t>Mensual</t>
        </is>
      </c>
      <c r="K90" s="20" t="n"/>
    </row>
    <row r="91">
      <c r="A91" s="20" t="inlineStr">
        <is>
          <t>C4-B</t>
        </is>
      </c>
      <c r="B91" s="20" t="inlineStr">
        <is>
          <t>Profundidad del agua subterránea bajo el nivel de terreno</t>
        </is>
      </c>
      <c r="C91" s="27">
        <f>VLOOKUP(B91,'Validacion (Uso SMA)'!$A$1:$D$4,4,0)</f>
        <v/>
      </c>
      <c r="D91" s="24" t="inlineStr">
        <is>
          <t>No aplica</t>
        </is>
      </c>
      <c r="E91" s="24" t="inlineStr">
        <is>
          <t>No aplica</t>
        </is>
      </c>
      <c r="H91" s="15" t="inlineStr">
        <is>
          <t>mbnt</t>
        </is>
      </c>
      <c r="I91" s="24" t="inlineStr">
        <is>
          <t>No aplica</t>
        </is>
      </c>
      <c r="J91" s="20" t="inlineStr">
        <is>
          <t>Mensual</t>
        </is>
      </c>
      <c r="K91" s="20" t="n"/>
    </row>
    <row r="92">
      <c r="A92" s="20" t="inlineStr">
        <is>
          <t>C4-B</t>
        </is>
      </c>
      <c r="B92" s="20" t="inlineStr">
        <is>
          <t>Cota del agua subterránea</t>
        </is>
      </c>
      <c r="C92" s="27">
        <f>VLOOKUP(B92,'Validacion (Uso SMA)'!$A$1:$D$4,4,0)</f>
        <v/>
      </c>
      <c r="D92" s="24" t="inlineStr">
        <is>
          <t>No aplica</t>
        </is>
      </c>
      <c r="E92" s="24" t="inlineStr">
        <is>
          <t>No aplica</t>
        </is>
      </c>
      <c r="H92" s="15" t="inlineStr">
        <is>
          <t>msnm</t>
        </is>
      </c>
      <c r="I92" s="20" t="inlineStr">
        <is>
          <t>No aplica</t>
        </is>
      </c>
      <c r="J92" s="20" t="inlineStr">
        <is>
          <t>Mensual</t>
        </is>
      </c>
    </row>
    <row r="93">
      <c r="A93" s="20" t="inlineStr">
        <is>
          <t>CA-2015</t>
        </is>
      </c>
      <c r="B93" s="20" t="inlineStr">
        <is>
          <t>Profundidad del agua subterránea bajo el punto de referencia</t>
        </is>
      </c>
      <c r="C93" s="27">
        <f>VLOOKUP(B93,'Validacion (Uso SMA)'!$A$1:$D$4,4,0)</f>
        <v/>
      </c>
      <c r="D93" s="24" t="inlineStr">
        <is>
          <t>No aplica</t>
        </is>
      </c>
      <c r="E93" s="24" t="inlineStr">
        <is>
          <t>No aplica</t>
        </is>
      </c>
      <c r="H93" s="32" t="inlineStr">
        <is>
          <t>mbpr</t>
        </is>
      </c>
      <c r="I93" s="24" t="inlineStr">
        <is>
          <t>No aplica</t>
        </is>
      </c>
      <c r="J93" s="20" t="inlineStr">
        <is>
          <t>Mensual</t>
        </is>
      </c>
      <c r="K93" s="20" t="n"/>
    </row>
    <row r="94">
      <c r="A94" s="20" t="inlineStr">
        <is>
          <t>CA-2015</t>
        </is>
      </c>
      <c r="B94" s="20" t="inlineStr">
        <is>
          <t>Profundidad del agua subterránea bajo el nivel de terreno</t>
        </is>
      </c>
      <c r="C94" s="27">
        <f>VLOOKUP(B94,'Validacion (Uso SMA)'!$A$1:$D$4,4,0)</f>
        <v/>
      </c>
      <c r="D94" s="24" t="inlineStr">
        <is>
          <t>No aplica</t>
        </is>
      </c>
      <c r="E94" s="24" t="inlineStr">
        <is>
          <t>No aplica</t>
        </is>
      </c>
      <c r="H94" s="15" t="inlineStr">
        <is>
          <t>mbnt</t>
        </is>
      </c>
      <c r="I94" s="24" t="inlineStr">
        <is>
          <t>No aplica</t>
        </is>
      </c>
      <c r="J94" s="20" t="inlineStr">
        <is>
          <t>Mensual</t>
        </is>
      </c>
      <c r="K94" s="20" t="n"/>
    </row>
    <row r="95">
      <c r="A95" s="20" t="inlineStr">
        <is>
          <t>CA-2015</t>
        </is>
      </c>
      <c r="B95" s="20" t="inlineStr">
        <is>
          <t>Cota del agua subterránea</t>
        </is>
      </c>
      <c r="C95" s="27">
        <f>VLOOKUP(B95,'Validacion (Uso SMA)'!$A$1:$D$4,4,0)</f>
        <v/>
      </c>
      <c r="D95" s="24" t="inlineStr">
        <is>
          <t>No aplica</t>
        </is>
      </c>
      <c r="E95" s="24" t="inlineStr">
        <is>
          <t>No aplica</t>
        </is>
      </c>
      <c r="H95" s="15" t="inlineStr">
        <is>
          <t>msnm</t>
        </is>
      </c>
      <c r="I95" s="20" t="inlineStr">
        <is>
          <t>No aplica</t>
        </is>
      </c>
      <c r="J95" s="20" t="inlineStr">
        <is>
          <t>Mensual</t>
        </is>
      </c>
    </row>
    <row r="96">
      <c r="A96" s="20" t="inlineStr">
        <is>
          <t>CAMAR-2</t>
        </is>
      </c>
      <c r="B96" s="20" t="inlineStr">
        <is>
          <t>Profundidad del agua subterránea bajo el punto de referencia</t>
        </is>
      </c>
      <c r="C96" s="27">
        <f>VLOOKUP(B96,'Validacion (Uso SMA)'!$A$1:$D$4,4,0)</f>
        <v/>
      </c>
      <c r="D96" s="24" t="inlineStr">
        <is>
          <t>No aplica</t>
        </is>
      </c>
      <c r="E96" s="24" t="inlineStr">
        <is>
          <t>No aplica</t>
        </is>
      </c>
      <c r="H96" s="32" t="inlineStr">
        <is>
          <t>mbpr</t>
        </is>
      </c>
      <c r="I96" s="24" t="inlineStr">
        <is>
          <t>No aplica</t>
        </is>
      </c>
      <c r="J96" s="20" t="inlineStr">
        <is>
          <t>Mensual</t>
        </is>
      </c>
      <c r="K96" s="20" t="n"/>
    </row>
    <row r="97">
      <c r="A97" s="20" t="inlineStr">
        <is>
          <t>CAMAR-2</t>
        </is>
      </c>
      <c r="B97" s="20" t="inlineStr">
        <is>
          <t>Profundidad del agua subterránea bajo el nivel de terreno</t>
        </is>
      </c>
      <c r="C97" s="27">
        <f>VLOOKUP(B97,'Validacion (Uso SMA)'!$A$1:$D$4,4,0)</f>
        <v/>
      </c>
      <c r="D97" s="24" t="inlineStr">
        <is>
          <t>No aplica</t>
        </is>
      </c>
      <c r="E97" s="24" t="inlineStr">
        <is>
          <t>No aplica</t>
        </is>
      </c>
      <c r="H97" s="15" t="inlineStr">
        <is>
          <t>mbnt</t>
        </is>
      </c>
      <c r="I97" s="24" t="inlineStr">
        <is>
          <t>No aplica</t>
        </is>
      </c>
      <c r="J97" s="20" t="inlineStr">
        <is>
          <t>Mensual</t>
        </is>
      </c>
      <c r="K97" s="20" t="n"/>
    </row>
    <row r="98">
      <c r="A98" s="20" t="inlineStr">
        <is>
          <t>CAMAR-2</t>
        </is>
      </c>
      <c r="B98" s="20" t="inlineStr">
        <is>
          <t>Cota del agua subterránea</t>
        </is>
      </c>
      <c r="C98" s="27">
        <f>VLOOKUP(B98,'Validacion (Uso SMA)'!$A$1:$D$4,4,0)</f>
        <v/>
      </c>
      <c r="D98" s="24" t="inlineStr">
        <is>
          <t>No aplica</t>
        </is>
      </c>
      <c r="E98" s="24" t="inlineStr">
        <is>
          <t>No aplica</t>
        </is>
      </c>
      <c r="H98" s="15" t="inlineStr">
        <is>
          <t>msnm</t>
        </is>
      </c>
      <c r="I98" s="20" t="inlineStr">
        <is>
          <t>No aplica</t>
        </is>
      </c>
      <c r="J98" s="20" t="inlineStr">
        <is>
          <t>Mensual</t>
        </is>
      </c>
    </row>
    <row r="99">
      <c r="A99" s="20" t="inlineStr">
        <is>
          <t>Cuña 1</t>
        </is>
      </c>
      <c r="B99" s="20" t="inlineStr">
        <is>
          <t>Profundidad del agua subterránea bajo el punto de referencia</t>
        </is>
      </c>
      <c r="C99" s="27">
        <f>VLOOKUP(B99,'Validacion (Uso SMA)'!$A$1:$D$4,4,0)</f>
        <v/>
      </c>
      <c r="D99" s="24" t="inlineStr">
        <is>
          <t>No aplica</t>
        </is>
      </c>
      <c r="E99" s="24" t="inlineStr">
        <is>
          <t>No aplica</t>
        </is>
      </c>
      <c r="H99" s="32" t="inlineStr">
        <is>
          <t>mbpr</t>
        </is>
      </c>
      <c r="I99" s="24" t="inlineStr">
        <is>
          <t>No aplica</t>
        </is>
      </c>
      <c r="J99" s="20" t="inlineStr">
        <is>
          <t>Mensual</t>
        </is>
      </c>
      <c r="K99" s="20" t="n"/>
    </row>
    <row r="100">
      <c r="A100" s="20" t="inlineStr">
        <is>
          <t>Cuña 1</t>
        </is>
      </c>
      <c r="B100" s="20" t="inlineStr">
        <is>
          <t>Profundidad del agua subterránea bajo el nivel de terreno</t>
        </is>
      </c>
      <c r="C100" s="27">
        <f>VLOOKUP(B100,'Validacion (Uso SMA)'!$A$1:$D$4,4,0)</f>
        <v/>
      </c>
      <c r="D100" s="24" t="inlineStr">
        <is>
          <t>No aplica</t>
        </is>
      </c>
      <c r="E100" s="24" t="inlineStr">
        <is>
          <t>No aplica</t>
        </is>
      </c>
      <c r="H100" s="15" t="inlineStr">
        <is>
          <t>mbnt</t>
        </is>
      </c>
      <c r="I100" s="24" t="inlineStr">
        <is>
          <t>No aplica</t>
        </is>
      </c>
      <c r="J100" s="20" t="inlineStr">
        <is>
          <t>Mensual</t>
        </is>
      </c>
      <c r="K100" s="20" t="n"/>
    </row>
    <row r="101">
      <c r="A101" s="20" t="inlineStr">
        <is>
          <t>Cuña 1</t>
        </is>
      </c>
      <c r="B101" s="20" t="inlineStr">
        <is>
          <t>Cota del agua subterránea</t>
        </is>
      </c>
      <c r="C101" s="27">
        <f>VLOOKUP(B101,'Validacion (Uso SMA)'!$A$1:$D$4,4,0)</f>
        <v/>
      </c>
      <c r="D101" s="24" t="inlineStr">
        <is>
          <t>No aplica</t>
        </is>
      </c>
      <c r="E101" s="24" t="inlineStr">
        <is>
          <t>No aplica</t>
        </is>
      </c>
      <c r="H101" s="15" t="inlineStr">
        <is>
          <t>msnm</t>
        </is>
      </c>
      <c r="I101" s="20" t="inlineStr">
        <is>
          <t>No aplica</t>
        </is>
      </c>
      <c r="J101" s="20" t="inlineStr">
        <is>
          <t>Mensual</t>
        </is>
      </c>
    </row>
    <row r="102">
      <c r="A102" s="20" t="inlineStr">
        <is>
          <t>Cuña 2</t>
        </is>
      </c>
      <c r="B102" s="20" t="inlineStr">
        <is>
          <t>Profundidad del agua subterránea bajo el punto de referencia</t>
        </is>
      </c>
      <c r="C102" s="27">
        <f>VLOOKUP(B102,'Validacion (Uso SMA)'!$A$1:$D$4,4,0)</f>
        <v/>
      </c>
      <c r="D102" s="24" t="inlineStr">
        <is>
          <t>No aplica</t>
        </is>
      </c>
      <c r="E102" s="24" t="inlineStr">
        <is>
          <t>No aplica</t>
        </is>
      </c>
      <c r="H102" s="32" t="inlineStr">
        <is>
          <t>mbpr</t>
        </is>
      </c>
      <c r="I102" s="24" t="inlineStr">
        <is>
          <t>No aplica</t>
        </is>
      </c>
      <c r="J102" s="20" t="inlineStr">
        <is>
          <t>Mensual</t>
        </is>
      </c>
      <c r="K102" s="20" t="n"/>
    </row>
    <row r="103">
      <c r="A103" s="20" t="inlineStr">
        <is>
          <t>Cuña 2</t>
        </is>
      </c>
      <c r="B103" s="20" t="inlineStr">
        <is>
          <t>Profundidad del agua subterránea bajo el nivel de terreno</t>
        </is>
      </c>
      <c r="C103" s="27">
        <f>VLOOKUP(B103,'Validacion (Uso SMA)'!$A$1:$D$4,4,0)</f>
        <v/>
      </c>
      <c r="D103" s="24" t="inlineStr">
        <is>
          <t>No aplica</t>
        </is>
      </c>
      <c r="E103" s="24" t="inlineStr">
        <is>
          <t>No aplica</t>
        </is>
      </c>
      <c r="H103" s="15" t="inlineStr">
        <is>
          <t>mbnt</t>
        </is>
      </c>
      <c r="I103" s="24" t="inlineStr">
        <is>
          <t>No aplica</t>
        </is>
      </c>
      <c r="J103" s="20" t="inlineStr">
        <is>
          <t>Mensual</t>
        </is>
      </c>
      <c r="K103" s="20" t="n"/>
    </row>
    <row r="104">
      <c r="A104" s="20" t="inlineStr">
        <is>
          <t>Cuña 2</t>
        </is>
      </c>
      <c r="B104" s="20" t="inlineStr">
        <is>
          <t>Cota del agua subterránea</t>
        </is>
      </c>
      <c r="C104" s="27">
        <f>VLOOKUP(B104,'Validacion (Uso SMA)'!$A$1:$D$4,4,0)</f>
        <v/>
      </c>
      <c r="D104" s="24" t="inlineStr">
        <is>
          <t>No aplica</t>
        </is>
      </c>
      <c r="E104" s="24" t="inlineStr">
        <is>
          <t>No aplica</t>
        </is>
      </c>
      <c r="H104" s="15" t="inlineStr">
        <is>
          <t>msnm</t>
        </is>
      </c>
      <c r="I104" s="20" t="inlineStr">
        <is>
          <t>No aplica</t>
        </is>
      </c>
      <c r="J104" s="20" t="inlineStr">
        <is>
          <t>Mensual</t>
        </is>
      </c>
    </row>
    <row r="105">
      <c r="A105" s="20" t="inlineStr">
        <is>
          <t>Cuña 3</t>
        </is>
      </c>
      <c r="B105" s="20" t="inlineStr">
        <is>
          <t>Profundidad del agua subterránea bajo el punto de referencia</t>
        </is>
      </c>
      <c r="C105" s="27">
        <f>VLOOKUP(B105,'Validacion (Uso SMA)'!$A$1:$D$4,4,0)</f>
        <v/>
      </c>
      <c r="D105" s="24" t="inlineStr">
        <is>
          <t>No aplica</t>
        </is>
      </c>
      <c r="E105" s="24" t="inlineStr">
        <is>
          <t>No aplica</t>
        </is>
      </c>
      <c r="H105" s="32" t="inlineStr">
        <is>
          <t>mbpr</t>
        </is>
      </c>
      <c r="I105" s="24" t="inlineStr">
        <is>
          <t>No aplica</t>
        </is>
      </c>
      <c r="J105" s="20" t="inlineStr">
        <is>
          <t>Mensual</t>
        </is>
      </c>
      <c r="K105" s="20" t="n"/>
    </row>
    <row r="106">
      <c r="A106" s="20" t="inlineStr">
        <is>
          <t>Cuña 3</t>
        </is>
      </c>
      <c r="B106" s="20" t="inlineStr">
        <is>
          <t>Profundidad del agua subterránea bajo el nivel de terreno</t>
        </is>
      </c>
      <c r="C106" s="27">
        <f>VLOOKUP(B106,'Validacion (Uso SMA)'!$A$1:$D$4,4,0)</f>
        <v/>
      </c>
      <c r="D106" s="24" t="inlineStr">
        <is>
          <t>No aplica</t>
        </is>
      </c>
      <c r="E106" s="24" t="inlineStr">
        <is>
          <t>No aplica</t>
        </is>
      </c>
      <c r="H106" s="15" t="inlineStr">
        <is>
          <t>mbnt</t>
        </is>
      </c>
      <c r="I106" s="24" t="inlineStr">
        <is>
          <t>No aplica</t>
        </is>
      </c>
      <c r="J106" s="20" t="inlineStr">
        <is>
          <t>Mensual</t>
        </is>
      </c>
      <c r="K106" s="20" t="n"/>
    </row>
    <row r="107">
      <c r="A107" s="20" t="inlineStr">
        <is>
          <t>Cuña 3</t>
        </is>
      </c>
      <c r="B107" s="20" t="inlineStr">
        <is>
          <t>Cota del agua subterránea</t>
        </is>
      </c>
      <c r="C107" s="27">
        <f>VLOOKUP(B107,'Validacion (Uso SMA)'!$A$1:$D$4,4,0)</f>
        <v/>
      </c>
      <c r="D107" s="24" t="inlineStr">
        <is>
          <t>No aplica</t>
        </is>
      </c>
      <c r="E107" s="24" t="inlineStr">
        <is>
          <t>No aplica</t>
        </is>
      </c>
      <c r="H107" s="15" t="inlineStr">
        <is>
          <t>msnm</t>
        </is>
      </c>
      <c r="I107" s="20" t="inlineStr">
        <is>
          <t>No aplica</t>
        </is>
      </c>
      <c r="J107" s="20" t="inlineStr">
        <is>
          <t>Mensual</t>
        </is>
      </c>
    </row>
    <row r="108">
      <c r="A108" s="20" t="inlineStr">
        <is>
          <t>Cuña 4</t>
        </is>
      </c>
      <c r="B108" s="20" t="inlineStr">
        <is>
          <t>Profundidad del agua subterránea bajo el punto de referencia</t>
        </is>
      </c>
      <c r="C108" s="27">
        <f>VLOOKUP(B108,'Validacion (Uso SMA)'!$A$1:$D$4,4,0)</f>
        <v/>
      </c>
      <c r="D108" s="24" t="inlineStr">
        <is>
          <t>No aplica</t>
        </is>
      </c>
      <c r="E108" s="24" t="inlineStr">
        <is>
          <t>No aplica</t>
        </is>
      </c>
      <c r="H108" s="32" t="inlineStr">
        <is>
          <t>mbpr</t>
        </is>
      </c>
      <c r="I108" s="24" t="inlineStr">
        <is>
          <t>No aplica</t>
        </is>
      </c>
      <c r="J108" s="20" t="inlineStr">
        <is>
          <t>Mensual</t>
        </is>
      </c>
      <c r="K108" s="20" t="n"/>
    </row>
    <row r="109">
      <c r="A109" s="20" t="inlineStr">
        <is>
          <t>Cuña 4</t>
        </is>
      </c>
      <c r="B109" s="20" t="inlineStr">
        <is>
          <t>Profundidad del agua subterránea bajo el nivel de terreno</t>
        </is>
      </c>
      <c r="C109" s="27">
        <f>VLOOKUP(B109,'Validacion (Uso SMA)'!$A$1:$D$4,4,0)</f>
        <v/>
      </c>
      <c r="D109" s="24" t="inlineStr">
        <is>
          <t>No aplica</t>
        </is>
      </c>
      <c r="E109" s="24" t="inlineStr">
        <is>
          <t>No aplica</t>
        </is>
      </c>
      <c r="H109" s="15" t="inlineStr">
        <is>
          <t>mbnt</t>
        </is>
      </c>
      <c r="I109" s="24" t="inlineStr">
        <is>
          <t>No aplica</t>
        </is>
      </c>
      <c r="J109" s="20" t="inlineStr">
        <is>
          <t>Mensual</t>
        </is>
      </c>
      <c r="K109" s="20" t="n"/>
    </row>
    <row r="110">
      <c r="A110" s="20" t="inlineStr">
        <is>
          <t>Cuña 4</t>
        </is>
      </c>
      <c r="B110" s="20" t="inlineStr">
        <is>
          <t>Cota del agua subterránea</t>
        </is>
      </c>
      <c r="C110" s="27">
        <f>VLOOKUP(B110,'Validacion (Uso SMA)'!$A$1:$D$4,4,0)</f>
        <v/>
      </c>
      <c r="D110" s="24" t="inlineStr">
        <is>
          <t>No aplica</t>
        </is>
      </c>
      <c r="E110" s="24" t="inlineStr">
        <is>
          <t>No aplica</t>
        </is>
      </c>
      <c r="H110" s="15" t="inlineStr">
        <is>
          <t>msnm</t>
        </is>
      </c>
      <c r="I110" s="20" t="inlineStr">
        <is>
          <t>No aplica</t>
        </is>
      </c>
      <c r="J110" s="20" t="inlineStr">
        <is>
          <t>Mensual</t>
        </is>
      </c>
    </row>
    <row r="111">
      <c r="A111" s="20" t="inlineStr">
        <is>
          <t>Cuña 5</t>
        </is>
      </c>
      <c r="B111" s="20" t="inlineStr">
        <is>
          <t>Profundidad del agua subterránea bajo el punto de referencia</t>
        </is>
      </c>
      <c r="C111" s="27">
        <f>VLOOKUP(B111,'Validacion (Uso SMA)'!$A$1:$D$4,4,0)</f>
        <v/>
      </c>
      <c r="D111" s="24" t="inlineStr">
        <is>
          <t>No aplica</t>
        </is>
      </c>
      <c r="E111" s="24" t="inlineStr">
        <is>
          <t>No aplica</t>
        </is>
      </c>
      <c r="H111" s="32" t="inlineStr">
        <is>
          <t>mbpr</t>
        </is>
      </c>
      <c r="I111" s="24" t="inlineStr">
        <is>
          <t>No aplica</t>
        </is>
      </c>
      <c r="J111" s="20" t="inlineStr">
        <is>
          <t>Mensual</t>
        </is>
      </c>
      <c r="K111" s="20" t="n"/>
    </row>
    <row r="112">
      <c r="A112" s="20" t="inlineStr">
        <is>
          <t>Cuña 5</t>
        </is>
      </c>
      <c r="B112" s="20" t="inlineStr">
        <is>
          <t>Profundidad del agua subterránea bajo el nivel de terreno</t>
        </is>
      </c>
      <c r="C112" s="27">
        <f>VLOOKUP(B112,'Validacion (Uso SMA)'!$A$1:$D$4,4,0)</f>
        <v/>
      </c>
      <c r="D112" s="24" t="inlineStr">
        <is>
          <t>No aplica</t>
        </is>
      </c>
      <c r="E112" s="24" t="inlineStr">
        <is>
          <t>No aplica</t>
        </is>
      </c>
      <c r="H112" s="15" t="inlineStr">
        <is>
          <t>mbnt</t>
        </is>
      </c>
      <c r="I112" s="24" t="inlineStr">
        <is>
          <t>No aplica</t>
        </is>
      </c>
      <c r="J112" s="20" t="inlineStr">
        <is>
          <t>Mensual</t>
        </is>
      </c>
      <c r="K112" s="20" t="n"/>
    </row>
    <row r="113">
      <c r="A113" s="20" t="inlineStr">
        <is>
          <t>Cuña 5</t>
        </is>
      </c>
      <c r="B113" s="20" t="inlineStr">
        <is>
          <t>Cota del agua subterránea</t>
        </is>
      </c>
      <c r="C113" s="27">
        <f>VLOOKUP(B113,'Validacion (Uso SMA)'!$A$1:$D$4,4,0)</f>
        <v/>
      </c>
      <c r="D113" s="24" t="inlineStr">
        <is>
          <t>No aplica</t>
        </is>
      </c>
      <c r="E113" s="24" t="inlineStr">
        <is>
          <t>No aplica</t>
        </is>
      </c>
      <c r="H113" s="15" t="inlineStr">
        <is>
          <t>msnm</t>
        </is>
      </c>
      <c r="I113" s="20" t="inlineStr">
        <is>
          <t>No aplica</t>
        </is>
      </c>
      <c r="J113" s="20" t="inlineStr">
        <is>
          <t>Mensual</t>
        </is>
      </c>
    </row>
    <row r="114">
      <c r="A114" s="20" t="inlineStr">
        <is>
          <t>Cuña 6</t>
        </is>
      </c>
      <c r="B114" s="20" t="inlineStr">
        <is>
          <t>Profundidad del agua subterránea bajo el punto de referencia</t>
        </is>
      </c>
      <c r="C114" s="27">
        <f>VLOOKUP(B114,'Validacion (Uso SMA)'!$A$1:$D$4,4,0)</f>
        <v/>
      </c>
      <c r="D114" s="24" t="inlineStr">
        <is>
          <t>No aplica</t>
        </is>
      </c>
      <c r="E114" s="24" t="inlineStr">
        <is>
          <t>No aplica</t>
        </is>
      </c>
      <c r="H114" s="32" t="inlineStr">
        <is>
          <t>mbpr</t>
        </is>
      </c>
      <c r="I114" s="24" t="inlineStr">
        <is>
          <t>No aplica</t>
        </is>
      </c>
      <c r="J114" s="20" t="inlineStr">
        <is>
          <t>Mensual</t>
        </is>
      </c>
      <c r="K114" s="20" t="n"/>
    </row>
    <row r="115">
      <c r="A115" s="20" t="inlineStr">
        <is>
          <t>Cuña 6</t>
        </is>
      </c>
      <c r="B115" s="20" t="inlineStr">
        <is>
          <t>Profundidad del agua subterránea bajo el nivel de terreno</t>
        </is>
      </c>
      <c r="C115" s="27">
        <f>VLOOKUP(B115,'Validacion (Uso SMA)'!$A$1:$D$4,4,0)</f>
        <v/>
      </c>
      <c r="D115" s="24" t="inlineStr">
        <is>
          <t>No aplica</t>
        </is>
      </c>
      <c r="E115" s="24" t="inlineStr">
        <is>
          <t>No aplica</t>
        </is>
      </c>
      <c r="H115" s="15" t="inlineStr">
        <is>
          <t>mbnt</t>
        </is>
      </c>
      <c r="I115" s="24" t="inlineStr">
        <is>
          <t>No aplica</t>
        </is>
      </c>
      <c r="J115" s="20" t="inlineStr">
        <is>
          <t>Mensual</t>
        </is>
      </c>
      <c r="K115" s="20" t="n"/>
    </row>
    <row r="116">
      <c r="A116" s="20" t="inlineStr">
        <is>
          <t>Cuña 6</t>
        </is>
      </c>
      <c r="B116" s="20" t="inlineStr">
        <is>
          <t>Cota del agua subterránea</t>
        </is>
      </c>
      <c r="C116" s="27">
        <f>VLOOKUP(B116,'Validacion (Uso SMA)'!$A$1:$D$4,4,0)</f>
        <v/>
      </c>
      <c r="D116" s="24" t="inlineStr">
        <is>
          <t>No aplica</t>
        </is>
      </c>
      <c r="E116" s="24" t="inlineStr">
        <is>
          <t>No aplica</t>
        </is>
      </c>
      <c r="H116" s="15" t="inlineStr">
        <is>
          <t>msnm</t>
        </is>
      </c>
      <c r="I116" s="20" t="inlineStr">
        <is>
          <t>No aplica</t>
        </is>
      </c>
      <c r="J116" s="20" t="inlineStr">
        <is>
          <t>Mensual</t>
        </is>
      </c>
    </row>
    <row r="117">
      <c r="A117" s="20" t="inlineStr">
        <is>
          <t>Cuña 7</t>
        </is>
      </c>
      <c r="B117" s="20" t="inlineStr">
        <is>
          <t>Profundidad del agua subterránea bajo el punto de referencia</t>
        </is>
      </c>
      <c r="C117" s="27">
        <f>VLOOKUP(B117,'Validacion (Uso SMA)'!$A$1:$D$4,4,0)</f>
        <v/>
      </c>
      <c r="D117" s="24" t="inlineStr">
        <is>
          <t>No aplica</t>
        </is>
      </c>
      <c r="E117" s="24" t="inlineStr">
        <is>
          <t>No aplica</t>
        </is>
      </c>
      <c r="H117" s="32" t="inlineStr">
        <is>
          <t>mbpr</t>
        </is>
      </c>
      <c r="I117" s="24" t="inlineStr">
        <is>
          <t>No aplica</t>
        </is>
      </c>
      <c r="J117" s="20" t="inlineStr">
        <is>
          <t>Mensual</t>
        </is>
      </c>
      <c r="K117" s="20" t="n"/>
    </row>
    <row r="118">
      <c r="A118" s="20" t="inlineStr">
        <is>
          <t>Cuña 7</t>
        </is>
      </c>
      <c r="B118" s="20" t="inlineStr">
        <is>
          <t>Profundidad del agua subterránea bajo el nivel de terreno</t>
        </is>
      </c>
      <c r="C118" s="27">
        <f>VLOOKUP(B118,'Validacion (Uso SMA)'!$A$1:$D$4,4,0)</f>
        <v/>
      </c>
      <c r="D118" s="24" t="inlineStr">
        <is>
          <t>No aplica</t>
        </is>
      </c>
      <c r="E118" s="24" t="inlineStr">
        <is>
          <t>No aplica</t>
        </is>
      </c>
      <c r="H118" s="15" t="inlineStr">
        <is>
          <t>mbnt</t>
        </is>
      </c>
      <c r="I118" s="24" t="inlineStr">
        <is>
          <t>No aplica</t>
        </is>
      </c>
      <c r="J118" s="20" t="inlineStr">
        <is>
          <t>Mensual</t>
        </is>
      </c>
      <c r="K118" s="20" t="n"/>
    </row>
    <row r="119">
      <c r="A119" s="20" t="inlineStr">
        <is>
          <t>Cuña 7</t>
        </is>
      </c>
      <c r="B119" s="20" t="inlineStr">
        <is>
          <t>Cota del agua subterránea</t>
        </is>
      </c>
      <c r="C119" s="27">
        <f>VLOOKUP(B119,'Validacion (Uso SMA)'!$A$1:$D$4,4,0)</f>
        <v/>
      </c>
      <c r="D119" s="24" t="inlineStr">
        <is>
          <t>No aplica</t>
        </is>
      </c>
      <c r="E119" s="24" t="inlineStr">
        <is>
          <t>No aplica</t>
        </is>
      </c>
      <c r="H119" s="15" t="inlineStr">
        <is>
          <t>msnm</t>
        </is>
      </c>
      <c r="I119" s="20" t="inlineStr">
        <is>
          <t>No aplica</t>
        </is>
      </c>
      <c r="J119" s="20" t="inlineStr">
        <is>
          <t>Mensual</t>
        </is>
      </c>
    </row>
    <row r="120">
      <c r="A120" s="20" t="inlineStr">
        <is>
          <t>D-2</t>
        </is>
      </c>
      <c r="B120" s="20" t="inlineStr">
        <is>
          <t>Profundidad del agua subterránea bajo el punto de referencia</t>
        </is>
      </c>
      <c r="C120" s="27">
        <f>VLOOKUP(B120,'Validacion (Uso SMA)'!$A$1:$D$4,4,0)</f>
        <v/>
      </c>
      <c r="D120" s="24" t="inlineStr">
        <is>
          <t>No aplica</t>
        </is>
      </c>
      <c r="E120" s="24" t="inlineStr">
        <is>
          <t>No aplica</t>
        </is>
      </c>
      <c r="H120" s="32" t="inlineStr">
        <is>
          <t>mbpr</t>
        </is>
      </c>
      <c r="I120" s="24" t="inlineStr">
        <is>
          <t>No aplica</t>
        </is>
      </c>
      <c r="J120" s="20" t="inlineStr">
        <is>
          <t>Mensual</t>
        </is>
      </c>
      <c r="K120" s="20" t="n"/>
    </row>
    <row r="121">
      <c r="A121" s="20" t="inlineStr">
        <is>
          <t>D-2</t>
        </is>
      </c>
      <c r="B121" s="20" t="inlineStr">
        <is>
          <t>Profundidad del agua subterránea bajo el nivel de terreno</t>
        </is>
      </c>
      <c r="C121" s="27">
        <f>VLOOKUP(B121,'Validacion (Uso SMA)'!$A$1:$D$4,4,0)</f>
        <v/>
      </c>
      <c r="D121" s="24" t="inlineStr">
        <is>
          <t>No aplica</t>
        </is>
      </c>
      <c r="E121" s="24" t="inlineStr">
        <is>
          <t>No aplica</t>
        </is>
      </c>
      <c r="H121" s="15" t="inlineStr">
        <is>
          <t>mbnt</t>
        </is>
      </c>
      <c r="I121" s="24" t="inlineStr">
        <is>
          <t>No aplica</t>
        </is>
      </c>
      <c r="J121" s="20" t="inlineStr">
        <is>
          <t>Mensual</t>
        </is>
      </c>
      <c r="K121" s="20" t="n"/>
    </row>
    <row r="122">
      <c r="A122" s="20" t="inlineStr">
        <is>
          <t>D-2</t>
        </is>
      </c>
      <c r="B122" s="20" t="inlineStr">
        <is>
          <t>Cota del agua subterránea</t>
        </is>
      </c>
      <c r="C122" s="27">
        <f>VLOOKUP(B122,'Validacion (Uso SMA)'!$A$1:$D$4,4,0)</f>
        <v/>
      </c>
      <c r="D122" s="24" t="inlineStr">
        <is>
          <t>No aplica</t>
        </is>
      </c>
      <c r="E122" s="24" t="inlineStr">
        <is>
          <t>No aplica</t>
        </is>
      </c>
      <c r="H122" s="15" t="inlineStr">
        <is>
          <t>msnm</t>
        </is>
      </c>
      <c r="I122" s="20" t="inlineStr">
        <is>
          <t>No aplica</t>
        </is>
      </c>
      <c r="J122" s="20" t="inlineStr">
        <is>
          <t>Mensual</t>
        </is>
      </c>
    </row>
    <row r="123">
      <c r="A123" s="20" t="inlineStr">
        <is>
          <t>E-101</t>
        </is>
      </c>
      <c r="B123" s="20" t="inlineStr">
        <is>
          <t>Profundidad del agua subterránea bajo el punto de referencia</t>
        </is>
      </c>
      <c r="C123" s="27">
        <f>VLOOKUP(B123,'Validacion (Uso SMA)'!$A$1:$D$4,4,0)</f>
        <v/>
      </c>
      <c r="D123" s="24" t="inlineStr">
        <is>
          <t>No aplica</t>
        </is>
      </c>
      <c r="E123" s="24" t="inlineStr">
        <is>
          <t>No aplica</t>
        </is>
      </c>
      <c r="H123" s="32" t="inlineStr">
        <is>
          <t>mbpr</t>
        </is>
      </c>
      <c r="I123" s="24" t="inlineStr">
        <is>
          <t>No aplica</t>
        </is>
      </c>
      <c r="J123" s="20" t="inlineStr">
        <is>
          <t>Mensual</t>
        </is>
      </c>
      <c r="K123" s="20" t="n"/>
    </row>
    <row r="124">
      <c r="A124" s="20" t="inlineStr">
        <is>
          <t>E-101</t>
        </is>
      </c>
      <c r="B124" s="20" t="inlineStr">
        <is>
          <t>Profundidad del agua subterránea bajo el nivel de terreno</t>
        </is>
      </c>
      <c r="C124" s="27">
        <f>VLOOKUP(B124,'Validacion (Uso SMA)'!$A$1:$D$4,4,0)</f>
        <v/>
      </c>
      <c r="D124" s="24" t="inlineStr">
        <is>
          <t>No aplica</t>
        </is>
      </c>
      <c r="E124" s="24" t="inlineStr">
        <is>
          <t>No aplica</t>
        </is>
      </c>
      <c r="H124" s="15" t="inlineStr">
        <is>
          <t>mbnt</t>
        </is>
      </c>
      <c r="I124" s="24" t="inlineStr">
        <is>
          <t>No aplica</t>
        </is>
      </c>
      <c r="J124" s="20" t="inlineStr">
        <is>
          <t>Mensual</t>
        </is>
      </c>
      <c r="K124" s="20" t="n"/>
    </row>
    <row r="125">
      <c r="A125" s="20" t="inlineStr">
        <is>
          <t>E-101</t>
        </is>
      </c>
      <c r="B125" s="20" t="inlineStr">
        <is>
          <t>Cota del agua subterránea</t>
        </is>
      </c>
      <c r="C125" s="27">
        <f>VLOOKUP(B125,'Validacion (Uso SMA)'!$A$1:$D$4,4,0)</f>
        <v/>
      </c>
      <c r="D125" s="24" t="inlineStr">
        <is>
          <t>No aplica</t>
        </is>
      </c>
      <c r="E125" s="24" t="inlineStr">
        <is>
          <t>No aplica</t>
        </is>
      </c>
      <c r="H125" s="15" t="inlineStr">
        <is>
          <t>msnm</t>
        </is>
      </c>
      <c r="I125" s="20" t="inlineStr">
        <is>
          <t>No aplica</t>
        </is>
      </c>
      <c r="J125" s="20" t="inlineStr">
        <is>
          <t>Mensual</t>
        </is>
      </c>
    </row>
    <row r="126">
      <c r="A126" s="20" t="inlineStr">
        <is>
          <t>E-324</t>
        </is>
      </c>
      <c r="B126" s="20" t="inlineStr">
        <is>
          <t>Profundidad del agua subterránea bajo el punto de referencia</t>
        </is>
      </c>
      <c r="C126" s="27">
        <f>VLOOKUP(B126,'Validacion (Uso SMA)'!$A$1:$D$4,4,0)</f>
        <v/>
      </c>
      <c r="D126" s="24" t="inlineStr">
        <is>
          <t>No aplica</t>
        </is>
      </c>
      <c r="E126" s="24" t="inlineStr">
        <is>
          <t>No aplica</t>
        </is>
      </c>
      <c r="H126" s="32" t="inlineStr">
        <is>
          <t>mbpr</t>
        </is>
      </c>
      <c r="I126" s="24" t="inlineStr">
        <is>
          <t>No aplica</t>
        </is>
      </c>
      <c r="J126" s="20" t="inlineStr">
        <is>
          <t>Mensual</t>
        </is>
      </c>
      <c r="K126" s="20" t="n"/>
    </row>
    <row r="127">
      <c r="A127" s="20" t="inlineStr">
        <is>
          <t>E-324</t>
        </is>
      </c>
      <c r="B127" s="20" t="inlineStr">
        <is>
          <t>Profundidad del agua subterránea bajo el nivel de terreno</t>
        </is>
      </c>
      <c r="C127" s="27">
        <f>VLOOKUP(B127,'Validacion (Uso SMA)'!$A$1:$D$4,4,0)</f>
        <v/>
      </c>
      <c r="D127" s="24" t="inlineStr">
        <is>
          <t>No aplica</t>
        </is>
      </c>
      <c r="E127" s="24" t="inlineStr">
        <is>
          <t>No aplica</t>
        </is>
      </c>
      <c r="H127" s="15" t="inlineStr">
        <is>
          <t>mbnt</t>
        </is>
      </c>
      <c r="I127" s="24" t="inlineStr">
        <is>
          <t>No aplica</t>
        </is>
      </c>
      <c r="J127" s="20" t="inlineStr">
        <is>
          <t>Mensual</t>
        </is>
      </c>
      <c r="K127" s="20" t="n"/>
    </row>
    <row r="128">
      <c r="A128" s="20" t="inlineStr">
        <is>
          <t>E-324</t>
        </is>
      </c>
      <c r="B128" s="20" t="inlineStr">
        <is>
          <t>Cota del agua subterránea</t>
        </is>
      </c>
      <c r="C128" s="27">
        <f>VLOOKUP(B128,'Validacion (Uso SMA)'!$A$1:$D$4,4,0)</f>
        <v/>
      </c>
      <c r="D128" s="24" t="inlineStr">
        <is>
          <t>No aplica</t>
        </is>
      </c>
      <c r="E128" s="24" t="inlineStr">
        <is>
          <t>No aplica</t>
        </is>
      </c>
      <c r="H128" s="15" t="inlineStr">
        <is>
          <t>msnm</t>
        </is>
      </c>
      <c r="I128" s="20" t="inlineStr">
        <is>
          <t>No aplica</t>
        </is>
      </c>
      <c r="J128" s="20" t="inlineStr">
        <is>
          <t>Mensual</t>
        </is>
      </c>
    </row>
    <row r="129">
      <c r="A129" s="20" t="inlineStr">
        <is>
          <t>EIA-5</t>
        </is>
      </c>
      <c r="B129" s="20" t="inlineStr">
        <is>
          <t>Profundidad del agua subterránea bajo el punto de referencia</t>
        </is>
      </c>
      <c r="C129" s="27">
        <f>VLOOKUP(B129,'Validacion (Uso SMA)'!$A$1:$D$4,4,0)</f>
        <v/>
      </c>
      <c r="D129" s="24" t="inlineStr">
        <is>
          <t>No aplica</t>
        </is>
      </c>
      <c r="E129" s="24" t="inlineStr">
        <is>
          <t>No aplica</t>
        </is>
      </c>
      <c r="H129" s="32" t="inlineStr">
        <is>
          <t>mbpr</t>
        </is>
      </c>
      <c r="I129" s="24" t="inlineStr">
        <is>
          <t>No aplica</t>
        </is>
      </c>
      <c r="J129" s="20" t="inlineStr">
        <is>
          <t>Mensual</t>
        </is>
      </c>
      <c r="K129" s="20" t="n"/>
    </row>
    <row r="130">
      <c r="A130" s="20" t="inlineStr">
        <is>
          <t>EIA-5</t>
        </is>
      </c>
      <c r="B130" s="20" t="inlineStr">
        <is>
          <t>Profundidad del agua subterránea bajo el nivel de terreno</t>
        </is>
      </c>
      <c r="C130" s="27">
        <f>VLOOKUP(B130,'Validacion (Uso SMA)'!$A$1:$D$4,4,0)</f>
        <v/>
      </c>
      <c r="D130" s="24" t="inlineStr">
        <is>
          <t>No aplica</t>
        </is>
      </c>
      <c r="E130" s="24" t="inlineStr">
        <is>
          <t>No aplica</t>
        </is>
      </c>
      <c r="H130" s="15" t="inlineStr">
        <is>
          <t>mbnt</t>
        </is>
      </c>
      <c r="I130" s="24" t="inlineStr">
        <is>
          <t>No aplica</t>
        </is>
      </c>
      <c r="J130" s="20" t="inlineStr">
        <is>
          <t>Mensual</t>
        </is>
      </c>
      <c r="K130" s="20" t="n"/>
    </row>
    <row r="131">
      <c r="A131" s="20" t="inlineStr">
        <is>
          <t>EIA-5</t>
        </is>
      </c>
      <c r="B131" s="20" t="inlineStr">
        <is>
          <t>Cota del agua subterránea</t>
        </is>
      </c>
      <c r="C131" s="27">
        <f>VLOOKUP(B131,'Validacion (Uso SMA)'!$A$1:$D$4,4,0)</f>
        <v/>
      </c>
      <c r="D131" s="24" t="inlineStr">
        <is>
          <t>No aplica</t>
        </is>
      </c>
      <c r="E131" s="24" t="inlineStr">
        <is>
          <t>No aplica</t>
        </is>
      </c>
      <c r="H131" s="15" t="inlineStr">
        <is>
          <t>msnm</t>
        </is>
      </c>
      <c r="I131" s="20" t="inlineStr">
        <is>
          <t>No aplica</t>
        </is>
      </c>
      <c r="J131" s="20" t="inlineStr">
        <is>
          <t>Mensual</t>
        </is>
      </c>
    </row>
    <row r="132">
      <c r="A132" s="20" t="inlineStr">
        <is>
          <t>GD-01</t>
        </is>
      </c>
      <c r="B132" s="20" t="inlineStr">
        <is>
          <t>Profundidad del agua subterránea bajo el punto de referencia</t>
        </is>
      </c>
      <c r="C132" s="27">
        <f>VLOOKUP(B132,'Validacion (Uso SMA)'!$A$1:$D$4,4,0)</f>
        <v/>
      </c>
      <c r="D132" s="24" t="inlineStr">
        <is>
          <t>No aplica</t>
        </is>
      </c>
      <c r="E132" s="24" t="inlineStr">
        <is>
          <t>No aplica</t>
        </is>
      </c>
      <c r="H132" s="32" t="inlineStr">
        <is>
          <t>mbpr</t>
        </is>
      </c>
      <c r="I132" s="24" t="inlineStr">
        <is>
          <t>No aplica</t>
        </is>
      </c>
      <c r="J132" s="20" t="inlineStr">
        <is>
          <t>Mensual</t>
        </is>
      </c>
      <c r="K132" s="20" t="n"/>
    </row>
    <row r="133">
      <c r="A133" s="20" t="inlineStr">
        <is>
          <t>GD-01</t>
        </is>
      </c>
      <c r="B133" s="20" t="inlineStr">
        <is>
          <t>Profundidad del agua subterránea bajo el nivel de terreno</t>
        </is>
      </c>
      <c r="C133" s="27">
        <f>VLOOKUP(B133,'Validacion (Uso SMA)'!$A$1:$D$4,4,0)</f>
        <v/>
      </c>
      <c r="D133" s="24" t="inlineStr">
        <is>
          <t>No aplica</t>
        </is>
      </c>
      <c r="E133" s="24" t="inlineStr">
        <is>
          <t>No aplica</t>
        </is>
      </c>
      <c r="H133" s="15" t="inlineStr">
        <is>
          <t>mbnt</t>
        </is>
      </c>
      <c r="I133" s="24" t="inlineStr">
        <is>
          <t>No aplica</t>
        </is>
      </c>
      <c r="J133" s="20" t="inlineStr">
        <is>
          <t>Mensual</t>
        </is>
      </c>
      <c r="K133" s="20" t="n"/>
    </row>
    <row r="134">
      <c r="A134" s="20" t="inlineStr">
        <is>
          <t>GD-01</t>
        </is>
      </c>
      <c r="B134" s="20" t="inlineStr">
        <is>
          <t>Cota del agua subterránea</t>
        </is>
      </c>
      <c r="C134" s="27">
        <f>VLOOKUP(B134,'Validacion (Uso SMA)'!$A$1:$D$4,4,0)</f>
        <v/>
      </c>
      <c r="D134" s="24" t="inlineStr">
        <is>
          <t>No aplica</t>
        </is>
      </c>
      <c r="E134" s="24" t="inlineStr">
        <is>
          <t>No aplica</t>
        </is>
      </c>
      <c r="H134" s="15" t="inlineStr">
        <is>
          <t>msnm</t>
        </is>
      </c>
      <c r="I134" s="20" t="inlineStr">
        <is>
          <t>No aplica</t>
        </is>
      </c>
      <c r="J134" s="20" t="inlineStr">
        <is>
          <t>Mensual</t>
        </is>
      </c>
    </row>
    <row r="135">
      <c r="A135" s="20" t="inlineStr">
        <is>
          <t>GD-02</t>
        </is>
      </c>
      <c r="B135" s="20" t="inlineStr">
        <is>
          <t>Profundidad del agua subterránea bajo el punto de referencia</t>
        </is>
      </c>
      <c r="C135" s="27">
        <f>VLOOKUP(B135,'Validacion (Uso SMA)'!$A$1:$D$4,4,0)</f>
        <v/>
      </c>
      <c r="D135" s="24" t="inlineStr">
        <is>
          <t>No aplica</t>
        </is>
      </c>
      <c r="E135" s="24" t="inlineStr">
        <is>
          <t>No aplica</t>
        </is>
      </c>
      <c r="H135" s="32" t="inlineStr">
        <is>
          <t>mbpr</t>
        </is>
      </c>
      <c r="I135" s="24" t="inlineStr">
        <is>
          <t>No aplica</t>
        </is>
      </c>
      <c r="J135" s="20" t="inlineStr">
        <is>
          <t>Mensual</t>
        </is>
      </c>
      <c r="K135" s="20" t="n"/>
    </row>
    <row r="136">
      <c r="A136" s="20" t="inlineStr">
        <is>
          <t>GD-02</t>
        </is>
      </c>
      <c r="B136" s="20" t="inlineStr">
        <is>
          <t>Profundidad del agua subterránea bajo el nivel de terreno</t>
        </is>
      </c>
      <c r="C136" s="27">
        <f>VLOOKUP(B136,'Validacion (Uso SMA)'!$A$1:$D$4,4,0)</f>
        <v/>
      </c>
      <c r="D136" s="24" t="inlineStr">
        <is>
          <t>No aplica</t>
        </is>
      </c>
      <c r="E136" s="24" t="inlineStr">
        <is>
          <t>No aplica</t>
        </is>
      </c>
      <c r="H136" s="15" t="inlineStr">
        <is>
          <t>mbnt</t>
        </is>
      </c>
      <c r="I136" s="24" t="inlineStr">
        <is>
          <t>No aplica</t>
        </is>
      </c>
      <c r="J136" s="20" t="inlineStr">
        <is>
          <t>Mensual</t>
        </is>
      </c>
      <c r="K136" s="20" t="n"/>
    </row>
    <row r="137">
      <c r="A137" s="20" t="inlineStr">
        <is>
          <t>GD-02</t>
        </is>
      </c>
      <c r="B137" s="20" t="inlineStr">
        <is>
          <t>Cota del agua subterránea</t>
        </is>
      </c>
      <c r="C137" s="27">
        <f>VLOOKUP(B137,'Validacion (Uso SMA)'!$A$1:$D$4,4,0)</f>
        <v/>
      </c>
      <c r="D137" s="24" t="inlineStr">
        <is>
          <t>No aplica</t>
        </is>
      </c>
      <c r="E137" s="24" t="inlineStr">
        <is>
          <t>No aplica</t>
        </is>
      </c>
      <c r="H137" s="15" t="inlineStr">
        <is>
          <t>msnm</t>
        </is>
      </c>
      <c r="I137" s="20" t="inlineStr">
        <is>
          <t>No aplica</t>
        </is>
      </c>
      <c r="J137" s="20" t="inlineStr">
        <is>
          <t>Mensual</t>
        </is>
      </c>
    </row>
    <row r="138">
      <c r="A138" s="20" t="inlineStr">
        <is>
          <t>GD-03</t>
        </is>
      </c>
      <c r="B138" s="20" t="inlineStr">
        <is>
          <t>Profundidad del agua subterránea bajo el punto de referencia</t>
        </is>
      </c>
      <c r="C138" s="27">
        <f>VLOOKUP(B138,'Validacion (Uso SMA)'!$A$1:$D$4,4,0)</f>
        <v/>
      </c>
      <c r="D138" s="24" t="inlineStr">
        <is>
          <t>No aplica</t>
        </is>
      </c>
      <c r="E138" s="24" t="inlineStr">
        <is>
          <t>No aplica</t>
        </is>
      </c>
      <c r="H138" s="32" t="inlineStr">
        <is>
          <t>mbpr</t>
        </is>
      </c>
      <c r="I138" s="24" t="inlineStr">
        <is>
          <t>No aplica</t>
        </is>
      </c>
      <c r="J138" s="20" t="inlineStr">
        <is>
          <t>Mensual</t>
        </is>
      </c>
      <c r="K138" s="20" t="n"/>
    </row>
    <row r="139">
      <c r="A139" s="20" t="inlineStr">
        <is>
          <t>GD-03</t>
        </is>
      </c>
      <c r="B139" s="20" t="inlineStr">
        <is>
          <t>Profundidad del agua subterránea bajo el nivel de terreno</t>
        </is>
      </c>
      <c r="C139" s="27">
        <f>VLOOKUP(B139,'Validacion (Uso SMA)'!$A$1:$D$4,4,0)</f>
        <v/>
      </c>
      <c r="D139" s="24" t="inlineStr">
        <is>
          <t>No aplica</t>
        </is>
      </c>
      <c r="E139" s="24" t="inlineStr">
        <is>
          <t>No aplica</t>
        </is>
      </c>
      <c r="H139" s="15" t="inlineStr">
        <is>
          <t>mbnt</t>
        </is>
      </c>
      <c r="I139" s="24" t="inlineStr">
        <is>
          <t>No aplica</t>
        </is>
      </c>
      <c r="J139" s="20" t="inlineStr">
        <is>
          <t>Mensual</t>
        </is>
      </c>
      <c r="K139" s="20" t="n"/>
    </row>
    <row r="140">
      <c r="A140" s="20" t="inlineStr">
        <is>
          <t>GD-03</t>
        </is>
      </c>
      <c r="B140" s="20" t="inlineStr">
        <is>
          <t>Cota del agua subterránea</t>
        </is>
      </c>
      <c r="C140" s="27">
        <f>VLOOKUP(B140,'Validacion (Uso SMA)'!$A$1:$D$4,4,0)</f>
        <v/>
      </c>
      <c r="D140" s="24" t="inlineStr">
        <is>
          <t>No aplica</t>
        </is>
      </c>
      <c r="E140" s="24" t="inlineStr">
        <is>
          <t>No aplica</t>
        </is>
      </c>
      <c r="H140" s="15" t="inlineStr">
        <is>
          <t>msnm</t>
        </is>
      </c>
      <c r="I140" s="20" t="inlineStr">
        <is>
          <t>No aplica</t>
        </is>
      </c>
      <c r="J140" s="20" t="inlineStr">
        <is>
          <t>Mensual</t>
        </is>
      </c>
    </row>
    <row r="141">
      <c r="A141" s="20" t="inlineStr">
        <is>
          <t>GD-04</t>
        </is>
      </c>
      <c r="B141" s="20" t="inlineStr">
        <is>
          <t>Profundidad del agua subterránea bajo el punto de referencia</t>
        </is>
      </c>
      <c r="C141" s="27">
        <f>VLOOKUP(B141,'Validacion (Uso SMA)'!$A$1:$D$4,4,0)</f>
        <v/>
      </c>
      <c r="D141" s="24" t="inlineStr">
        <is>
          <t>No aplica</t>
        </is>
      </c>
      <c r="E141" s="24" t="inlineStr">
        <is>
          <t>No aplica</t>
        </is>
      </c>
      <c r="H141" s="32" t="inlineStr">
        <is>
          <t>mbpr</t>
        </is>
      </c>
      <c r="I141" s="24" t="inlineStr">
        <is>
          <t>No aplica</t>
        </is>
      </c>
      <c r="J141" s="20" t="inlineStr">
        <is>
          <t>Mensual</t>
        </is>
      </c>
      <c r="K141" s="20" t="n"/>
    </row>
    <row r="142">
      <c r="A142" s="20" t="inlineStr">
        <is>
          <t>GD-04</t>
        </is>
      </c>
      <c r="B142" s="20" t="inlineStr">
        <is>
          <t>Profundidad del agua subterránea bajo el nivel de terreno</t>
        </is>
      </c>
      <c r="C142" s="27">
        <f>VLOOKUP(B142,'Validacion (Uso SMA)'!$A$1:$D$4,4,0)</f>
        <v/>
      </c>
      <c r="D142" s="24" t="inlineStr">
        <is>
          <t>No aplica</t>
        </is>
      </c>
      <c r="E142" s="24" t="inlineStr">
        <is>
          <t>No aplica</t>
        </is>
      </c>
      <c r="H142" s="15" t="inlineStr">
        <is>
          <t>mbnt</t>
        </is>
      </c>
      <c r="I142" s="24" t="inlineStr">
        <is>
          <t>No aplica</t>
        </is>
      </c>
      <c r="J142" s="20" t="inlineStr">
        <is>
          <t>Mensual</t>
        </is>
      </c>
      <c r="K142" s="20" t="n"/>
    </row>
    <row r="143">
      <c r="A143" s="20" t="inlineStr">
        <is>
          <t>GD-04</t>
        </is>
      </c>
      <c r="B143" s="20" t="inlineStr">
        <is>
          <t>Cota del agua subterránea</t>
        </is>
      </c>
      <c r="C143" s="27">
        <f>VLOOKUP(B143,'Validacion (Uso SMA)'!$A$1:$D$4,4,0)</f>
        <v/>
      </c>
      <c r="D143" s="24" t="inlineStr">
        <is>
          <t>No aplica</t>
        </is>
      </c>
      <c r="E143" s="24" t="inlineStr">
        <is>
          <t>No aplica</t>
        </is>
      </c>
      <c r="H143" s="15" t="inlineStr">
        <is>
          <t>msnm</t>
        </is>
      </c>
      <c r="I143" s="20" t="inlineStr">
        <is>
          <t>No aplica</t>
        </is>
      </c>
      <c r="J143" s="20" t="inlineStr">
        <is>
          <t>Mensual</t>
        </is>
      </c>
    </row>
    <row r="144">
      <c r="A144" s="20" t="inlineStr">
        <is>
          <t>L10-1</t>
        </is>
      </c>
      <c r="B144" s="20" t="inlineStr">
        <is>
          <t>Profundidad del agua subterránea bajo el punto de referencia</t>
        </is>
      </c>
      <c r="C144" s="27">
        <f>VLOOKUP(B144,'Validacion (Uso SMA)'!$A$1:$D$4,4,0)</f>
        <v/>
      </c>
      <c r="D144" s="24" t="inlineStr">
        <is>
          <t>No aplica</t>
        </is>
      </c>
      <c r="E144" s="24" t="inlineStr">
        <is>
          <t>No aplica</t>
        </is>
      </c>
      <c r="H144" s="32" t="inlineStr">
        <is>
          <t>mbpr</t>
        </is>
      </c>
      <c r="I144" s="24" t="inlineStr">
        <is>
          <t>No aplica</t>
        </is>
      </c>
      <c r="J144" s="20" t="inlineStr">
        <is>
          <t>Mensual</t>
        </is>
      </c>
      <c r="K144" s="20" t="n"/>
    </row>
    <row r="145">
      <c r="A145" s="20" t="inlineStr">
        <is>
          <t>L10-1</t>
        </is>
      </c>
      <c r="B145" s="20" t="inlineStr">
        <is>
          <t>Profundidad del agua subterránea bajo el nivel de terreno</t>
        </is>
      </c>
      <c r="C145" s="27">
        <f>VLOOKUP(B145,'Validacion (Uso SMA)'!$A$1:$D$4,4,0)</f>
        <v/>
      </c>
      <c r="D145" s="24" t="inlineStr">
        <is>
          <t>No aplica</t>
        </is>
      </c>
      <c r="E145" s="24" t="inlineStr">
        <is>
          <t>No aplica</t>
        </is>
      </c>
      <c r="H145" s="15" t="inlineStr">
        <is>
          <t>mbnt</t>
        </is>
      </c>
      <c r="I145" s="24" t="inlineStr">
        <is>
          <t>No aplica</t>
        </is>
      </c>
      <c r="J145" s="20" t="inlineStr">
        <is>
          <t>Mensual</t>
        </is>
      </c>
      <c r="K145" s="20" t="n"/>
    </row>
    <row r="146">
      <c r="A146" s="20" t="inlineStr">
        <is>
          <t>L10-1</t>
        </is>
      </c>
      <c r="B146" s="20" t="inlineStr">
        <is>
          <t>Cota del agua subterránea</t>
        </is>
      </c>
      <c r="C146" s="27">
        <f>VLOOKUP(B146,'Validacion (Uso SMA)'!$A$1:$D$4,4,0)</f>
        <v/>
      </c>
      <c r="D146" s="24" t="inlineStr">
        <is>
          <t>No aplica</t>
        </is>
      </c>
      <c r="E146" s="24" t="inlineStr">
        <is>
          <t>No aplica</t>
        </is>
      </c>
      <c r="H146" s="15" t="inlineStr">
        <is>
          <t>msnm</t>
        </is>
      </c>
      <c r="I146" s="20" t="inlineStr">
        <is>
          <t>No aplica</t>
        </is>
      </c>
      <c r="J146" s="20" t="inlineStr">
        <is>
          <t>Mensual</t>
        </is>
      </c>
    </row>
    <row r="147">
      <c r="A147" s="20" t="inlineStr">
        <is>
          <t>L10-10</t>
        </is>
      </c>
      <c r="B147" s="20" t="inlineStr">
        <is>
          <t>Profundidad del agua subterránea bajo el punto de referencia</t>
        </is>
      </c>
      <c r="C147" s="27">
        <f>VLOOKUP(B147,'Validacion (Uso SMA)'!$A$1:$D$4,4,0)</f>
        <v/>
      </c>
      <c r="D147" s="24" t="inlineStr">
        <is>
          <t>No aplica</t>
        </is>
      </c>
      <c r="E147" s="24" t="inlineStr">
        <is>
          <t>No aplica</t>
        </is>
      </c>
      <c r="H147" s="32" t="inlineStr">
        <is>
          <t>mbpr</t>
        </is>
      </c>
      <c r="I147" s="24" t="inlineStr">
        <is>
          <t>No aplica</t>
        </is>
      </c>
      <c r="J147" s="20" t="inlineStr">
        <is>
          <t>Mensual</t>
        </is>
      </c>
      <c r="K147" s="20" t="n"/>
    </row>
    <row r="148">
      <c r="A148" s="20" t="inlineStr">
        <is>
          <t>L10-10</t>
        </is>
      </c>
      <c r="B148" s="20" t="inlineStr">
        <is>
          <t>Profundidad del agua subterránea bajo el nivel de terreno</t>
        </is>
      </c>
      <c r="C148" s="27">
        <f>VLOOKUP(B148,'Validacion (Uso SMA)'!$A$1:$D$4,4,0)</f>
        <v/>
      </c>
      <c r="D148" s="24" t="inlineStr">
        <is>
          <t>No aplica</t>
        </is>
      </c>
      <c r="E148" s="24" t="inlineStr">
        <is>
          <t>No aplica</t>
        </is>
      </c>
      <c r="H148" s="15" t="inlineStr">
        <is>
          <t>mbnt</t>
        </is>
      </c>
      <c r="I148" s="24" t="inlineStr">
        <is>
          <t>No aplica</t>
        </is>
      </c>
      <c r="J148" s="20" t="inlineStr">
        <is>
          <t>Mensual</t>
        </is>
      </c>
      <c r="K148" s="20" t="n"/>
    </row>
    <row r="149">
      <c r="A149" s="20" t="inlineStr">
        <is>
          <t>L10-10</t>
        </is>
      </c>
      <c r="B149" s="20" t="inlineStr">
        <is>
          <t>Cota del agua subterránea</t>
        </is>
      </c>
      <c r="C149" s="27">
        <f>VLOOKUP(B149,'Validacion (Uso SMA)'!$A$1:$D$4,4,0)</f>
        <v/>
      </c>
      <c r="D149" s="24" t="inlineStr">
        <is>
          <t>No aplica</t>
        </is>
      </c>
      <c r="E149" s="24" t="inlineStr">
        <is>
          <t>No aplica</t>
        </is>
      </c>
      <c r="H149" s="15" t="inlineStr">
        <is>
          <t>msnm</t>
        </is>
      </c>
      <c r="I149" s="20" t="inlineStr">
        <is>
          <t>No aplica</t>
        </is>
      </c>
      <c r="J149" s="20" t="inlineStr">
        <is>
          <t>Mensual</t>
        </is>
      </c>
    </row>
    <row r="150">
      <c r="A150" s="21" t="inlineStr">
        <is>
          <t>L10-11</t>
        </is>
      </c>
      <c r="B150" s="20" t="inlineStr">
        <is>
          <t>Profundidad del agua subterránea bajo el punto de referencia</t>
        </is>
      </c>
      <c r="C150" s="27" t="n">
        <v>1</v>
      </c>
      <c r="D150" s="24" t="inlineStr">
        <is>
          <t>No aplica</t>
        </is>
      </c>
      <c r="E150" s="24" t="inlineStr">
        <is>
          <t>No aplica</t>
        </is>
      </c>
      <c r="F150" s="29" t="n"/>
      <c r="G150" s="29" t="n"/>
      <c r="H150" s="32" t="inlineStr">
        <is>
          <t>mbpr</t>
        </is>
      </c>
      <c r="I150" s="24" t="inlineStr">
        <is>
          <t>No aplica</t>
        </is>
      </c>
      <c r="J150" s="20" t="inlineStr">
        <is>
          <t>Diaria</t>
        </is>
      </c>
      <c r="K150" s="20" t="n"/>
    </row>
    <row r="151">
      <c r="A151" s="21" t="inlineStr">
        <is>
          <t>L10-11</t>
        </is>
      </c>
      <c r="B151" s="20" t="inlineStr">
        <is>
          <t>Profundidad del agua subterránea bajo el nivel de terreno</t>
        </is>
      </c>
      <c r="C151" s="27" t="n">
        <v>2</v>
      </c>
      <c r="D151" s="24" t="inlineStr">
        <is>
          <t>No aplica</t>
        </is>
      </c>
      <c r="E151" s="24" t="inlineStr">
        <is>
          <t>No aplica</t>
        </is>
      </c>
      <c r="F151" s="29" t="n"/>
      <c r="G151" s="29" t="n"/>
      <c r="H151" s="32" t="inlineStr">
        <is>
          <t>mbnt</t>
        </is>
      </c>
      <c r="I151" s="24" t="inlineStr">
        <is>
          <t>No aplica</t>
        </is>
      </c>
      <c r="J151" s="20" t="inlineStr">
        <is>
          <t>Diaria</t>
        </is>
      </c>
      <c r="K151" s="20" t="n"/>
    </row>
    <row r="152">
      <c r="A152" s="21" t="inlineStr">
        <is>
          <t>L10-11</t>
        </is>
      </c>
      <c r="B152" s="20" t="inlineStr">
        <is>
          <t>Cota del agua subterránea</t>
        </is>
      </c>
      <c r="C152" s="27">
        <f>VLOOKUP(B152,'Validacion (Uso SMA)'!$A$1:$D$4,4,0)</f>
        <v/>
      </c>
      <c r="D152" s="26" t="n">
        <v>42641</v>
      </c>
      <c r="E152" s="26" t="n">
        <v>43005</v>
      </c>
      <c r="G152" s="29" t="n">
        <v>2299.43</v>
      </c>
      <c r="H152" s="15" t="inlineStr">
        <is>
          <t>msnm</t>
        </is>
      </c>
      <c r="I152" s="20" t="inlineStr">
        <is>
          <t>Otro</t>
        </is>
      </c>
      <c r="J152" s="20" t="inlineStr">
        <is>
          <t>Diaria</t>
        </is>
      </c>
      <c r="K152" s="20" t="inlineStr">
        <is>
          <t>Umbral Fase I. Sistema Peine. Fueron calificados como indicadores voluntarios, asumidos en el marco del Programa de Cumplimiento propuesto a la Superintendencia del Medio Ambiente en el proceso F-041-2016.</t>
        </is>
      </c>
    </row>
    <row r="153">
      <c r="A153" s="21" t="inlineStr">
        <is>
          <t>L10-11</t>
        </is>
      </c>
      <c r="B153" s="20" t="inlineStr">
        <is>
          <t>Cota del agua subterránea</t>
        </is>
      </c>
      <c r="C153" s="27">
        <f>VLOOKUP(B153,'Validacion (Uso SMA)'!$A$1:$D$4,4,0)</f>
        <v/>
      </c>
      <c r="D153" s="26" t="n">
        <v>42641</v>
      </c>
      <c r="E153" s="26" t="n">
        <v>43005</v>
      </c>
      <c r="G153" s="29" t="n">
        <v>2299.22</v>
      </c>
      <c r="H153" s="15" t="inlineStr">
        <is>
          <t>msnm</t>
        </is>
      </c>
      <c r="I153" s="20" t="inlineStr">
        <is>
          <t>Otro</t>
        </is>
      </c>
      <c r="J153" s="20" t="inlineStr">
        <is>
          <t>Diaria</t>
        </is>
      </c>
      <c r="K153" s="20" t="inlineStr">
        <is>
          <t>Umbral Fase II. Sistema Peine. Fueron calificados como indicadores voluntarios, asumidos en el marco del Programa de Cumplimiento propuesto a la Superintendencia del Medio Ambiente en el proceso F-041-2016.</t>
        </is>
      </c>
    </row>
    <row r="154">
      <c r="A154" s="21" t="inlineStr">
        <is>
          <t>L10-11</t>
        </is>
      </c>
      <c r="B154" s="20" t="inlineStr">
        <is>
          <t>Cota del agua subterránea</t>
        </is>
      </c>
      <c r="C154" s="27">
        <f>VLOOKUP(B154,'Validacion (Uso SMA)'!$A$1:$D$4,4,0)</f>
        <v/>
      </c>
      <c r="D154" s="26" t="n">
        <v>43006</v>
      </c>
      <c r="E154" s="26" t="n">
        <v>43370</v>
      </c>
      <c r="G154" s="29" t="n">
        <v>2299.4</v>
      </c>
      <c r="H154" s="15" t="inlineStr">
        <is>
          <t>msnm</t>
        </is>
      </c>
      <c r="I154" s="20" t="inlineStr">
        <is>
          <t>Otro</t>
        </is>
      </c>
      <c r="J154" s="20" t="inlineStr">
        <is>
          <t>Diaria</t>
        </is>
      </c>
      <c r="K154" s="20" t="inlineStr">
        <is>
          <t>Umbral Fase I. Sistema Peine. Fueron calificados como indicadores voluntarios, asumidos en el marco del Programa de Cumplimiento propuesto a la Superintendencia del Medio Ambiente en el proceso F-041-2016.</t>
        </is>
      </c>
    </row>
    <row r="155">
      <c r="A155" s="21" t="inlineStr">
        <is>
          <t>L10-11</t>
        </is>
      </c>
      <c r="B155" s="20" t="inlineStr">
        <is>
          <t>Cota del agua subterránea</t>
        </is>
      </c>
      <c r="C155" s="27">
        <f>VLOOKUP(B155,'Validacion (Uso SMA)'!$A$1:$D$4,4,0)</f>
        <v/>
      </c>
      <c r="D155" s="26" t="n">
        <v>43006</v>
      </c>
      <c r="E155" s="26" t="n">
        <v>43370</v>
      </c>
      <c r="G155" s="29" t="n">
        <v>2299.19</v>
      </c>
      <c r="H155" s="15" t="inlineStr">
        <is>
          <t>msnm</t>
        </is>
      </c>
      <c r="I155" s="20" t="inlineStr">
        <is>
          <t>Otro</t>
        </is>
      </c>
      <c r="J155" s="20" t="inlineStr">
        <is>
          <t>Diaria</t>
        </is>
      </c>
      <c r="K155" s="20" t="inlineStr">
        <is>
          <t>Umbral Fase II. Sistema Peine. Fueron calificados como indicadores voluntarios, asumidos en el marco del Programa de Cumplimiento propuesto a la Superintendencia del Medio Ambiente en el proceso F-041-2016.</t>
        </is>
      </c>
    </row>
    <row r="156">
      <c r="A156" s="21" t="inlineStr">
        <is>
          <t>L10-11</t>
        </is>
      </c>
      <c r="B156" s="20" t="inlineStr">
        <is>
          <t>Cota del agua subterránea</t>
        </is>
      </c>
      <c r="C156" s="27">
        <f>VLOOKUP(B156,'Validacion (Uso SMA)'!$A$1:$D$4,4,0)</f>
        <v/>
      </c>
      <c r="D156" s="26" t="n">
        <v>43371</v>
      </c>
      <c r="E156" s="26" t="n">
        <v>43735</v>
      </c>
      <c r="G156" s="29" t="n">
        <v>2299.38</v>
      </c>
      <c r="H156" s="15" t="inlineStr">
        <is>
          <t>msnm</t>
        </is>
      </c>
      <c r="I156" s="20" t="inlineStr">
        <is>
          <t>Otro</t>
        </is>
      </c>
      <c r="J156" s="20" t="inlineStr">
        <is>
          <t>Diaria</t>
        </is>
      </c>
      <c r="K156" s="20" t="inlineStr">
        <is>
          <t>Umbral Fase I. Sistema Peine. Fueron calificados como indicadores voluntarios, asumidos en el marco del Programa de Cumplimiento propuesto a la Superintendencia del Medio Ambiente en el proceso F-041-2016.</t>
        </is>
      </c>
    </row>
    <row r="157">
      <c r="A157" s="21" t="inlineStr">
        <is>
          <t>L10-11</t>
        </is>
      </c>
      <c r="B157" s="20" t="inlineStr">
        <is>
          <t>Cota del agua subterránea</t>
        </is>
      </c>
      <c r="C157" s="27">
        <f>VLOOKUP(B157,'Validacion (Uso SMA)'!$A$1:$D$4,4,0)</f>
        <v/>
      </c>
      <c r="D157" s="26" t="n">
        <v>43371</v>
      </c>
      <c r="E157" s="26" t="n">
        <v>43735</v>
      </c>
      <c r="G157" s="29" t="n">
        <v>2299.17</v>
      </c>
      <c r="H157" s="15" t="inlineStr">
        <is>
          <t>msnm</t>
        </is>
      </c>
      <c r="I157" s="20" t="inlineStr">
        <is>
          <t>Otro</t>
        </is>
      </c>
      <c r="J157" s="20" t="inlineStr">
        <is>
          <t>Diaria</t>
        </is>
      </c>
      <c r="K157" s="20" t="inlineStr">
        <is>
          <t>Umbral Fase II. Sistema Peine. Fueron calificados como indicadores voluntarios, asumidos en el marco del Programa de Cumplimiento propuesto a la Superintendencia del Medio Ambiente en el proceso F-041-2016.</t>
        </is>
      </c>
    </row>
    <row r="158">
      <c r="A158" s="21" t="inlineStr">
        <is>
          <t>L10-11</t>
        </is>
      </c>
      <c r="B158" s="20" t="inlineStr">
        <is>
          <t>Cota del agua subterránea</t>
        </is>
      </c>
      <c r="C158" s="27">
        <f>VLOOKUP(B158,'Validacion (Uso SMA)'!$A$1:$D$4,4,0)</f>
        <v/>
      </c>
      <c r="D158" s="26" t="n">
        <v>43736</v>
      </c>
      <c r="E158" s="26" t="n">
        <v>44100</v>
      </c>
      <c r="G158" s="29" t="n">
        <v>2299.35</v>
      </c>
      <c r="H158" s="15" t="inlineStr">
        <is>
          <t>msnm</t>
        </is>
      </c>
      <c r="I158" s="20" t="inlineStr">
        <is>
          <t>Otro</t>
        </is>
      </c>
      <c r="J158" s="20" t="inlineStr">
        <is>
          <t>Diaria</t>
        </is>
      </c>
      <c r="K158" s="20" t="inlineStr">
        <is>
          <t>Umbral Fase I. Sistema Peine. Fueron calificados como indicadores voluntarios, asumidos en el marco del Programa de Cumplimiento propuesto a la Superintendencia del Medio Ambiente en el proceso F-041-2016.</t>
        </is>
      </c>
    </row>
    <row r="159">
      <c r="A159" s="21" t="inlineStr">
        <is>
          <t>L10-11</t>
        </is>
      </c>
      <c r="B159" s="20" t="inlineStr">
        <is>
          <t>Cota del agua subterránea</t>
        </is>
      </c>
      <c r="C159" s="27">
        <f>VLOOKUP(B159,'Validacion (Uso SMA)'!$A$1:$D$4,4,0)</f>
        <v/>
      </c>
      <c r="D159" s="26" t="n">
        <v>43736</v>
      </c>
      <c r="E159" s="26" t="n">
        <v>44100</v>
      </c>
      <c r="G159" s="29" t="n">
        <v>2299.14</v>
      </c>
      <c r="H159" s="15" t="inlineStr">
        <is>
          <t>msnm</t>
        </is>
      </c>
      <c r="I159" s="20" t="inlineStr">
        <is>
          <t>Otro</t>
        </is>
      </c>
      <c r="J159" s="20" t="inlineStr">
        <is>
          <t>Diaria</t>
        </is>
      </c>
      <c r="K159" s="20" t="inlineStr">
        <is>
          <t>Umbral Fase II. Sistema Peine. Fueron calificados como indicadores voluntarios, asumidos en el marco del Programa de Cumplimiento propuesto a la Superintendencia del Medio Ambiente en el proceso F-041-2016.</t>
        </is>
      </c>
    </row>
    <row r="160">
      <c r="A160" s="21" t="inlineStr">
        <is>
          <t>L10-11</t>
        </is>
      </c>
      <c r="B160" s="20" t="inlineStr">
        <is>
          <t>Cota del agua subterránea</t>
        </is>
      </c>
      <c r="C160" s="27">
        <f>VLOOKUP(B160,'Validacion (Uso SMA)'!$A$1:$D$4,4,0)</f>
        <v/>
      </c>
      <c r="D160" s="26" t="n">
        <v>44101</v>
      </c>
      <c r="E160" s="26" t="n">
        <v>44465</v>
      </c>
      <c r="G160" s="29" t="n">
        <v>2299.32</v>
      </c>
      <c r="H160" s="15" t="inlineStr">
        <is>
          <t>msnm</t>
        </is>
      </c>
      <c r="I160" s="20" t="inlineStr">
        <is>
          <t>Otro</t>
        </is>
      </c>
      <c r="J160" s="20" t="inlineStr">
        <is>
          <t>Diaria</t>
        </is>
      </c>
      <c r="K160" s="20" t="inlineStr">
        <is>
          <t>Umbral Fase I. Sistema Peine. Fueron calificados como indicadores voluntarios, asumidos en el marco del Programa de Cumplimiento propuesto a la Superintendencia del Medio Ambiente en el proceso F-041-2016.</t>
        </is>
      </c>
    </row>
    <row r="161">
      <c r="A161" s="21" t="inlineStr">
        <is>
          <t>L10-11</t>
        </is>
      </c>
      <c r="B161" s="20" t="inlineStr">
        <is>
          <t>Cota del agua subterránea</t>
        </is>
      </c>
      <c r="C161" s="27">
        <f>VLOOKUP(B161,'Validacion (Uso SMA)'!$A$1:$D$4,4,0)</f>
        <v/>
      </c>
      <c r="D161" s="26" t="n">
        <v>44101</v>
      </c>
      <c r="E161" s="26" t="n">
        <v>44465</v>
      </c>
      <c r="G161" s="29" t="n">
        <v>2299.11</v>
      </c>
      <c r="H161" s="15" t="inlineStr">
        <is>
          <t>msnm</t>
        </is>
      </c>
      <c r="I161" s="20" t="inlineStr">
        <is>
          <t>Otro</t>
        </is>
      </c>
      <c r="J161" s="20" t="inlineStr">
        <is>
          <t>Diaria</t>
        </is>
      </c>
      <c r="K161" s="20" t="inlineStr">
        <is>
          <t>Umbral Fase II. Sistema Peine. Fueron calificados como indicadores voluntarios, asumidos en el marco del Programa de Cumplimiento propuesto a la Superintendencia del Medio Ambiente en el proceso F-041-2016.</t>
        </is>
      </c>
    </row>
    <row r="162">
      <c r="A162" s="21" t="inlineStr">
        <is>
          <t>L10-11</t>
        </is>
      </c>
      <c r="B162" s="20" t="inlineStr">
        <is>
          <t>Cota del agua subterránea</t>
        </is>
      </c>
      <c r="C162" s="27">
        <f>VLOOKUP(B162,'Validacion (Uso SMA)'!$A$1:$D$4,4,0)</f>
        <v/>
      </c>
      <c r="D162" s="26" t="n">
        <v>44466</v>
      </c>
      <c r="E162" s="26" t="n">
        <v>44830</v>
      </c>
      <c r="G162" s="29" t="n">
        <v>2299.3</v>
      </c>
      <c r="H162" s="15" t="inlineStr">
        <is>
          <t>msnm</t>
        </is>
      </c>
      <c r="I162" s="20" t="inlineStr">
        <is>
          <t>Otro</t>
        </is>
      </c>
      <c r="J162" s="20" t="inlineStr">
        <is>
          <t>Diaria</t>
        </is>
      </c>
      <c r="K162" s="20" t="inlineStr">
        <is>
          <t>Umbral Fase I. Sistema Peine. Fueron calificados como indicadores voluntarios, asumidos en el marco del Programa de Cumplimiento propuesto a la Superintendencia del Medio Ambiente en el proceso F-041-2016.</t>
        </is>
      </c>
    </row>
    <row r="163">
      <c r="A163" s="21" t="inlineStr">
        <is>
          <t>L10-11</t>
        </is>
      </c>
      <c r="B163" s="20" t="inlineStr">
        <is>
          <t>Cota del agua subterránea</t>
        </is>
      </c>
      <c r="C163" s="27">
        <f>VLOOKUP(B163,'Validacion (Uso SMA)'!$A$1:$D$4,4,0)</f>
        <v/>
      </c>
      <c r="D163" s="26" t="n">
        <v>44466</v>
      </c>
      <c r="E163" s="26" t="n">
        <v>44830</v>
      </c>
      <c r="G163" s="29" t="n">
        <v>2299.09</v>
      </c>
      <c r="H163" s="15" t="inlineStr">
        <is>
          <t>msnm</t>
        </is>
      </c>
      <c r="I163" s="20" t="inlineStr">
        <is>
          <t>Otro</t>
        </is>
      </c>
      <c r="J163" s="20" t="inlineStr">
        <is>
          <t>Diaria</t>
        </is>
      </c>
      <c r="K163" s="20" t="inlineStr">
        <is>
          <t>Umbral Fase II. Sistema Peine. Fueron calificados como indicadores voluntarios, asumidos en el marco del Programa de Cumplimiento propuesto a la Superintendencia del Medio Ambiente en el proceso F-041-2016.</t>
        </is>
      </c>
    </row>
    <row r="164">
      <c r="A164" s="21" t="inlineStr">
        <is>
          <t>L10-11</t>
        </is>
      </c>
      <c r="B164" s="20" t="inlineStr">
        <is>
          <t>Cota del agua subterránea</t>
        </is>
      </c>
      <c r="C164" s="27">
        <f>VLOOKUP(B164,'Validacion (Uso SMA)'!$A$1:$D$4,4,0)</f>
        <v/>
      </c>
      <c r="D164" s="26" t="n">
        <v>44831</v>
      </c>
      <c r="E164" s="26" t="n">
        <v>45195</v>
      </c>
      <c r="G164" s="29" t="n">
        <v>2299.27</v>
      </c>
      <c r="H164" s="15" t="inlineStr">
        <is>
          <t>msnm</t>
        </is>
      </c>
      <c r="I164" s="20" t="inlineStr">
        <is>
          <t>Otro</t>
        </is>
      </c>
      <c r="J164" s="20" t="inlineStr">
        <is>
          <t>Diaria</t>
        </is>
      </c>
      <c r="K164" s="20" t="inlineStr">
        <is>
          <t>Umbral Fase I. Sistema Peine. Fueron calificados como indicadores voluntarios, asumidos en el marco del Programa de Cumplimiento propuesto a la Superintendencia del Medio Ambiente en el proceso F-041-2016.</t>
        </is>
      </c>
    </row>
    <row r="165">
      <c r="A165" s="21" t="inlineStr">
        <is>
          <t>L10-11</t>
        </is>
      </c>
      <c r="B165" s="20" t="inlineStr">
        <is>
          <t>Cota del agua subterránea</t>
        </is>
      </c>
      <c r="C165" s="27">
        <f>VLOOKUP(B165,'Validacion (Uso SMA)'!$A$1:$D$4,4,0)</f>
        <v/>
      </c>
      <c r="D165" s="26" t="n">
        <v>44831</v>
      </c>
      <c r="E165" s="26" t="n">
        <v>45195</v>
      </c>
      <c r="G165" s="29" t="n">
        <v>2299.06</v>
      </c>
      <c r="H165" s="15" t="inlineStr">
        <is>
          <t>msnm</t>
        </is>
      </c>
      <c r="I165" s="20" t="inlineStr">
        <is>
          <t>Otro</t>
        </is>
      </c>
      <c r="J165" s="20" t="inlineStr">
        <is>
          <t>Diaria</t>
        </is>
      </c>
      <c r="K165" s="20" t="inlineStr">
        <is>
          <t>Umbral Fase II. Sistema Peine. Fueron calificados como indicadores voluntarios, asumidos en el marco del Programa de Cumplimiento propuesto a la Superintendencia del Medio Ambiente en el proceso F-041-2016.</t>
        </is>
      </c>
    </row>
    <row r="166">
      <c r="A166" s="21" t="inlineStr">
        <is>
          <t>L10-11</t>
        </is>
      </c>
      <c r="B166" s="20" t="inlineStr">
        <is>
          <t>Cota del agua subterránea</t>
        </is>
      </c>
      <c r="C166" s="27">
        <f>VLOOKUP(B166,'Validacion (Uso SMA)'!$A$1:$D$4,4,0)</f>
        <v/>
      </c>
      <c r="D166" s="26" t="n">
        <v>45196</v>
      </c>
      <c r="E166" s="26" t="n">
        <v>45560</v>
      </c>
      <c r="G166" s="29" t="n">
        <v>2299.24</v>
      </c>
      <c r="H166" s="15" t="inlineStr">
        <is>
          <t>msnm</t>
        </is>
      </c>
      <c r="I166" s="20" t="inlineStr">
        <is>
          <t>Otro</t>
        </is>
      </c>
      <c r="J166" s="20" t="inlineStr">
        <is>
          <t>Diaria</t>
        </is>
      </c>
      <c r="K166" s="20" t="inlineStr">
        <is>
          <t>Umbral Fase I. Sistema Peine. Fueron calificados como indicadores voluntarios, asumidos en el marco del Programa de Cumplimiento propuesto a la Superintendencia del Medio Ambiente en el proceso F-041-2016.</t>
        </is>
      </c>
    </row>
    <row r="167">
      <c r="A167" s="21" t="inlineStr">
        <is>
          <t>L10-11</t>
        </is>
      </c>
      <c r="B167" s="20" t="inlineStr">
        <is>
          <t>Cota del agua subterránea</t>
        </is>
      </c>
      <c r="C167" s="27">
        <f>VLOOKUP(B167,'Validacion (Uso SMA)'!$A$1:$D$4,4,0)</f>
        <v/>
      </c>
      <c r="D167" s="26" t="n">
        <v>45196</v>
      </c>
      <c r="E167" s="26" t="n">
        <v>45560</v>
      </c>
      <c r="G167" s="29" t="n">
        <v>2299.03</v>
      </c>
      <c r="H167" s="15" t="inlineStr">
        <is>
          <t>msnm</t>
        </is>
      </c>
      <c r="I167" s="20" t="inlineStr">
        <is>
          <t>Otro</t>
        </is>
      </c>
      <c r="J167" s="20" t="inlineStr">
        <is>
          <t>Diaria</t>
        </is>
      </c>
      <c r="K167" s="20" t="inlineStr">
        <is>
          <t>Umbral Fase II. Sistema Peine. Fueron calificados como indicadores voluntarios, asumidos en el marco del Programa de Cumplimiento propuesto a la Superintendencia del Medio Ambiente en el proceso F-041-2016.</t>
        </is>
      </c>
    </row>
    <row r="168">
      <c r="A168" s="21" t="inlineStr">
        <is>
          <t>L10-11</t>
        </is>
      </c>
      <c r="B168" s="20" t="inlineStr">
        <is>
          <t>Cota del agua subterránea</t>
        </is>
      </c>
      <c r="C168" s="27">
        <f>VLOOKUP(B168,'Validacion (Uso SMA)'!$A$1:$D$4,4,0)</f>
        <v/>
      </c>
      <c r="D168" s="26" t="n">
        <v>45561</v>
      </c>
      <c r="E168" s="26" t="n">
        <v>45925</v>
      </c>
      <c r="G168" s="29" t="n">
        <v>2299.22</v>
      </c>
      <c r="H168" s="15" t="inlineStr">
        <is>
          <t>msnm</t>
        </is>
      </c>
      <c r="I168" s="20" t="inlineStr">
        <is>
          <t>Otro</t>
        </is>
      </c>
      <c r="J168" s="20" t="inlineStr">
        <is>
          <t>Diaria</t>
        </is>
      </c>
      <c r="K168" s="20" t="inlineStr">
        <is>
          <t>Umbral Fase I. Sistema Peine. Fueron calificados como indicadores voluntarios, asumidos en el marco del Programa de Cumplimiento propuesto a la Superintendencia del Medio Ambiente en el proceso F-041-2016.</t>
        </is>
      </c>
    </row>
    <row r="169">
      <c r="A169" s="21" t="inlineStr">
        <is>
          <t>L10-11</t>
        </is>
      </c>
      <c r="B169" s="20" t="inlineStr">
        <is>
          <t>Cota del agua subterránea</t>
        </is>
      </c>
      <c r="C169" s="27">
        <f>VLOOKUP(B169,'Validacion (Uso SMA)'!$A$1:$D$4,4,0)</f>
        <v/>
      </c>
      <c r="D169" s="26" t="n">
        <v>45561</v>
      </c>
      <c r="E169" s="26" t="n">
        <v>45925</v>
      </c>
      <c r="G169" s="29" t="n">
        <v>2299.01</v>
      </c>
      <c r="H169" s="15" t="inlineStr">
        <is>
          <t>msnm</t>
        </is>
      </c>
      <c r="I169" s="20" t="inlineStr">
        <is>
          <t>Otro</t>
        </is>
      </c>
      <c r="J169" s="20" t="inlineStr">
        <is>
          <t>Diaria</t>
        </is>
      </c>
      <c r="K169" s="20" t="inlineStr">
        <is>
          <t>Umbral Fase II. Sistema Peine. Fueron calificados como indicadores voluntarios, asumidos en el marco del Programa de Cumplimiento propuesto a la Superintendencia del Medio Ambiente en el proceso F-041-2016.</t>
        </is>
      </c>
    </row>
    <row r="170">
      <c r="A170" s="21" t="inlineStr">
        <is>
          <t>L10-11</t>
        </is>
      </c>
      <c r="B170" s="20" t="inlineStr">
        <is>
          <t>Cota del agua subterránea</t>
        </is>
      </c>
      <c r="C170" s="27">
        <f>VLOOKUP(B170,'Validacion (Uso SMA)'!$A$1:$D$4,4,0)</f>
        <v/>
      </c>
      <c r="D170" s="26" t="n">
        <v>45926</v>
      </c>
      <c r="E170" s="26" t="n">
        <v>46290</v>
      </c>
      <c r="G170" s="29" t="n">
        <v>2299.19</v>
      </c>
      <c r="H170" s="15" t="inlineStr">
        <is>
          <t>msnm</t>
        </is>
      </c>
      <c r="I170" s="20" t="inlineStr">
        <is>
          <t>Otro</t>
        </is>
      </c>
      <c r="J170" s="20" t="inlineStr">
        <is>
          <t>Diaria</t>
        </is>
      </c>
      <c r="K170" s="20" t="inlineStr">
        <is>
          <t>Umbral Fase I. Sistema Peine. Fueron calificados como indicadores voluntarios, asumidos en el marco del Programa de Cumplimiento propuesto a la Superintendencia del Medio Ambiente en el proceso F-041-2016.</t>
        </is>
      </c>
    </row>
    <row r="171">
      <c r="A171" s="21" t="inlineStr">
        <is>
          <t>L10-11</t>
        </is>
      </c>
      <c r="B171" s="20" t="inlineStr">
        <is>
          <t>Cota del agua subterránea</t>
        </is>
      </c>
      <c r="C171" s="27">
        <f>VLOOKUP(B171,'Validacion (Uso SMA)'!$A$1:$D$4,4,0)</f>
        <v/>
      </c>
      <c r="D171" s="26" t="n">
        <v>45926</v>
      </c>
      <c r="E171" s="26" t="n">
        <v>46290</v>
      </c>
      <c r="G171" s="29" t="n">
        <v>2298.98</v>
      </c>
      <c r="H171" s="15" t="inlineStr">
        <is>
          <t>msnm</t>
        </is>
      </c>
      <c r="I171" s="20" t="inlineStr">
        <is>
          <t>Otro</t>
        </is>
      </c>
      <c r="J171" s="20" t="inlineStr">
        <is>
          <t>Diaria</t>
        </is>
      </c>
      <c r="K171" s="20" t="inlineStr">
        <is>
          <t>Umbral Fase II. Sistema Peine. Fueron calificados como indicadores voluntarios, asumidos en el marco del Programa de Cumplimiento propuesto a la Superintendencia del Medio Ambiente en el proceso F-041-2016.</t>
        </is>
      </c>
    </row>
    <row r="172">
      <c r="A172" s="21" t="inlineStr">
        <is>
          <t>L10-11</t>
        </is>
      </c>
      <c r="B172" s="20" t="inlineStr">
        <is>
          <t>Cota del agua subterránea</t>
        </is>
      </c>
      <c r="C172" s="27">
        <f>VLOOKUP(B172,'Validacion (Uso SMA)'!$A$1:$D$4,4,0)</f>
        <v/>
      </c>
      <c r="D172" s="26" t="n">
        <v>46291</v>
      </c>
      <c r="E172" s="26" t="n">
        <v>46655</v>
      </c>
      <c r="G172" s="29" t="n">
        <v>2299.16</v>
      </c>
      <c r="H172" s="15" t="inlineStr">
        <is>
          <t>msnm</t>
        </is>
      </c>
      <c r="I172" s="20" t="inlineStr">
        <is>
          <t>Otro</t>
        </is>
      </c>
      <c r="J172" s="20" t="inlineStr">
        <is>
          <t>Diaria</t>
        </is>
      </c>
      <c r="K172" s="20" t="inlineStr">
        <is>
          <t>Umbral Fase I. Sistema Peine. Fueron calificados como indicadores voluntarios, asumidos en el marco del Programa de Cumplimiento propuesto a la Superintendencia del Medio Ambiente en el proceso F-041-2016.</t>
        </is>
      </c>
    </row>
    <row r="173">
      <c r="A173" s="21" t="inlineStr">
        <is>
          <t>L10-11</t>
        </is>
      </c>
      <c r="B173" s="20" t="inlineStr">
        <is>
          <t>Cota del agua subterránea</t>
        </is>
      </c>
      <c r="C173" s="27">
        <f>VLOOKUP(B173,'Validacion (Uso SMA)'!$A$1:$D$4,4,0)</f>
        <v/>
      </c>
      <c r="D173" s="26" t="n">
        <v>46291</v>
      </c>
      <c r="E173" s="26" t="n">
        <v>46655</v>
      </c>
      <c r="G173" s="29" t="n">
        <v>2298.95</v>
      </c>
      <c r="H173" s="15" t="inlineStr">
        <is>
          <t>msnm</t>
        </is>
      </c>
      <c r="I173" s="20" t="inlineStr">
        <is>
          <t>Otro</t>
        </is>
      </c>
      <c r="J173" s="20" t="inlineStr">
        <is>
          <t>Diaria</t>
        </is>
      </c>
      <c r="K173" s="20" t="inlineStr">
        <is>
          <t>Umbral Fase II. Sistema Peine. Fueron calificados como indicadores voluntarios, asumidos en el marco del Programa de Cumplimiento propuesto a la Superintendencia del Medio Ambiente en el proceso F-041-2016.</t>
        </is>
      </c>
    </row>
    <row r="174">
      <c r="A174" s="21" t="inlineStr">
        <is>
          <t>L10-11</t>
        </is>
      </c>
      <c r="B174" s="20" t="inlineStr">
        <is>
          <t>Cota del agua subterránea</t>
        </is>
      </c>
      <c r="C174" s="27">
        <f>VLOOKUP(B174,'Validacion (Uso SMA)'!$A$1:$D$4,4,0)</f>
        <v/>
      </c>
      <c r="D174" s="26" t="n">
        <v>46656</v>
      </c>
      <c r="E174" s="26" t="n">
        <v>47020</v>
      </c>
      <c r="G174" s="29" t="n">
        <v>2299.14</v>
      </c>
      <c r="H174" s="15" t="inlineStr">
        <is>
          <t>msnm</t>
        </is>
      </c>
      <c r="I174" s="20" t="inlineStr">
        <is>
          <t>Otro</t>
        </is>
      </c>
      <c r="J174" s="20" t="inlineStr">
        <is>
          <t>Diaria</t>
        </is>
      </c>
      <c r="K174" s="20" t="inlineStr">
        <is>
          <t>Umbral Fase I. Sistema Peine. Fueron calificados como indicadores voluntarios, asumidos en el marco del Programa de Cumplimiento propuesto a la Superintendencia del Medio Ambiente en el proceso F-041-2016.</t>
        </is>
      </c>
    </row>
    <row r="175">
      <c r="A175" s="21" t="inlineStr">
        <is>
          <t>L10-11</t>
        </is>
      </c>
      <c r="B175" s="20" t="inlineStr">
        <is>
          <t>Cota del agua subterránea</t>
        </is>
      </c>
      <c r="C175" s="27">
        <f>VLOOKUP(B175,'Validacion (Uso SMA)'!$A$1:$D$4,4,0)</f>
        <v/>
      </c>
      <c r="D175" s="26" t="n">
        <v>46656</v>
      </c>
      <c r="E175" s="26" t="n">
        <v>47020</v>
      </c>
      <c r="G175" s="29" t="n">
        <v>2298.93</v>
      </c>
      <c r="H175" s="15" t="inlineStr">
        <is>
          <t>msnm</t>
        </is>
      </c>
      <c r="I175" s="20" t="inlineStr">
        <is>
          <t>Otro</t>
        </is>
      </c>
      <c r="J175" s="20" t="inlineStr">
        <is>
          <t>Diaria</t>
        </is>
      </c>
      <c r="K175" s="20" t="inlineStr">
        <is>
          <t>Umbral Fase II. Sistema Peine. Fueron calificados como indicadores voluntarios, asumidos en el marco del Programa de Cumplimiento propuesto a la Superintendencia del Medio Ambiente en el proceso F-041-2016.</t>
        </is>
      </c>
    </row>
    <row r="176">
      <c r="A176" s="21" t="inlineStr">
        <is>
          <t>L10-11</t>
        </is>
      </c>
      <c r="B176" s="20" t="inlineStr">
        <is>
          <t>Cota del agua subterránea</t>
        </is>
      </c>
      <c r="C176" s="27">
        <f>VLOOKUP(B176,'Validacion (Uso SMA)'!$A$1:$D$4,4,0)</f>
        <v/>
      </c>
      <c r="D176" s="26" t="n">
        <v>47021</v>
      </c>
      <c r="E176" s="26" t="n">
        <v>47385</v>
      </c>
      <c r="G176" s="29" t="n">
        <v>2299.11</v>
      </c>
      <c r="H176" s="15" t="inlineStr">
        <is>
          <t>msnm</t>
        </is>
      </c>
      <c r="I176" s="20" t="inlineStr">
        <is>
          <t>Otro</t>
        </is>
      </c>
      <c r="J176" s="20" t="inlineStr">
        <is>
          <t>Diaria</t>
        </is>
      </c>
      <c r="K176" s="20" t="inlineStr">
        <is>
          <t>Umbral Fase I. Sistema Peine. Fueron calificados como indicadores voluntarios, asumidos en el marco del Programa de Cumplimiento propuesto a la Superintendencia del Medio Ambiente en el proceso F-041-2016.</t>
        </is>
      </c>
    </row>
    <row r="177">
      <c r="A177" s="21" t="inlineStr">
        <is>
          <t>L10-11</t>
        </is>
      </c>
      <c r="B177" s="20" t="inlineStr">
        <is>
          <t>Cota del agua subterránea</t>
        </is>
      </c>
      <c r="C177" s="27">
        <f>VLOOKUP(B177,'Validacion (Uso SMA)'!$A$1:$D$4,4,0)</f>
        <v/>
      </c>
      <c r="D177" s="26" t="n">
        <v>47021</v>
      </c>
      <c r="E177" s="26" t="n">
        <v>47385</v>
      </c>
      <c r="G177" s="29" t="n">
        <v>2298.9</v>
      </c>
      <c r="H177" s="15" t="inlineStr">
        <is>
          <t>msnm</t>
        </is>
      </c>
      <c r="I177" s="20" t="inlineStr">
        <is>
          <t>Otro</t>
        </is>
      </c>
      <c r="J177" s="20" t="inlineStr">
        <is>
          <t>Diaria</t>
        </is>
      </c>
      <c r="K177" s="20" t="inlineStr">
        <is>
          <t>Umbral Fase II. Sistema Peine. Fueron calificados como indicadores voluntarios, asumidos en el marco del Programa de Cumplimiento propuesto a la Superintendencia del Medio Ambiente en el proceso F-041-2016.</t>
        </is>
      </c>
    </row>
    <row r="178">
      <c r="A178" s="21" t="inlineStr">
        <is>
          <t>L10-11</t>
        </is>
      </c>
      <c r="B178" s="20" t="inlineStr">
        <is>
          <t>Cota del agua subterránea</t>
        </is>
      </c>
      <c r="C178" s="27">
        <f>VLOOKUP(B178,'Validacion (Uso SMA)'!$A$1:$D$4,4,0)</f>
        <v/>
      </c>
      <c r="D178" s="26" t="n">
        <v>47386</v>
      </c>
      <c r="E178" s="26" t="n">
        <v>47750</v>
      </c>
      <c r="G178" s="29" t="n">
        <v>2299.08</v>
      </c>
      <c r="H178" s="15" t="inlineStr">
        <is>
          <t>msnm</t>
        </is>
      </c>
      <c r="I178" s="20" t="inlineStr">
        <is>
          <t>Otro</t>
        </is>
      </c>
      <c r="J178" s="20" t="inlineStr">
        <is>
          <t>Diaria</t>
        </is>
      </c>
      <c r="K178" s="20" t="inlineStr">
        <is>
          <t>Umbral Fase I. Sistema Peine. Fueron calificados como indicadores voluntarios, asumidos en el marco del Programa de Cumplimiento propuesto a la Superintendencia del Medio Ambiente en el proceso F-041-2016.</t>
        </is>
      </c>
    </row>
    <row r="179">
      <c r="A179" s="21" t="inlineStr">
        <is>
          <t>L10-11</t>
        </is>
      </c>
      <c r="B179" s="20" t="inlineStr">
        <is>
          <t>Cota del agua subterránea</t>
        </is>
      </c>
      <c r="C179" s="27">
        <f>VLOOKUP(B179,'Validacion (Uso SMA)'!$A$1:$D$4,4,0)</f>
        <v/>
      </c>
      <c r="D179" s="26" t="n">
        <v>47386</v>
      </c>
      <c r="E179" s="26" t="n">
        <v>47750</v>
      </c>
      <c r="G179" s="29" t="n">
        <v>2298.87</v>
      </c>
      <c r="H179" s="15" t="inlineStr">
        <is>
          <t>msnm</t>
        </is>
      </c>
      <c r="I179" s="20" t="inlineStr">
        <is>
          <t>Otro</t>
        </is>
      </c>
      <c r="J179" s="20" t="inlineStr">
        <is>
          <t>Diaria</t>
        </is>
      </c>
      <c r="K179" s="20" t="inlineStr">
        <is>
          <t>Umbral Fase II. Sistema Peine. Fueron calificados como indicadores voluntarios, asumidos en el marco del Programa de Cumplimiento propuesto a la Superintendencia del Medio Ambiente en el proceso F-041-2016.</t>
        </is>
      </c>
    </row>
    <row r="180">
      <c r="A180" s="21" t="inlineStr">
        <is>
          <t>L10-11</t>
        </is>
      </c>
      <c r="B180" s="20" t="inlineStr">
        <is>
          <t>Cota del agua subterránea</t>
        </is>
      </c>
      <c r="C180" s="27">
        <f>VLOOKUP(B180,'Validacion (Uso SMA)'!$A$1:$D$4,4,0)</f>
        <v/>
      </c>
      <c r="D180" s="26" t="n">
        <v>47751</v>
      </c>
      <c r="E180" s="26" t="n">
        <v>48115</v>
      </c>
      <c r="G180" s="29" t="n">
        <v>2299.06</v>
      </c>
      <c r="H180" s="15" t="inlineStr">
        <is>
          <t>msnm</t>
        </is>
      </c>
      <c r="I180" s="20" t="inlineStr">
        <is>
          <t>Otro</t>
        </is>
      </c>
      <c r="J180" s="20" t="inlineStr">
        <is>
          <t>Diaria</t>
        </is>
      </c>
      <c r="K180" s="20" t="inlineStr">
        <is>
          <t>Umbral Fase I. Sistema Peine. Fueron calificados como indicadores voluntarios, asumidos en el marco del Programa de Cumplimiento propuesto a la Superintendencia del Medio Ambiente en el proceso F-041-2016.</t>
        </is>
      </c>
    </row>
    <row r="181">
      <c r="A181" s="21" t="inlineStr">
        <is>
          <t>L10-11</t>
        </is>
      </c>
      <c r="B181" s="20" t="inlineStr">
        <is>
          <t>Cota del agua subterránea</t>
        </is>
      </c>
      <c r="C181" s="27">
        <f>VLOOKUP(B181,'Validacion (Uso SMA)'!$A$1:$D$4,4,0)</f>
        <v/>
      </c>
      <c r="D181" s="26" t="n">
        <v>47751</v>
      </c>
      <c r="E181" s="26" t="n">
        <v>48115</v>
      </c>
      <c r="G181" s="29" t="n">
        <v>2298.85</v>
      </c>
      <c r="H181" s="15" t="inlineStr">
        <is>
          <t>msnm</t>
        </is>
      </c>
      <c r="I181" s="20" t="inlineStr">
        <is>
          <t>Otro</t>
        </is>
      </c>
      <c r="J181" s="20" t="inlineStr">
        <is>
          <t>Diaria</t>
        </is>
      </c>
      <c r="K181" s="20" t="inlineStr">
        <is>
          <t>Umbral Fase II. Sistema Peine. Fueron calificados como indicadores voluntarios, asumidos en el marco del Programa de Cumplimiento propuesto a la Superintendencia del Medio Ambiente en el proceso F-041-2016.</t>
        </is>
      </c>
    </row>
    <row r="182">
      <c r="A182" s="21" t="inlineStr">
        <is>
          <t>L10-11</t>
        </is>
      </c>
      <c r="B182" s="20" t="inlineStr">
        <is>
          <t>Cota del agua subterránea</t>
        </is>
      </c>
      <c r="C182" s="27">
        <f>VLOOKUP(B182,'Validacion (Uso SMA)'!$A$1:$D$4,4,0)</f>
        <v/>
      </c>
      <c r="D182" s="26" t="n">
        <v>48116</v>
      </c>
      <c r="E182" s="26" t="n">
        <v>72954</v>
      </c>
      <c r="G182" s="29" t="n">
        <v>2299.03</v>
      </c>
      <c r="H182" s="15" t="inlineStr">
        <is>
          <t>msnm</t>
        </is>
      </c>
      <c r="I182" s="20" t="inlineStr">
        <is>
          <t>Otro</t>
        </is>
      </c>
      <c r="J182" s="20" t="inlineStr">
        <is>
          <t>Diaria</t>
        </is>
      </c>
      <c r="K182" s="20" t="inlineStr">
        <is>
          <t>Umbral Fase I. Sistema Peine. Fueron calificados como indicadores voluntarios, asumidos en el marco del Programa de Cumplimiento propuesto a la Superintendencia del Medio Ambiente en el proceso F-041-2016.</t>
        </is>
      </c>
    </row>
    <row r="183">
      <c r="A183" s="21" t="inlineStr">
        <is>
          <t>L10-11</t>
        </is>
      </c>
      <c r="B183" s="20" t="inlineStr">
        <is>
          <t>Cota del agua subterránea</t>
        </is>
      </c>
      <c r="C183" s="27">
        <f>VLOOKUP(B183,'Validacion (Uso SMA)'!$A$1:$D$4,4,0)</f>
        <v/>
      </c>
      <c r="D183" s="26" t="n">
        <v>48116</v>
      </c>
      <c r="E183" s="26" t="n">
        <v>72954</v>
      </c>
      <c r="G183" s="29" t="n">
        <v>2298.82</v>
      </c>
      <c r="H183" s="15" t="inlineStr">
        <is>
          <t>msnm</t>
        </is>
      </c>
      <c r="I183" s="20" t="inlineStr">
        <is>
          <t>Otro</t>
        </is>
      </c>
      <c r="J183" s="20" t="inlineStr">
        <is>
          <t>Diaria</t>
        </is>
      </c>
      <c r="K183" s="20" t="inlineStr">
        <is>
          <t>Umbral Fase II. Sistema Peine. Fueron calificados como indicadores voluntarios, asumidos en el marco del Programa de Cumplimiento propuesto a la Superintendencia del Medio Ambiente en el proceso F-041-2016.</t>
        </is>
      </c>
    </row>
    <row r="184">
      <c r="A184" s="20" t="inlineStr">
        <is>
          <t>L10-12</t>
        </is>
      </c>
      <c r="B184" s="20" t="inlineStr">
        <is>
          <t>Profundidad del agua subterránea bajo el punto de referencia</t>
        </is>
      </c>
      <c r="C184" s="27">
        <f>VLOOKUP(B184,'Validacion (Uso SMA)'!$A$1:$D$4,4,0)</f>
        <v/>
      </c>
      <c r="D184" s="24" t="inlineStr">
        <is>
          <t>No aplica</t>
        </is>
      </c>
      <c r="E184" s="24" t="inlineStr">
        <is>
          <t>No aplica</t>
        </is>
      </c>
      <c r="H184" s="32" t="inlineStr">
        <is>
          <t>mbpr</t>
        </is>
      </c>
      <c r="I184" s="24" t="inlineStr">
        <is>
          <t>No aplica</t>
        </is>
      </c>
      <c r="J184" s="20" t="inlineStr">
        <is>
          <t>Mensual</t>
        </is>
      </c>
      <c r="K184" s="20" t="n"/>
    </row>
    <row r="185">
      <c r="A185" s="20" t="inlineStr">
        <is>
          <t>L10-12</t>
        </is>
      </c>
      <c r="B185" s="20" t="inlineStr">
        <is>
          <t>Profundidad del agua subterránea bajo el nivel de terreno</t>
        </is>
      </c>
      <c r="C185" s="27">
        <f>VLOOKUP(B185,'Validacion (Uso SMA)'!$A$1:$D$4,4,0)</f>
        <v/>
      </c>
      <c r="D185" s="24" t="inlineStr">
        <is>
          <t>No aplica</t>
        </is>
      </c>
      <c r="E185" s="24" t="inlineStr">
        <is>
          <t>No aplica</t>
        </is>
      </c>
      <c r="H185" s="15" t="inlineStr">
        <is>
          <t>mbnt</t>
        </is>
      </c>
      <c r="I185" s="24" t="inlineStr">
        <is>
          <t>No aplica</t>
        </is>
      </c>
      <c r="J185" s="20" t="inlineStr">
        <is>
          <t>Mensual</t>
        </is>
      </c>
      <c r="K185" s="20" t="n"/>
    </row>
    <row r="186">
      <c r="A186" s="20" t="inlineStr">
        <is>
          <t>L10-12</t>
        </is>
      </c>
      <c r="B186" s="20" t="inlineStr">
        <is>
          <t>Cota del agua subterránea</t>
        </is>
      </c>
      <c r="C186" s="27">
        <f>VLOOKUP(B186,'Validacion (Uso SMA)'!$A$1:$D$4,4,0)</f>
        <v/>
      </c>
      <c r="D186" s="24" t="inlineStr">
        <is>
          <t>No aplica</t>
        </is>
      </c>
      <c r="E186" s="24" t="inlineStr">
        <is>
          <t>No aplica</t>
        </is>
      </c>
      <c r="H186" s="15" t="inlineStr">
        <is>
          <t>msnm</t>
        </is>
      </c>
      <c r="I186" s="20" t="inlineStr">
        <is>
          <t>No aplica</t>
        </is>
      </c>
      <c r="J186" s="20" t="inlineStr">
        <is>
          <t>Mensual</t>
        </is>
      </c>
    </row>
    <row r="187">
      <c r="A187" s="20" t="inlineStr">
        <is>
          <t>L10-13</t>
        </is>
      </c>
      <c r="B187" s="20" t="inlineStr">
        <is>
          <t>Profundidad del agua subterránea bajo el punto de referencia</t>
        </is>
      </c>
      <c r="C187" s="27">
        <f>VLOOKUP(B187,'Validacion (Uso SMA)'!$A$1:$D$4,4,0)</f>
        <v/>
      </c>
      <c r="D187" s="24" t="inlineStr">
        <is>
          <t>No aplica</t>
        </is>
      </c>
      <c r="E187" s="24" t="inlineStr">
        <is>
          <t>No aplica</t>
        </is>
      </c>
      <c r="H187" s="32" t="inlineStr">
        <is>
          <t>mbpr</t>
        </is>
      </c>
      <c r="I187" s="24" t="inlineStr">
        <is>
          <t>No aplica</t>
        </is>
      </c>
      <c r="J187" s="20" t="inlineStr">
        <is>
          <t>Mensual</t>
        </is>
      </c>
      <c r="K187" s="20" t="n"/>
    </row>
    <row r="188">
      <c r="A188" s="20" t="inlineStr">
        <is>
          <t>L10-13</t>
        </is>
      </c>
      <c r="B188" s="20" t="inlineStr">
        <is>
          <t>Profundidad del agua subterránea bajo el nivel de terreno</t>
        </is>
      </c>
      <c r="C188" s="27">
        <f>VLOOKUP(B188,'Validacion (Uso SMA)'!$A$1:$D$4,4,0)</f>
        <v/>
      </c>
      <c r="D188" s="24" t="inlineStr">
        <is>
          <t>No aplica</t>
        </is>
      </c>
      <c r="E188" s="24" t="inlineStr">
        <is>
          <t>No aplica</t>
        </is>
      </c>
      <c r="H188" s="15" t="inlineStr">
        <is>
          <t>mbnt</t>
        </is>
      </c>
      <c r="I188" s="24" t="inlineStr">
        <is>
          <t>No aplica</t>
        </is>
      </c>
      <c r="J188" s="20" t="inlineStr">
        <is>
          <t>Mensual</t>
        </is>
      </c>
      <c r="K188" s="20" t="n"/>
    </row>
    <row r="189">
      <c r="A189" s="20" t="inlineStr">
        <is>
          <t>L10-13</t>
        </is>
      </c>
      <c r="B189" s="20" t="inlineStr">
        <is>
          <t>Cota del agua subterránea</t>
        </is>
      </c>
      <c r="C189" s="27">
        <f>VLOOKUP(B189,'Validacion (Uso SMA)'!$A$1:$D$4,4,0)</f>
        <v/>
      </c>
      <c r="D189" s="24" t="inlineStr">
        <is>
          <t>No aplica</t>
        </is>
      </c>
      <c r="E189" s="24" t="inlineStr">
        <is>
          <t>No aplica</t>
        </is>
      </c>
      <c r="H189" s="15" t="inlineStr">
        <is>
          <t>msnm</t>
        </is>
      </c>
      <c r="I189" s="20" t="inlineStr">
        <is>
          <t>No aplica</t>
        </is>
      </c>
      <c r="J189" s="20" t="inlineStr">
        <is>
          <t>Mensual</t>
        </is>
      </c>
    </row>
    <row r="190">
      <c r="A190" s="20" t="inlineStr">
        <is>
          <t>L10-14</t>
        </is>
      </c>
      <c r="B190" s="20" t="inlineStr">
        <is>
          <t>Profundidad del agua subterránea bajo el punto de referencia</t>
        </is>
      </c>
      <c r="C190" s="27">
        <f>VLOOKUP(B190,'Validacion (Uso SMA)'!$A$1:$D$4,4,0)</f>
        <v/>
      </c>
      <c r="D190" s="24" t="inlineStr">
        <is>
          <t>No aplica</t>
        </is>
      </c>
      <c r="E190" s="24" t="inlineStr">
        <is>
          <t>No aplica</t>
        </is>
      </c>
      <c r="H190" s="32" t="inlineStr">
        <is>
          <t>mbpr</t>
        </is>
      </c>
      <c r="I190" s="24" t="inlineStr">
        <is>
          <t>No aplica</t>
        </is>
      </c>
      <c r="J190" s="20" t="inlineStr">
        <is>
          <t>Mensual</t>
        </is>
      </c>
      <c r="K190" s="20" t="n"/>
    </row>
    <row r="191">
      <c r="A191" s="20" t="inlineStr">
        <is>
          <t>L10-14</t>
        </is>
      </c>
      <c r="B191" s="20" t="inlineStr">
        <is>
          <t>Profundidad del agua subterránea bajo el nivel de terreno</t>
        </is>
      </c>
      <c r="C191" s="27">
        <f>VLOOKUP(B191,'Validacion (Uso SMA)'!$A$1:$D$4,4,0)</f>
        <v/>
      </c>
      <c r="D191" s="24" t="inlineStr">
        <is>
          <t>No aplica</t>
        </is>
      </c>
      <c r="E191" s="24" t="inlineStr">
        <is>
          <t>No aplica</t>
        </is>
      </c>
      <c r="H191" s="15" t="inlineStr">
        <is>
          <t>mbnt</t>
        </is>
      </c>
      <c r="I191" s="24" t="inlineStr">
        <is>
          <t>No aplica</t>
        </is>
      </c>
      <c r="J191" s="20" t="inlineStr">
        <is>
          <t>Mensual</t>
        </is>
      </c>
      <c r="K191" s="20" t="n"/>
    </row>
    <row r="192">
      <c r="A192" s="20" t="inlineStr">
        <is>
          <t>L10-14</t>
        </is>
      </c>
      <c r="B192" s="20" t="inlineStr">
        <is>
          <t>Cota del agua subterránea</t>
        </is>
      </c>
      <c r="C192" s="27">
        <f>VLOOKUP(B192,'Validacion (Uso SMA)'!$A$1:$D$4,4,0)</f>
        <v/>
      </c>
      <c r="D192" s="24" t="inlineStr">
        <is>
          <t>No aplica</t>
        </is>
      </c>
      <c r="E192" s="24" t="inlineStr">
        <is>
          <t>No aplica</t>
        </is>
      </c>
      <c r="H192" s="15" t="inlineStr">
        <is>
          <t>msnm</t>
        </is>
      </c>
      <c r="I192" s="20" t="inlineStr">
        <is>
          <t>No aplica</t>
        </is>
      </c>
      <c r="J192" s="20" t="inlineStr">
        <is>
          <t>Mensual</t>
        </is>
      </c>
    </row>
    <row r="193">
      <c r="A193" s="20" t="inlineStr">
        <is>
          <t>L10-15</t>
        </is>
      </c>
      <c r="B193" s="20" t="inlineStr">
        <is>
          <t>Profundidad del agua subterránea bajo el punto de referencia</t>
        </is>
      </c>
      <c r="C193" s="27">
        <f>VLOOKUP(B193,'Validacion (Uso SMA)'!$A$1:$D$4,4,0)</f>
        <v/>
      </c>
      <c r="D193" s="24" t="inlineStr">
        <is>
          <t>No aplica</t>
        </is>
      </c>
      <c r="E193" s="24" t="inlineStr">
        <is>
          <t>No aplica</t>
        </is>
      </c>
      <c r="H193" s="32" t="inlineStr">
        <is>
          <t>mbpr</t>
        </is>
      </c>
      <c r="I193" s="24" t="inlineStr">
        <is>
          <t>No aplica</t>
        </is>
      </c>
      <c r="J193" s="20" t="inlineStr">
        <is>
          <t>Mensual</t>
        </is>
      </c>
      <c r="K193" s="20" t="n"/>
    </row>
    <row r="194">
      <c r="A194" s="20" t="inlineStr">
        <is>
          <t>L10-15</t>
        </is>
      </c>
      <c r="B194" s="20" t="inlineStr">
        <is>
          <t>Profundidad del agua subterránea bajo el nivel de terreno</t>
        </is>
      </c>
      <c r="C194" s="27">
        <f>VLOOKUP(B194,'Validacion (Uso SMA)'!$A$1:$D$4,4,0)</f>
        <v/>
      </c>
      <c r="D194" s="24" t="inlineStr">
        <is>
          <t>No aplica</t>
        </is>
      </c>
      <c r="E194" s="24" t="inlineStr">
        <is>
          <t>No aplica</t>
        </is>
      </c>
      <c r="H194" s="15" t="inlineStr">
        <is>
          <t>mbnt</t>
        </is>
      </c>
      <c r="I194" s="24" t="inlineStr">
        <is>
          <t>No aplica</t>
        </is>
      </c>
      <c r="J194" s="20" t="inlineStr">
        <is>
          <t>Mensual</t>
        </is>
      </c>
      <c r="K194" s="20" t="n"/>
    </row>
    <row r="195">
      <c r="A195" s="20" t="inlineStr">
        <is>
          <t>L10-15</t>
        </is>
      </c>
      <c r="B195" s="20" t="inlineStr">
        <is>
          <t>Cota del agua subterránea</t>
        </is>
      </c>
      <c r="C195" s="27">
        <f>VLOOKUP(B195,'Validacion (Uso SMA)'!$A$1:$D$4,4,0)</f>
        <v/>
      </c>
      <c r="D195" s="24" t="inlineStr">
        <is>
          <t>No aplica</t>
        </is>
      </c>
      <c r="E195" s="24" t="inlineStr">
        <is>
          <t>No aplica</t>
        </is>
      </c>
      <c r="H195" s="15" t="inlineStr">
        <is>
          <t>msnm</t>
        </is>
      </c>
      <c r="I195" s="20" t="inlineStr">
        <is>
          <t>No aplica</t>
        </is>
      </c>
      <c r="J195" s="20" t="inlineStr">
        <is>
          <t>Mensual</t>
        </is>
      </c>
    </row>
    <row r="196">
      <c r="A196" s="20" t="inlineStr">
        <is>
          <t>L10-16</t>
        </is>
      </c>
      <c r="B196" s="20" t="inlineStr">
        <is>
          <t>Profundidad del agua subterránea bajo el punto de referencia</t>
        </is>
      </c>
      <c r="C196" s="27">
        <f>VLOOKUP(B196,'Validacion (Uso SMA)'!$A$1:$D$4,4,0)</f>
        <v/>
      </c>
      <c r="D196" s="24" t="inlineStr">
        <is>
          <t>No aplica</t>
        </is>
      </c>
      <c r="E196" s="24" t="inlineStr">
        <is>
          <t>No aplica</t>
        </is>
      </c>
      <c r="H196" s="32" t="inlineStr">
        <is>
          <t>mbpr</t>
        </is>
      </c>
      <c r="I196" s="24" t="inlineStr">
        <is>
          <t>No aplica</t>
        </is>
      </c>
      <c r="J196" s="20" t="inlineStr">
        <is>
          <t>Mensual</t>
        </is>
      </c>
      <c r="K196" s="20" t="n"/>
    </row>
    <row r="197">
      <c r="A197" s="20" t="inlineStr">
        <is>
          <t>L10-16</t>
        </is>
      </c>
      <c r="B197" s="20" t="inlineStr">
        <is>
          <t>Profundidad del agua subterránea bajo el nivel de terreno</t>
        </is>
      </c>
      <c r="C197" s="27">
        <f>VLOOKUP(B197,'Validacion (Uso SMA)'!$A$1:$D$4,4,0)</f>
        <v/>
      </c>
      <c r="D197" s="24" t="inlineStr">
        <is>
          <t>No aplica</t>
        </is>
      </c>
      <c r="E197" s="24" t="inlineStr">
        <is>
          <t>No aplica</t>
        </is>
      </c>
      <c r="H197" s="15" t="inlineStr">
        <is>
          <t>mbnt</t>
        </is>
      </c>
      <c r="I197" s="24" t="inlineStr">
        <is>
          <t>No aplica</t>
        </is>
      </c>
      <c r="J197" s="20" t="inlineStr">
        <is>
          <t>Mensual</t>
        </is>
      </c>
      <c r="K197" s="20" t="n"/>
    </row>
    <row r="198">
      <c r="A198" s="20" t="inlineStr">
        <is>
          <t>L10-16</t>
        </is>
      </c>
      <c r="B198" s="20" t="inlineStr">
        <is>
          <t>Cota del agua subterránea</t>
        </is>
      </c>
      <c r="C198" s="27">
        <f>VLOOKUP(B198,'Validacion (Uso SMA)'!$A$1:$D$4,4,0)</f>
        <v/>
      </c>
      <c r="D198" s="24" t="inlineStr">
        <is>
          <t>No aplica</t>
        </is>
      </c>
      <c r="E198" s="24" t="inlineStr">
        <is>
          <t>No aplica</t>
        </is>
      </c>
      <c r="H198" s="15" t="inlineStr">
        <is>
          <t>msnm</t>
        </is>
      </c>
      <c r="I198" s="20" t="inlineStr">
        <is>
          <t>No aplica</t>
        </is>
      </c>
      <c r="J198" s="20" t="inlineStr">
        <is>
          <t>Mensual</t>
        </is>
      </c>
    </row>
    <row r="199">
      <c r="A199" s="20" t="inlineStr">
        <is>
          <t>L10-17</t>
        </is>
      </c>
      <c r="B199" s="20" t="inlineStr">
        <is>
          <t>Profundidad del agua subterránea bajo el punto de referencia</t>
        </is>
      </c>
      <c r="C199" s="27">
        <f>VLOOKUP(B199,'Validacion (Uso SMA)'!$A$1:$D$4,4,0)</f>
        <v/>
      </c>
      <c r="D199" s="24" t="inlineStr">
        <is>
          <t>No aplica</t>
        </is>
      </c>
      <c r="E199" s="24" t="inlineStr">
        <is>
          <t>No aplica</t>
        </is>
      </c>
      <c r="H199" s="32" t="inlineStr">
        <is>
          <t>mbpr</t>
        </is>
      </c>
      <c r="I199" s="24" t="inlineStr">
        <is>
          <t>No aplica</t>
        </is>
      </c>
      <c r="J199" s="20" t="inlineStr">
        <is>
          <t>Mensual</t>
        </is>
      </c>
      <c r="K199" s="20" t="n"/>
    </row>
    <row r="200">
      <c r="A200" s="20" t="inlineStr">
        <is>
          <t>L10-17</t>
        </is>
      </c>
      <c r="B200" s="20" t="inlineStr">
        <is>
          <t>Profundidad del agua subterránea bajo el nivel de terreno</t>
        </is>
      </c>
      <c r="C200" s="27">
        <f>VLOOKUP(B200,'Validacion (Uso SMA)'!$A$1:$D$4,4,0)</f>
        <v/>
      </c>
      <c r="D200" s="24" t="inlineStr">
        <is>
          <t>No aplica</t>
        </is>
      </c>
      <c r="E200" s="24" t="inlineStr">
        <is>
          <t>No aplica</t>
        </is>
      </c>
      <c r="H200" s="15" t="inlineStr">
        <is>
          <t>mbnt</t>
        </is>
      </c>
      <c r="I200" s="24" t="inlineStr">
        <is>
          <t>No aplica</t>
        </is>
      </c>
      <c r="J200" s="20" t="inlineStr">
        <is>
          <t>Mensual</t>
        </is>
      </c>
      <c r="K200" s="20" t="n"/>
    </row>
    <row r="201">
      <c r="A201" s="20" t="inlineStr">
        <is>
          <t>L10-17</t>
        </is>
      </c>
      <c r="B201" s="20" t="inlineStr">
        <is>
          <t>Cota del agua subterránea</t>
        </is>
      </c>
      <c r="C201" s="27">
        <f>VLOOKUP(B201,'Validacion (Uso SMA)'!$A$1:$D$4,4,0)</f>
        <v/>
      </c>
      <c r="D201" s="24" t="inlineStr">
        <is>
          <t>No aplica</t>
        </is>
      </c>
      <c r="E201" s="24" t="inlineStr">
        <is>
          <t>No aplica</t>
        </is>
      </c>
      <c r="H201" s="15" t="inlineStr">
        <is>
          <t>msnm</t>
        </is>
      </c>
      <c r="I201" s="20" t="inlineStr">
        <is>
          <t>No aplica</t>
        </is>
      </c>
      <c r="J201" s="20" t="inlineStr">
        <is>
          <t>Mensual</t>
        </is>
      </c>
    </row>
    <row r="202">
      <c r="A202" s="15" t="inlineStr">
        <is>
          <t>L10-18</t>
        </is>
      </c>
      <c r="B202" s="20" t="inlineStr">
        <is>
          <t>Profundidad del agua subterránea bajo el punto de referencia</t>
        </is>
      </c>
      <c r="C202" s="27">
        <f>VLOOKUP(B202,'Validacion (Uso SMA)'!$A$1:$D$4,4,0)</f>
        <v/>
      </c>
      <c r="D202" s="20" t="inlineStr">
        <is>
          <t>No aplica</t>
        </is>
      </c>
      <c r="E202" s="20" t="inlineStr">
        <is>
          <t>No aplica</t>
        </is>
      </c>
      <c r="H202" s="32" t="inlineStr">
        <is>
          <t>mbpr</t>
        </is>
      </c>
      <c r="I202" s="20" t="inlineStr">
        <is>
          <t>No aplica</t>
        </is>
      </c>
      <c r="J202" s="20" t="inlineStr">
        <is>
          <t>Mensual</t>
        </is>
      </c>
    </row>
    <row r="203">
      <c r="A203" s="15" t="inlineStr">
        <is>
          <t>L10-18</t>
        </is>
      </c>
      <c r="B203" s="20" t="inlineStr">
        <is>
          <t>Profundidad del agua subterránea bajo el nivel de terreno</t>
        </is>
      </c>
      <c r="C203" s="27">
        <f>VLOOKUP(B203,'Validacion (Uso SMA)'!$A$1:$D$4,4,0)</f>
        <v/>
      </c>
      <c r="D203" s="24" t="inlineStr">
        <is>
          <t>No aplica</t>
        </is>
      </c>
      <c r="E203" s="24" t="inlineStr">
        <is>
          <t>No aplica</t>
        </is>
      </c>
      <c r="H203" s="15" t="inlineStr">
        <is>
          <t>mbnt</t>
        </is>
      </c>
      <c r="I203" s="24" t="inlineStr">
        <is>
          <t>No aplica</t>
        </is>
      </c>
      <c r="J203" s="20" t="inlineStr">
        <is>
          <t>Mensual</t>
        </is>
      </c>
    </row>
    <row r="204">
      <c r="A204" s="15" t="inlineStr">
        <is>
          <t>L10-18</t>
        </is>
      </c>
      <c r="B204" s="20" t="inlineStr">
        <is>
          <t>Cota del agua subterránea</t>
        </is>
      </c>
      <c r="C204" s="27">
        <f>VLOOKUP(B204,'Validacion (Uso SMA)'!$A$1:$D$4,4,0)</f>
        <v/>
      </c>
      <c r="D204" s="20" t="inlineStr">
        <is>
          <t>No aplica</t>
        </is>
      </c>
      <c r="E204" s="20" t="inlineStr">
        <is>
          <t>No aplica</t>
        </is>
      </c>
      <c r="H204" s="15" t="inlineStr">
        <is>
          <t>msnm</t>
        </is>
      </c>
      <c r="I204" s="20" t="inlineStr">
        <is>
          <t>No aplica</t>
        </is>
      </c>
      <c r="J204" s="20" t="inlineStr">
        <is>
          <t>Mensual</t>
        </is>
      </c>
    </row>
    <row r="205">
      <c r="A205" s="20" t="inlineStr">
        <is>
          <t>L10-2</t>
        </is>
      </c>
      <c r="B205" s="20" t="inlineStr">
        <is>
          <t>Profundidad del agua subterránea bajo el punto de referencia</t>
        </is>
      </c>
      <c r="C205" s="27">
        <f>VLOOKUP(B205,'Validacion (Uso SMA)'!$A$1:$D$4,4,0)</f>
        <v/>
      </c>
      <c r="D205" s="24" t="inlineStr">
        <is>
          <t>No aplica</t>
        </is>
      </c>
      <c r="E205" s="24" t="inlineStr">
        <is>
          <t>No aplica</t>
        </is>
      </c>
      <c r="H205" s="32" t="inlineStr">
        <is>
          <t>mbpr</t>
        </is>
      </c>
      <c r="I205" s="24" t="inlineStr">
        <is>
          <t>No aplica</t>
        </is>
      </c>
      <c r="J205" s="20" t="inlineStr">
        <is>
          <t>Mensual</t>
        </is>
      </c>
      <c r="K205" s="20" t="n"/>
    </row>
    <row r="206">
      <c r="A206" s="20" t="inlineStr">
        <is>
          <t>L10-2</t>
        </is>
      </c>
      <c r="B206" s="20" t="inlineStr">
        <is>
          <t>Profundidad del agua subterránea bajo el nivel de terreno</t>
        </is>
      </c>
      <c r="C206" s="27">
        <f>VLOOKUP(B206,'Validacion (Uso SMA)'!$A$1:$D$4,4,0)</f>
        <v/>
      </c>
      <c r="D206" s="24" t="inlineStr">
        <is>
          <t>No aplica</t>
        </is>
      </c>
      <c r="E206" s="24" t="inlineStr">
        <is>
          <t>No aplica</t>
        </is>
      </c>
      <c r="H206" s="15" t="inlineStr">
        <is>
          <t>mbnt</t>
        </is>
      </c>
      <c r="I206" s="24" t="inlineStr">
        <is>
          <t>No aplica</t>
        </is>
      </c>
      <c r="J206" s="20" t="inlineStr">
        <is>
          <t>Mensual</t>
        </is>
      </c>
      <c r="K206" s="20" t="n"/>
    </row>
    <row r="207">
      <c r="A207" s="20" t="inlineStr">
        <is>
          <t>L10-2</t>
        </is>
      </c>
      <c r="B207" s="20" t="inlineStr">
        <is>
          <t>Cota del agua subterránea</t>
        </is>
      </c>
      <c r="C207" s="27">
        <f>VLOOKUP(B207,'Validacion (Uso SMA)'!$A$1:$D$4,4,0)</f>
        <v/>
      </c>
      <c r="D207" s="24" t="inlineStr">
        <is>
          <t>No aplica</t>
        </is>
      </c>
      <c r="E207" s="24" t="inlineStr">
        <is>
          <t>No aplica</t>
        </is>
      </c>
      <c r="H207" s="15" t="inlineStr">
        <is>
          <t>msnm</t>
        </is>
      </c>
      <c r="I207" s="20" t="inlineStr">
        <is>
          <t>No aplica</t>
        </is>
      </c>
      <c r="J207" s="20" t="inlineStr">
        <is>
          <t>Mensual</t>
        </is>
      </c>
    </row>
    <row r="208">
      <c r="A208" s="20" t="inlineStr">
        <is>
          <t>L10-3</t>
        </is>
      </c>
      <c r="B208" s="20" t="inlineStr">
        <is>
          <t>Profundidad del agua subterránea bajo el punto de referencia</t>
        </is>
      </c>
      <c r="C208" s="27">
        <f>VLOOKUP(B208,'Validacion (Uso SMA)'!$A$1:$D$4,4,0)</f>
        <v/>
      </c>
      <c r="D208" s="24" t="inlineStr">
        <is>
          <t>No aplica</t>
        </is>
      </c>
      <c r="E208" s="24" t="inlineStr">
        <is>
          <t>No aplica</t>
        </is>
      </c>
      <c r="H208" s="32" t="inlineStr">
        <is>
          <t>mbpr</t>
        </is>
      </c>
      <c r="I208" s="24" t="inlineStr">
        <is>
          <t>No aplica</t>
        </is>
      </c>
      <c r="J208" s="20" t="inlineStr">
        <is>
          <t>Mensual</t>
        </is>
      </c>
      <c r="K208" s="20" t="n"/>
    </row>
    <row r="209">
      <c r="A209" s="20" t="inlineStr">
        <is>
          <t>L10-3</t>
        </is>
      </c>
      <c r="B209" s="20" t="inlineStr">
        <is>
          <t>Profundidad del agua subterránea bajo el nivel de terreno</t>
        </is>
      </c>
      <c r="C209" s="27">
        <f>VLOOKUP(B209,'Validacion (Uso SMA)'!$A$1:$D$4,4,0)</f>
        <v/>
      </c>
      <c r="D209" s="24" t="inlineStr">
        <is>
          <t>No aplica</t>
        </is>
      </c>
      <c r="E209" s="24" t="inlineStr">
        <is>
          <t>No aplica</t>
        </is>
      </c>
      <c r="H209" s="15" t="inlineStr">
        <is>
          <t>mbnt</t>
        </is>
      </c>
      <c r="I209" s="24" t="inlineStr">
        <is>
          <t>No aplica</t>
        </is>
      </c>
      <c r="J209" s="20" t="inlineStr">
        <is>
          <t>Mensual</t>
        </is>
      </c>
      <c r="K209" s="20" t="n"/>
    </row>
    <row r="210">
      <c r="A210" s="20" t="inlineStr">
        <is>
          <t>L10-3</t>
        </is>
      </c>
      <c r="B210" s="20" t="inlineStr">
        <is>
          <t>Cota del agua subterránea</t>
        </is>
      </c>
      <c r="C210" s="27">
        <f>VLOOKUP(B210,'Validacion (Uso SMA)'!$A$1:$D$4,4,0)</f>
        <v/>
      </c>
      <c r="D210" s="24" t="inlineStr">
        <is>
          <t>No aplica</t>
        </is>
      </c>
      <c r="E210" s="24" t="inlineStr">
        <is>
          <t>No aplica</t>
        </is>
      </c>
      <c r="H210" s="15" t="inlineStr">
        <is>
          <t>msnm</t>
        </is>
      </c>
      <c r="I210" s="20" t="inlineStr">
        <is>
          <t>No aplica</t>
        </is>
      </c>
      <c r="J210" s="20" t="inlineStr">
        <is>
          <t>Mensual</t>
        </is>
      </c>
    </row>
    <row r="211">
      <c r="A211" s="21" t="inlineStr">
        <is>
          <t>L10-4</t>
        </is>
      </c>
      <c r="B211" s="20" t="inlineStr">
        <is>
          <t>Profundidad del agua subterránea bajo el punto de referencia</t>
        </is>
      </c>
      <c r="C211" s="27" t="n">
        <v>1</v>
      </c>
      <c r="D211" s="24" t="inlineStr">
        <is>
          <t>No aplica</t>
        </is>
      </c>
      <c r="E211" s="24" t="inlineStr">
        <is>
          <t>No aplica</t>
        </is>
      </c>
      <c r="F211" s="29" t="n"/>
      <c r="G211" s="29" t="n"/>
      <c r="H211" s="32" t="inlineStr">
        <is>
          <t>mbpr</t>
        </is>
      </c>
      <c r="I211" s="24" t="inlineStr">
        <is>
          <t>No aplica</t>
        </is>
      </c>
      <c r="J211" s="20" t="inlineStr">
        <is>
          <t>Diaria</t>
        </is>
      </c>
      <c r="K211" s="20" t="n"/>
    </row>
    <row r="212">
      <c r="A212" s="21" t="inlineStr">
        <is>
          <t>L10-4</t>
        </is>
      </c>
      <c r="B212" s="20" t="inlineStr">
        <is>
          <t>Profundidad del agua subterránea bajo el nivel de terreno</t>
        </is>
      </c>
      <c r="C212" s="27" t="n">
        <v>2</v>
      </c>
      <c r="D212" s="24" t="inlineStr">
        <is>
          <t>No aplica</t>
        </is>
      </c>
      <c r="E212" s="24" t="inlineStr">
        <is>
          <t>No aplica</t>
        </is>
      </c>
      <c r="F212" s="29" t="n"/>
      <c r="G212" s="29" t="n"/>
      <c r="H212" s="32" t="inlineStr">
        <is>
          <t>mbnt</t>
        </is>
      </c>
      <c r="I212" s="24" t="inlineStr">
        <is>
          <t>No aplica</t>
        </is>
      </c>
      <c r="J212" s="20" t="inlineStr">
        <is>
          <t>Diaria</t>
        </is>
      </c>
      <c r="K212" s="20" t="n"/>
    </row>
    <row r="213">
      <c r="A213" s="21" t="inlineStr">
        <is>
          <t>L10-4</t>
        </is>
      </c>
      <c r="B213" s="20" t="inlineStr">
        <is>
          <t>Cota del agua subterránea</t>
        </is>
      </c>
      <c r="C213" s="27">
        <f>VLOOKUP(B213,'Validacion (Uso SMA)'!$A$1:$D$4,4,0)</f>
        <v/>
      </c>
      <c r="D213" s="26" t="n">
        <v>42641</v>
      </c>
      <c r="E213" s="26" t="n">
        <v>43005</v>
      </c>
      <c r="G213" s="29" t="n">
        <v>2299.81</v>
      </c>
      <c r="H213" s="15" t="inlineStr">
        <is>
          <t>msnm</t>
        </is>
      </c>
      <c r="I213" s="20" t="inlineStr">
        <is>
          <t>Otro</t>
        </is>
      </c>
      <c r="J213" s="20" t="inlineStr">
        <is>
          <t>Diaria</t>
        </is>
      </c>
      <c r="K213" s="20" t="inlineStr">
        <is>
          <t>Umbral Fase I. Sistema Peine. Fueron calificados como indicadores voluntarios, asumidos en el marco del Programa de Cumplimiento propuesto a la Superintendencia del Medio Ambiente en el proceso F-041-2016.</t>
        </is>
      </c>
    </row>
    <row r="214">
      <c r="A214" s="21" t="inlineStr">
        <is>
          <t>L10-4</t>
        </is>
      </c>
      <c r="B214" s="20" t="inlineStr">
        <is>
          <t>Cota del agua subterránea</t>
        </is>
      </c>
      <c r="C214" s="27">
        <f>VLOOKUP(B214,'Validacion (Uso SMA)'!$A$1:$D$4,4,0)</f>
        <v/>
      </c>
      <c r="D214" s="26" t="n">
        <v>42641</v>
      </c>
      <c r="E214" s="26" t="n">
        <v>43005</v>
      </c>
      <c r="G214" s="29" t="n">
        <v>2299.63</v>
      </c>
      <c r="H214" s="15" t="inlineStr">
        <is>
          <t>msnm</t>
        </is>
      </c>
      <c r="I214" s="20" t="inlineStr">
        <is>
          <t>Otro</t>
        </is>
      </c>
      <c r="J214" s="20" t="inlineStr">
        <is>
          <t>Diaria</t>
        </is>
      </c>
      <c r="K214" s="20" t="inlineStr">
        <is>
          <t>Umbral Fase II. Sistema Peine. Fueron calificados como indicadores voluntarios, asumidos en el marco del Programa de Cumplimiento propuesto a la Superintendencia del Medio Ambiente en el proceso F-041-2016.</t>
        </is>
      </c>
    </row>
    <row r="215">
      <c r="A215" s="21" t="inlineStr">
        <is>
          <t>L10-4</t>
        </is>
      </c>
      <c r="B215" s="20" t="inlineStr">
        <is>
          <t>Cota del agua subterránea</t>
        </is>
      </c>
      <c r="C215" s="27">
        <f>VLOOKUP(B215,'Validacion (Uso SMA)'!$A$1:$D$4,4,0)</f>
        <v/>
      </c>
      <c r="D215" s="26" t="n">
        <v>43006</v>
      </c>
      <c r="E215" s="26" t="n">
        <v>43370</v>
      </c>
      <c r="G215" s="29" t="n">
        <v>2299.78</v>
      </c>
      <c r="H215" s="15" t="inlineStr">
        <is>
          <t>msnm</t>
        </is>
      </c>
      <c r="I215" s="20" t="inlineStr">
        <is>
          <t>Otro</t>
        </is>
      </c>
      <c r="J215" s="20" t="inlineStr">
        <is>
          <t>Diaria</t>
        </is>
      </c>
      <c r="K215" s="20" t="inlineStr">
        <is>
          <t>Umbral Fase I. Sistema Peine. Fueron calificados como indicadores voluntarios, asumidos en el marco del Programa de Cumplimiento propuesto a la Superintendencia del Medio Ambiente en el proceso F-041-2016.</t>
        </is>
      </c>
    </row>
    <row r="216">
      <c r="A216" s="21" t="inlineStr">
        <is>
          <t>L10-4</t>
        </is>
      </c>
      <c r="B216" s="20" t="inlineStr">
        <is>
          <t>Cota del agua subterránea</t>
        </is>
      </c>
      <c r="C216" s="27">
        <f>VLOOKUP(B216,'Validacion (Uso SMA)'!$A$1:$D$4,4,0)</f>
        <v/>
      </c>
      <c r="D216" s="26" t="n">
        <v>43006</v>
      </c>
      <c r="E216" s="26" t="n">
        <v>43370</v>
      </c>
      <c r="G216" s="29" t="n">
        <v>2299.6</v>
      </c>
      <c r="H216" s="15" t="inlineStr">
        <is>
          <t>msnm</t>
        </is>
      </c>
      <c r="I216" s="20" t="inlineStr">
        <is>
          <t>Otro</t>
        </is>
      </c>
      <c r="J216" s="20" t="inlineStr">
        <is>
          <t>Diaria</t>
        </is>
      </c>
      <c r="K216" s="20" t="inlineStr">
        <is>
          <t>Umbral Fase II. Sistema Peine. Fueron calificados como indicadores voluntarios, asumidos en el marco del Programa de Cumplimiento propuesto a la Superintendencia del Medio Ambiente en el proceso F-041-2016.</t>
        </is>
      </c>
    </row>
    <row r="217">
      <c r="A217" s="21" t="inlineStr">
        <is>
          <t>L10-4</t>
        </is>
      </c>
      <c r="B217" s="20" t="inlineStr">
        <is>
          <t>Cota del agua subterránea</t>
        </is>
      </c>
      <c r="C217" s="27">
        <f>VLOOKUP(B217,'Validacion (Uso SMA)'!$A$1:$D$4,4,0)</f>
        <v/>
      </c>
      <c r="D217" s="26" t="n">
        <v>43371</v>
      </c>
      <c r="E217" s="26" t="n">
        <v>43735</v>
      </c>
      <c r="G217" s="29" t="n">
        <v>2299.76</v>
      </c>
      <c r="H217" s="15" t="inlineStr">
        <is>
          <t>msnm</t>
        </is>
      </c>
      <c r="I217" s="20" t="inlineStr">
        <is>
          <t>Otro</t>
        </is>
      </c>
      <c r="J217" s="20" t="inlineStr">
        <is>
          <t>Diaria</t>
        </is>
      </c>
      <c r="K217" s="20" t="inlineStr">
        <is>
          <t>Umbral Fase I. Sistema Peine. Fueron calificados como indicadores voluntarios, asumidos en el marco del Programa de Cumplimiento propuesto a la Superintendencia del Medio Ambiente en el proceso F-041-2016.</t>
        </is>
      </c>
    </row>
    <row r="218">
      <c r="A218" s="21" t="inlineStr">
        <is>
          <t>L10-4</t>
        </is>
      </c>
      <c r="B218" s="20" t="inlineStr">
        <is>
          <t>Cota del agua subterránea</t>
        </is>
      </c>
      <c r="C218" s="27">
        <f>VLOOKUP(B218,'Validacion (Uso SMA)'!$A$1:$D$4,4,0)</f>
        <v/>
      </c>
      <c r="D218" s="26" t="n">
        <v>43371</v>
      </c>
      <c r="E218" s="26" t="n">
        <v>43735</v>
      </c>
      <c r="G218" s="29" t="n">
        <v>2299.58</v>
      </c>
      <c r="H218" s="15" t="inlineStr">
        <is>
          <t>msnm</t>
        </is>
      </c>
      <c r="I218" s="20" t="inlineStr">
        <is>
          <t>Otro</t>
        </is>
      </c>
      <c r="J218" s="20" t="inlineStr">
        <is>
          <t>Diaria</t>
        </is>
      </c>
      <c r="K218" s="20" t="inlineStr">
        <is>
          <t>Umbral Fase II. Sistema Peine. Fueron calificados como indicadores voluntarios, asumidos en el marco del Programa de Cumplimiento propuesto a la Superintendencia del Medio Ambiente en el proceso F-041-2016.</t>
        </is>
      </c>
    </row>
    <row r="219">
      <c r="A219" s="21" t="inlineStr">
        <is>
          <t>L10-4</t>
        </is>
      </c>
      <c r="B219" s="20" t="inlineStr">
        <is>
          <t>Cota del agua subterránea</t>
        </is>
      </c>
      <c r="C219" s="27">
        <f>VLOOKUP(B219,'Validacion (Uso SMA)'!$A$1:$D$4,4,0)</f>
        <v/>
      </c>
      <c r="D219" s="26" t="n">
        <v>43736</v>
      </c>
      <c r="E219" s="26" t="n">
        <v>44100</v>
      </c>
      <c r="G219" s="29" t="n">
        <v>2299.73</v>
      </c>
      <c r="H219" s="15" t="inlineStr">
        <is>
          <t>msnm</t>
        </is>
      </c>
      <c r="I219" s="20" t="inlineStr">
        <is>
          <t>Otro</t>
        </is>
      </c>
      <c r="J219" s="20" t="inlineStr">
        <is>
          <t>Diaria</t>
        </is>
      </c>
      <c r="K219" s="20" t="inlineStr">
        <is>
          <t>Umbral Fase I. Sistema Peine. Fueron calificados como indicadores voluntarios, asumidos en el marco del Programa de Cumplimiento propuesto a la Superintendencia del Medio Ambiente en el proceso F-041-2016.</t>
        </is>
      </c>
    </row>
    <row r="220">
      <c r="A220" s="21" t="inlineStr">
        <is>
          <t>L10-4</t>
        </is>
      </c>
      <c r="B220" s="20" t="inlineStr">
        <is>
          <t>Cota del agua subterránea</t>
        </is>
      </c>
      <c r="C220" s="27">
        <f>VLOOKUP(B220,'Validacion (Uso SMA)'!$A$1:$D$4,4,0)</f>
        <v/>
      </c>
      <c r="D220" s="26" t="n">
        <v>43736</v>
      </c>
      <c r="E220" s="26" t="n">
        <v>44100</v>
      </c>
      <c r="G220" s="29" t="n">
        <v>2299.55</v>
      </c>
      <c r="H220" s="15" t="inlineStr">
        <is>
          <t>msnm</t>
        </is>
      </c>
      <c r="I220" s="20" t="inlineStr">
        <is>
          <t>Otro</t>
        </is>
      </c>
      <c r="J220" s="20" t="inlineStr">
        <is>
          <t>Diaria</t>
        </is>
      </c>
      <c r="K220" s="20" t="inlineStr">
        <is>
          <t>Umbral Fase II. Sistema Peine. Fueron calificados como indicadores voluntarios, asumidos en el marco del Programa de Cumplimiento propuesto a la Superintendencia del Medio Ambiente en el proceso F-041-2016.</t>
        </is>
      </c>
    </row>
    <row r="221">
      <c r="A221" s="21" t="inlineStr">
        <is>
          <t>L10-4</t>
        </is>
      </c>
      <c r="B221" s="20" t="inlineStr">
        <is>
          <t>Cota del agua subterránea</t>
        </is>
      </c>
      <c r="C221" s="27">
        <f>VLOOKUP(B221,'Validacion (Uso SMA)'!$A$1:$D$4,4,0)</f>
        <v/>
      </c>
      <c r="D221" s="26" t="n">
        <v>44101</v>
      </c>
      <c r="E221" s="26" t="n">
        <v>44465</v>
      </c>
      <c r="G221" s="29" t="n">
        <v>2299.7</v>
      </c>
      <c r="H221" s="15" t="inlineStr">
        <is>
          <t>msnm</t>
        </is>
      </c>
      <c r="I221" s="20" t="inlineStr">
        <is>
          <t>Otro</t>
        </is>
      </c>
      <c r="J221" s="20" t="inlineStr">
        <is>
          <t>Diaria</t>
        </is>
      </c>
      <c r="K221" s="20" t="inlineStr">
        <is>
          <t>Umbral Fase I. Sistema Peine. Fueron calificados como indicadores voluntarios, asumidos en el marco del Programa de Cumplimiento propuesto a la Superintendencia del Medio Ambiente en el proceso F-041-2016.</t>
        </is>
      </c>
    </row>
    <row r="222">
      <c r="A222" s="21" t="inlineStr">
        <is>
          <t>L10-4</t>
        </is>
      </c>
      <c r="B222" s="20" t="inlineStr">
        <is>
          <t>Cota del agua subterránea</t>
        </is>
      </c>
      <c r="C222" s="27">
        <f>VLOOKUP(B222,'Validacion (Uso SMA)'!$A$1:$D$4,4,0)</f>
        <v/>
      </c>
      <c r="D222" s="26" t="n">
        <v>44101</v>
      </c>
      <c r="E222" s="26" t="n">
        <v>44465</v>
      </c>
      <c r="G222" s="29" t="n">
        <v>2299.52</v>
      </c>
      <c r="H222" s="15" t="inlineStr">
        <is>
          <t>msnm</t>
        </is>
      </c>
      <c r="I222" s="20" t="inlineStr">
        <is>
          <t>Otro</t>
        </is>
      </c>
      <c r="J222" s="20" t="inlineStr">
        <is>
          <t>Diaria</t>
        </is>
      </c>
      <c r="K222" s="20" t="inlineStr">
        <is>
          <t>Umbral Fase II. Sistema Peine. Fueron calificados como indicadores voluntarios, asumidos en el marco del Programa de Cumplimiento propuesto a la Superintendencia del Medio Ambiente en el proceso F-041-2016.</t>
        </is>
      </c>
    </row>
    <row r="223">
      <c r="A223" s="21" t="inlineStr">
        <is>
          <t>L10-4</t>
        </is>
      </c>
      <c r="B223" s="20" t="inlineStr">
        <is>
          <t>Cota del agua subterránea</t>
        </is>
      </c>
      <c r="C223" s="27">
        <f>VLOOKUP(B223,'Validacion (Uso SMA)'!$A$1:$D$4,4,0)</f>
        <v/>
      </c>
      <c r="D223" s="26" t="n">
        <v>44466</v>
      </c>
      <c r="E223" s="26" t="n">
        <v>44830</v>
      </c>
      <c r="G223" s="29" t="n">
        <v>2299.68</v>
      </c>
      <c r="H223" s="15" t="inlineStr">
        <is>
          <t>msnm</t>
        </is>
      </c>
      <c r="I223" s="20" t="inlineStr">
        <is>
          <t>Otro</t>
        </is>
      </c>
      <c r="J223" s="20" t="inlineStr">
        <is>
          <t>Diaria</t>
        </is>
      </c>
      <c r="K223" s="20" t="inlineStr">
        <is>
          <t>Umbral Fase I. Sistema Peine. Fueron calificados como indicadores voluntarios, asumidos en el marco del Programa de Cumplimiento propuesto a la Superintendencia del Medio Ambiente en el proceso F-041-2016.</t>
        </is>
      </c>
    </row>
    <row r="224">
      <c r="A224" s="21" t="inlineStr">
        <is>
          <t>L10-4</t>
        </is>
      </c>
      <c r="B224" s="20" t="inlineStr">
        <is>
          <t>Cota del agua subterránea</t>
        </is>
      </c>
      <c r="C224" s="27">
        <f>VLOOKUP(B224,'Validacion (Uso SMA)'!$A$1:$D$4,4,0)</f>
        <v/>
      </c>
      <c r="D224" s="26" t="n">
        <v>44466</v>
      </c>
      <c r="E224" s="26" t="n">
        <v>44830</v>
      </c>
      <c r="G224" s="29" t="n">
        <v>2299.5</v>
      </c>
      <c r="H224" s="15" t="inlineStr">
        <is>
          <t>msnm</t>
        </is>
      </c>
      <c r="I224" s="20" t="inlineStr">
        <is>
          <t>Otro</t>
        </is>
      </c>
      <c r="J224" s="20" t="inlineStr">
        <is>
          <t>Diaria</t>
        </is>
      </c>
      <c r="K224" s="20" t="inlineStr">
        <is>
          <t>Umbral Fase II. Sistema Peine. Fueron calificados como indicadores voluntarios, asumidos en el marco del Programa de Cumplimiento propuesto a la Superintendencia del Medio Ambiente en el proceso F-041-2016.</t>
        </is>
      </c>
    </row>
    <row r="225">
      <c r="A225" s="21" t="inlineStr">
        <is>
          <t>L10-4</t>
        </is>
      </c>
      <c r="B225" s="20" t="inlineStr">
        <is>
          <t>Cota del agua subterránea</t>
        </is>
      </c>
      <c r="C225" s="27">
        <f>VLOOKUP(B225,'Validacion (Uso SMA)'!$A$1:$D$4,4,0)</f>
        <v/>
      </c>
      <c r="D225" s="26" t="n">
        <v>44831</v>
      </c>
      <c r="E225" s="26" t="n">
        <v>45195</v>
      </c>
      <c r="G225" s="29" t="n">
        <v>2299.65</v>
      </c>
      <c r="H225" s="15" t="inlineStr">
        <is>
          <t>msnm</t>
        </is>
      </c>
      <c r="I225" s="20" t="inlineStr">
        <is>
          <t>Otro</t>
        </is>
      </c>
      <c r="J225" s="20" t="inlineStr">
        <is>
          <t>Diaria</t>
        </is>
      </c>
      <c r="K225" s="20" t="inlineStr">
        <is>
          <t>Umbral Fase I. Sistema Peine. Fueron calificados como indicadores voluntarios, asumidos en el marco del Programa de Cumplimiento propuesto a la Superintendencia del Medio Ambiente en el proceso F-041-2016.</t>
        </is>
      </c>
    </row>
    <row r="226">
      <c r="A226" s="21" t="inlineStr">
        <is>
          <t>L10-4</t>
        </is>
      </c>
      <c r="B226" s="20" t="inlineStr">
        <is>
          <t>Cota del agua subterránea</t>
        </is>
      </c>
      <c r="C226" s="27">
        <f>VLOOKUP(B226,'Validacion (Uso SMA)'!$A$1:$D$4,4,0)</f>
        <v/>
      </c>
      <c r="D226" s="26" t="n">
        <v>44831</v>
      </c>
      <c r="E226" s="26" t="n">
        <v>45195</v>
      </c>
      <c r="G226" s="29" t="n">
        <v>2299.47</v>
      </c>
      <c r="H226" s="15" t="inlineStr">
        <is>
          <t>msnm</t>
        </is>
      </c>
      <c r="I226" s="20" t="inlineStr">
        <is>
          <t>Otro</t>
        </is>
      </c>
      <c r="J226" s="20" t="inlineStr">
        <is>
          <t>Diaria</t>
        </is>
      </c>
      <c r="K226" s="20" t="inlineStr">
        <is>
          <t>Umbral Fase II. Sistema Peine. Fueron calificados como indicadores voluntarios, asumidos en el marco del Programa de Cumplimiento propuesto a la Superintendencia del Medio Ambiente en el proceso F-041-2016.</t>
        </is>
      </c>
    </row>
    <row r="227">
      <c r="A227" s="21" t="inlineStr">
        <is>
          <t>L10-4</t>
        </is>
      </c>
      <c r="B227" s="20" t="inlineStr">
        <is>
          <t>Cota del agua subterránea</t>
        </is>
      </c>
      <c r="C227" s="27">
        <f>VLOOKUP(B227,'Validacion (Uso SMA)'!$A$1:$D$4,4,0)</f>
        <v/>
      </c>
      <c r="D227" s="26" t="n">
        <v>45196</v>
      </c>
      <c r="E227" s="26" t="n">
        <v>45560</v>
      </c>
      <c r="G227" s="29" t="n">
        <v>2299.62</v>
      </c>
      <c r="H227" s="15" t="inlineStr">
        <is>
          <t>msnm</t>
        </is>
      </c>
      <c r="I227" s="20" t="inlineStr">
        <is>
          <t>Otro</t>
        </is>
      </c>
      <c r="J227" s="20" t="inlineStr">
        <is>
          <t>Diaria</t>
        </is>
      </c>
      <c r="K227" s="20" t="inlineStr">
        <is>
          <t>Umbral Fase I. Sistema Peine. Fueron calificados como indicadores voluntarios, asumidos en el marco del Programa de Cumplimiento propuesto a la Superintendencia del Medio Ambiente en el proceso F-041-2016.</t>
        </is>
      </c>
    </row>
    <row r="228">
      <c r="A228" s="21" t="inlineStr">
        <is>
          <t>L10-4</t>
        </is>
      </c>
      <c r="B228" s="20" t="inlineStr">
        <is>
          <t>Cota del agua subterránea</t>
        </is>
      </c>
      <c r="C228" s="27">
        <f>VLOOKUP(B228,'Validacion (Uso SMA)'!$A$1:$D$4,4,0)</f>
        <v/>
      </c>
      <c r="D228" s="26" t="n">
        <v>45196</v>
      </c>
      <c r="E228" s="26" t="n">
        <v>45560</v>
      </c>
      <c r="G228" s="29" t="n">
        <v>2299.44</v>
      </c>
      <c r="H228" s="15" t="inlineStr">
        <is>
          <t>msnm</t>
        </is>
      </c>
      <c r="I228" s="20" t="inlineStr">
        <is>
          <t>Otro</t>
        </is>
      </c>
      <c r="J228" s="20" t="inlineStr">
        <is>
          <t>Diaria</t>
        </is>
      </c>
      <c r="K228" s="20" t="inlineStr">
        <is>
          <t>Umbral Fase II. Sistema Peine. Fueron calificados como indicadores voluntarios, asumidos en el marco del Programa de Cumplimiento propuesto a la Superintendencia del Medio Ambiente en el proceso F-041-2016.</t>
        </is>
      </c>
    </row>
    <row r="229">
      <c r="A229" s="21" t="inlineStr">
        <is>
          <t>L10-4</t>
        </is>
      </c>
      <c r="B229" s="20" t="inlineStr">
        <is>
          <t>Cota del agua subterránea</t>
        </is>
      </c>
      <c r="C229" s="27">
        <f>VLOOKUP(B229,'Validacion (Uso SMA)'!$A$1:$D$4,4,0)</f>
        <v/>
      </c>
      <c r="D229" s="26" t="n">
        <v>45561</v>
      </c>
      <c r="E229" s="26" t="n">
        <v>45925</v>
      </c>
      <c r="G229" s="29" t="n">
        <v>2299.6</v>
      </c>
      <c r="H229" s="15" t="inlineStr">
        <is>
          <t>msnm</t>
        </is>
      </c>
      <c r="I229" s="20" t="inlineStr">
        <is>
          <t>Otro</t>
        </is>
      </c>
      <c r="J229" s="20" t="inlineStr">
        <is>
          <t>Diaria</t>
        </is>
      </c>
      <c r="K229" s="20" t="inlineStr">
        <is>
          <t>Umbral Fase I. Sistema Peine. Fueron calificados como indicadores voluntarios, asumidos en el marco del Programa de Cumplimiento propuesto a la Superintendencia del Medio Ambiente en el proceso F-041-2016.</t>
        </is>
      </c>
    </row>
    <row r="230">
      <c r="A230" s="21" t="inlineStr">
        <is>
          <t>L10-4</t>
        </is>
      </c>
      <c r="B230" s="20" t="inlineStr">
        <is>
          <t>Cota del agua subterránea</t>
        </is>
      </c>
      <c r="C230" s="27">
        <f>VLOOKUP(B230,'Validacion (Uso SMA)'!$A$1:$D$4,4,0)</f>
        <v/>
      </c>
      <c r="D230" s="26" t="n">
        <v>45561</v>
      </c>
      <c r="E230" s="26" t="n">
        <v>45925</v>
      </c>
      <c r="G230" s="29" t="n">
        <v>2299.42</v>
      </c>
      <c r="H230" s="15" t="inlineStr">
        <is>
          <t>msnm</t>
        </is>
      </c>
      <c r="I230" s="20" t="inlineStr">
        <is>
          <t>Otro</t>
        </is>
      </c>
      <c r="J230" s="20" t="inlineStr">
        <is>
          <t>Diaria</t>
        </is>
      </c>
      <c r="K230" s="20" t="inlineStr">
        <is>
          <t>Umbral Fase II. Sistema Peine. Fueron calificados como indicadores voluntarios, asumidos en el marco del Programa de Cumplimiento propuesto a la Superintendencia del Medio Ambiente en el proceso F-041-2016.</t>
        </is>
      </c>
    </row>
    <row r="231">
      <c r="A231" s="21" t="inlineStr">
        <is>
          <t>L10-4</t>
        </is>
      </c>
      <c r="B231" s="20" t="inlineStr">
        <is>
          <t>Cota del agua subterránea</t>
        </is>
      </c>
      <c r="C231" s="27">
        <f>VLOOKUP(B231,'Validacion (Uso SMA)'!$A$1:$D$4,4,0)</f>
        <v/>
      </c>
      <c r="D231" s="26" t="n">
        <v>45926</v>
      </c>
      <c r="E231" s="26" t="n">
        <v>46290</v>
      </c>
      <c r="G231" s="29" t="n">
        <v>2299.57</v>
      </c>
      <c r="H231" s="15" t="inlineStr">
        <is>
          <t>msnm</t>
        </is>
      </c>
      <c r="I231" s="20" t="inlineStr">
        <is>
          <t>Otro</t>
        </is>
      </c>
      <c r="J231" s="20" t="inlineStr">
        <is>
          <t>Diaria</t>
        </is>
      </c>
      <c r="K231" s="20" t="inlineStr">
        <is>
          <t>Umbral Fase I. Sistema Peine. Fueron calificados como indicadores voluntarios, asumidos en el marco del Programa de Cumplimiento propuesto a la Superintendencia del Medio Ambiente en el proceso F-041-2016.</t>
        </is>
      </c>
    </row>
    <row r="232">
      <c r="A232" s="21" t="inlineStr">
        <is>
          <t>L10-4</t>
        </is>
      </c>
      <c r="B232" s="20" t="inlineStr">
        <is>
          <t>Cota del agua subterránea</t>
        </is>
      </c>
      <c r="C232" s="27">
        <f>VLOOKUP(B232,'Validacion (Uso SMA)'!$A$1:$D$4,4,0)</f>
        <v/>
      </c>
      <c r="D232" s="26" t="n">
        <v>45926</v>
      </c>
      <c r="E232" s="26" t="n">
        <v>46290</v>
      </c>
      <c r="G232" s="29" t="n">
        <v>2299.39</v>
      </c>
      <c r="H232" s="15" t="inlineStr">
        <is>
          <t>msnm</t>
        </is>
      </c>
      <c r="I232" s="20" t="inlineStr">
        <is>
          <t>Otro</t>
        </is>
      </c>
      <c r="J232" s="20" t="inlineStr">
        <is>
          <t>Diaria</t>
        </is>
      </c>
      <c r="K232" s="20" t="inlineStr">
        <is>
          <t>Umbral Fase II. Sistema Peine. Fueron calificados como indicadores voluntarios, asumidos en el marco del Programa de Cumplimiento propuesto a la Superintendencia del Medio Ambiente en el proceso F-041-2016.</t>
        </is>
      </c>
    </row>
    <row r="233">
      <c r="A233" s="21" t="inlineStr">
        <is>
          <t>L10-4</t>
        </is>
      </c>
      <c r="B233" s="20" t="inlineStr">
        <is>
          <t>Cota del agua subterránea</t>
        </is>
      </c>
      <c r="C233" s="27">
        <f>VLOOKUP(B233,'Validacion (Uso SMA)'!$A$1:$D$4,4,0)</f>
        <v/>
      </c>
      <c r="D233" s="26" t="n">
        <v>46291</v>
      </c>
      <c r="E233" s="26" t="n">
        <v>46655</v>
      </c>
      <c r="G233" s="29" t="n">
        <v>2299.54</v>
      </c>
      <c r="H233" s="15" t="inlineStr">
        <is>
          <t>msnm</t>
        </is>
      </c>
      <c r="I233" s="20" t="inlineStr">
        <is>
          <t>Otro</t>
        </is>
      </c>
      <c r="J233" s="20" t="inlineStr">
        <is>
          <t>Diaria</t>
        </is>
      </c>
      <c r="K233" s="20" t="inlineStr">
        <is>
          <t>Umbral Fase I. Sistema Peine. Fueron calificados como indicadores voluntarios, asumidos en el marco del Programa de Cumplimiento propuesto a la Superintendencia del Medio Ambiente en el proceso F-041-2016.</t>
        </is>
      </c>
    </row>
    <row r="234">
      <c r="A234" s="21" t="inlineStr">
        <is>
          <t>L10-4</t>
        </is>
      </c>
      <c r="B234" s="20" t="inlineStr">
        <is>
          <t>Cota del agua subterránea</t>
        </is>
      </c>
      <c r="C234" s="27">
        <f>VLOOKUP(B234,'Validacion (Uso SMA)'!$A$1:$D$4,4,0)</f>
        <v/>
      </c>
      <c r="D234" s="26" t="n">
        <v>46291</v>
      </c>
      <c r="E234" s="26" t="n">
        <v>46655</v>
      </c>
      <c r="G234" s="29" t="n">
        <v>2299.36</v>
      </c>
      <c r="H234" s="15" t="inlineStr">
        <is>
          <t>msnm</t>
        </is>
      </c>
      <c r="I234" s="20" t="inlineStr">
        <is>
          <t>Otro</t>
        </is>
      </c>
      <c r="J234" s="20" t="inlineStr">
        <is>
          <t>Diaria</t>
        </is>
      </c>
      <c r="K234" s="20" t="inlineStr">
        <is>
          <t>Umbral Fase II. Sistema Peine. Fueron calificados como indicadores voluntarios, asumidos en el marco del Programa de Cumplimiento propuesto a la Superintendencia del Medio Ambiente en el proceso F-041-2016.</t>
        </is>
      </c>
    </row>
    <row r="235">
      <c r="A235" s="21" t="inlineStr">
        <is>
          <t>L10-4</t>
        </is>
      </c>
      <c r="B235" s="20" t="inlineStr">
        <is>
          <t>Cota del agua subterránea</t>
        </is>
      </c>
      <c r="C235" s="27">
        <f>VLOOKUP(B235,'Validacion (Uso SMA)'!$A$1:$D$4,4,0)</f>
        <v/>
      </c>
      <c r="D235" s="26" t="n">
        <v>46656</v>
      </c>
      <c r="E235" s="26" t="n">
        <v>47020</v>
      </c>
      <c r="G235" s="29" t="n">
        <v>2299.52</v>
      </c>
      <c r="H235" s="15" t="inlineStr">
        <is>
          <t>msnm</t>
        </is>
      </c>
      <c r="I235" s="20" t="inlineStr">
        <is>
          <t>Otro</t>
        </is>
      </c>
      <c r="J235" s="20" t="inlineStr">
        <is>
          <t>Diaria</t>
        </is>
      </c>
      <c r="K235" s="20" t="inlineStr">
        <is>
          <t>Umbral Fase I. Sistema Peine. Fueron calificados como indicadores voluntarios, asumidos en el marco del Programa de Cumplimiento propuesto a la Superintendencia del Medio Ambiente en el proceso F-041-2016.</t>
        </is>
      </c>
    </row>
    <row r="236">
      <c r="A236" s="21" t="inlineStr">
        <is>
          <t>L10-4</t>
        </is>
      </c>
      <c r="B236" s="20" t="inlineStr">
        <is>
          <t>Cota del agua subterránea</t>
        </is>
      </c>
      <c r="C236" s="27">
        <f>VLOOKUP(B236,'Validacion (Uso SMA)'!$A$1:$D$4,4,0)</f>
        <v/>
      </c>
      <c r="D236" s="26" t="n">
        <v>46656</v>
      </c>
      <c r="E236" s="26" t="n">
        <v>47020</v>
      </c>
      <c r="G236" s="29" t="n">
        <v>2299.34</v>
      </c>
      <c r="H236" s="15" t="inlineStr">
        <is>
          <t>msnm</t>
        </is>
      </c>
      <c r="I236" s="20" t="inlineStr">
        <is>
          <t>Otro</t>
        </is>
      </c>
      <c r="J236" s="20" t="inlineStr">
        <is>
          <t>Diaria</t>
        </is>
      </c>
      <c r="K236" s="20" t="inlineStr">
        <is>
          <t>Umbral Fase II. Sistema Peine. Fueron calificados como indicadores voluntarios, asumidos en el marco del Programa de Cumplimiento propuesto a la Superintendencia del Medio Ambiente en el proceso F-041-2016.</t>
        </is>
      </c>
    </row>
    <row r="237">
      <c r="A237" s="21" t="inlineStr">
        <is>
          <t>L10-4</t>
        </is>
      </c>
      <c r="B237" s="20" t="inlineStr">
        <is>
          <t>Cota del agua subterránea</t>
        </is>
      </c>
      <c r="C237" s="27">
        <f>VLOOKUP(B237,'Validacion (Uso SMA)'!$A$1:$D$4,4,0)</f>
        <v/>
      </c>
      <c r="D237" s="26" t="n">
        <v>47021</v>
      </c>
      <c r="E237" s="26" t="n">
        <v>47385</v>
      </c>
      <c r="G237" s="29" t="n">
        <v>2299.49</v>
      </c>
      <c r="H237" s="15" t="inlineStr">
        <is>
          <t>msnm</t>
        </is>
      </c>
      <c r="I237" s="20" t="inlineStr">
        <is>
          <t>Otro</t>
        </is>
      </c>
      <c r="J237" s="20" t="inlineStr">
        <is>
          <t>Diaria</t>
        </is>
      </c>
      <c r="K237" s="20" t="inlineStr">
        <is>
          <t>Umbral Fase I. Sistema Peine. Fueron calificados como indicadores voluntarios, asumidos en el marco del Programa de Cumplimiento propuesto a la Superintendencia del Medio Ambiente en el proceso F-041-2016.</t>
        </is>
      </c>
    </row>
    <row r="238">
      <c r="A238" s="21" t="inlineStr">
        <is>
          <t>L10-4</t>
        </is>
      </c>
      <c r="B238" s="20" t="inlineStr">
        <is>
          <t>Cota del agua subterránea</t>
        </is>
      </c>
      <c r="C238" s="27">
        <f>VLOOKUP(B238,'Validacion (Uso SMA)'!$A$1:$D$4,4,0)</f>
        <v/>
      </c>
      <c r="D238" s="26" t="n">
        <v>47021</v>
      </c>
      <c r="E238" s="26" t="n">
        <v>47385</v>
      </c>
      <c r="G238" s="29" t="n">
        <v>2299.31</v>
      </c>
      <c r="H238" s="15" t="inlineStr">
        <is>
          <t>msnm</t>
        </is>
      </c>
      <c r="I238" s="20" t="inlineStr">
        <is>
          <t>Otro</t>
        </is>
      </c>
      <c r="J238" s="20" t="inlineStr">
        <is>
          <t>Diaria</t>
        </is>
      </c>
      <c r="K238" s="20" t="inlineStr">
        <is>
          <t>Umbral Fase II. Sistema Peine. Fueron calificados como indicadores voluntarios, asumidos en el marco del Programa de Cumplimiento propuesto a la Superintendencia del Medio Ambiente en el proceso F-041-2016.</t>
        </is>
      </c>
    </row>
    <row r="239">
      <c r="A239" s="21" t="inlineStr">
        <is>
          <t>L10-4</t>
        </is>
      </c>
      <c r="B239" s="20" t="inlineStr">
        <is>
          <t>Cota del agua subterránea</t>
        </is>
      </c>
      <c r="C239" s="27">
        <f>VLOOKUP(B239,'Validacion (Uso SMA)'!$A$1:$D$4,4,0)</f>
        <v/>
      </c>
      <c r="D239" s="26" t="n">
        <v>47386</v>
      </c>
      <c r="E239" s="26" t="n">
        <v>47750</v>
      </c>
      <c r="G239" s="29" t="n">
        <v>2299.46</v>
      </c>
      <c r="H239" s="15" t="inlineStr">
        <is>
          <t>msnm</t>
        </is>
      </c>
      <c r="I239" s="20" t="inlineStr">
        <is>
          <t>Otro</t>
        </is>
      </c>
      <c r="J239" s="20" t="inlineStr">
        <is>
          <t>Diaria</t>
        </is>
      </c>
      <c r="K239" s="20" t="inlineStr">
        <is>
          <t>Umbral Fase I. Sistema Peine. Fueron calificados como indicadores voluntarios, asumidos en el marco del Programa de Cumplimiento propuesto a la Superintendencia del Medio Ambiente en el proceso F-041-2016.</t>
        </is>
      </c>
    </row>
    <row r="240">
      <c r="A240" s="21" t="inlineStr">
        <is>
          <t>L10-4</t>
        </is>
      </c>
      <c r="B240" s="20" t="inlineStr">
        <is>
          <t>Cota del agua subterránea</t>
        </is>
      </c>
      <c r="C240" s="27">
        <f>VLOOKUP(B240,'Validacion (Uso SMA)'!$A$1:$D$4,4,0)</f>
        <v/>
      </c>
      <c r="D240" s="26" t="n">
        <v>47386</v>
      </c>
      <c r="E240" s="26" t="n">
        <v>47750</v>
      </c>
      <c r="G240" s="29" t="n">
        <v>2299.28</v>
      </c>
      <c r="H240" s="15" t="inlineStr">
        <is>
          <t>msnm</t>
        </is>
      </c>
      <c r="I240" s="20" t="inlineStr">
        <is>
          <t>Otro</t>
        </is>
      </c>
      <c r="J240" s="20" t="inlineStr">
        <is>
          <t>Diaria</t>
        </is>
      </c>
      <c r="K240" s="20" t="inlineStr">
        <is>
          <t>Umbral Fase II. Sistema Peine. Fueron calificados como indicadores voluntarios, asumidos en el marco del Programa de Cumplimiento propuesto a la Superintendencia del Medio Ambiente en el proceso F-041-2016.</t>
        </is>
      </c>
    </row>
    <row r="241">
      <c r="A241" s="21" t="inlineStr">
        <is>
          <t>L10-4</t>
        </is>
      </c>
      <c r="B241" s="20" t="inlineStr">
        <is>
          <t>Cota del agua subterránea</t>
        </is>
      </c>
      <c r="C241" s="27">
        <f>VLOOKUP(B241,'Validacion (Uso SMA)'!$A$1:$D$4,4,0)</f>
        <v/>
      </c>
      <c r="D241" s="26" t="n">
        <v>47751</v>
      </c>
      <c r="E241" s="26" t="n">
        <v>48115</v>
      </c>
      <c r="G241" s="29" t="n">
        <v>2299.44</v>
      </c>
      <c r="H241" s="15" t="inlineStr">
        <is>
          <t>msnm</t>
        </is>
      </c>
      <c r="I241" s="20" t="inlineStr">
        <is>
          <t>Otro</t>
        </is>
      </c>
      <c r="J241" s="20" t="inlineStr">
        <is>
          <t>Diaria</t>
        </is>
      </c>
      <c r="K241" s="20" t="inlineStr">
        <is>
          <t>Umbral Fase I. Sistema Peine. Fueron calificados como indicadores voluntarios, asumidos en el marco del Programa de Cumplimiento propuesto a la Superintendencia del Medio Ambiente en el proceso F-041-2016.</t>
        </is>
      </c>
    </row>
    <row r="242">
      <c r="A242" s="21" t="inlineStr">
        <is>
          <t>L10-4</t>
        </is>
      </c>
      <c r="B242" s="20" t="inlineStr">
        <is>
          <t>Cota del agua subterránea</t>
        </is>
      </c>
      <c r="C242" s="27">
        <f>VLOOKUP(B242,'Validacion (Uso SMA)'!$A$1:$D$4,4,0)</f>
        <v/>
      </c>
      <c r="D242" s="26" t="n">
        <v>47751</v>
      </c>
      <c r="E242" s="26" t="n">
        <v>48115</v>
      </c>
      <c r="G242" s="29" t="n">
        <v>2299.26</v>
      </c>
      <c r="H242" s="15" t="inlineStr">
        <is>
          <t>msnm</t>
        </is>
      </c>
      <c r="I242" s="20" t="inlineStr">
        <is>
          <t>Otro</t>
        </is>
      </c>
      <c r="J242" s="20" t="inlineStr">
        <is>
          <t>Diaria</t>
        </is>
      </c>
      <c r="K242" s="20" t="inlineStr">
        <is>
          <t>Umbral Fase II. Sistema Peine. Fueron calificados como indicadores voluntarios, asumidos en el marco del Programa de Cumplimiento propuesto a la Superintendencia del Medio Ambiente en el proceso F-041-2016.</t>
        </is>
      </c>
    </row>
    <row r="243">
      <c r="A243" s="21" t="inlineStr">
        <is>
          <t>L10-4</t>
        </is>
      </c>
      <c r="B243" s="20" t="inlineStr">
        <is>
          <t>Cota del agua subterránea</t>
        </is>
      </c>
      <c r="C243" s="27">
        <f>VLOOKUP(B243,'Validacion (Uso SMA)'!$A$1:$D$4,4,0)</f>
        <v/>
      </c>
      <c r="D243" s="26" t="n">
        <v>48116</v>
      </c>
      <c r="E243" s="26" t="n">
        <v>72954</v>
      </c>
      <c r="G243" s="29" t="n">
        <v>2299.41</v>
      </c>
      <c r="H243" s="15" t="inlineStr">
        <is>
          <t>msnm</t>
        </is>
      </c>
      <c r="I243" s="20" t="inlineStr">
        <is>
          <t>Otro</t>
        </is>
      </c>
      <c r="J243" s="20" t="inlineStr">
        <is>
          <t>Diaria</t>
        </is>
      </c>
      <c r="K243" s="20" t="inlineStr">
        <is>
          <t>Umbral Fase I. Sistema Peine. Fueron calificados como indicadores voluntarios, asumidos en el marco del Programa de Cumplimiento propuesto a la Superintendencia del Medio Ambiente en el proceso F-041-2016.</t>
        </is>
      </c>
    </row>
    <row r="244">
      <c r="A244" s="21" t="inlineStr">
        <is>
          <t>L10-4</t>
        </is>
      </c>
      <c r="B244" s="20" t="inlineStr">
        <is>
          <t>Cota del agua subterránea</t>
        </is>
      </c>
      <c r="C244" s="27">
        <f>VLOOKUP(B244,'Validacion (Uso SMA)'!$A$1:$D$4,4,0)</f>
        <v/>
      </c>
      <c r="D244" s="26" t="n">
        <v>48116</v>
      </c>
      <c r="E244" s="26" t="n">
        <v>72954</v>
      </c>
      <c r="G244" s="29" t="n">
        <v>2299.23</v>
      </c>
      <c r="H244" s="15" t="inlineStr">
        <is>
          <t>msnm</t>
        </is>
      </c>
      <c r="I244" s="20" t="inlineStr">
        <is>
          <t>Otro</t>
        </is>
      </c>
      <c r="J244" s="20" t="inlineStr">
        <is>
          <t>Diaria</t>
        </is>
      </c>
      <c r="K244" s="20" t="inlineStr">
        <is>
          <t>Umbral Fase II. Sistema Peine. Fueron calificados como indicadores voluntarios, asumidos en el marco del Programa de Cumplimiento propuesto a la Superintendencia del Medio Ambiente en el proceso F-041-2016.</t>
        </is>
      </c>
    </row>
    <row r="245">
      <c r="A245" s="20" t="inlineStr">
        <is>
          <t>L10-5</t>
        </is>
      </c>
      <c r="B245" s="20" t="inlineStr">
        <is>
          <t>Profundidad del agua subterránea bajo el punto de referencia</t>
        </is>
      </c>
      <c r="C245" s="27">
        <f>VLOOKUP(B245,'Validacion (Uso SMA)'!$A$1:$D$4,4,0)</f>
        <v/>
      </c>
      <c r="D245" s="24" t="inlineStr">
        <is>
          <t>No aplica</t>
        </is>
      </c>
      <c r="E245" s="24" t="inlineStr">
        <is>
          <t>No aplica</t>
        </is>
      </c>
      <c r="H245" s="32" t="inlineStr">
        <is>
          <t>mbpr</t>
        </is>
      </c>
      <c r="I245" s="24" t="inlineStr">
        <is>
          <t>No aplica</t>
        </is>
      </c>
      <c r="J245" s="20" t="inlineStr">
        <is>
          <t>Mensual</t>
        </is>
      </c>
      <c r="K245" s="20" t="n"/>
    </row>
    <row r="246">
      <c r="A246" s="20" t="inlineStr">
        <is>
          <t>L10-5</t>
        </is>
      </c>
      <c r="B246" s="20" t="inlineStr">
        <is>
          <t>Profundidad del agua subterránea bajo el nivel de terreno</t>
        </is>
      </c>
      <c r="C246" s="27">
        <f>VLOOKUP(B246,'Validacion (Uso SMA)'!$A$1:$D$4,4,0)</f>
        <v/>
      </c>
      <c r="D246" s="24" t="inlineStr">
        <is>
          <t>No aplica</t>
        </is>
      </c>
      <c r="E246" s="24" t="inlineStr">
        <is>
          <t>No aplica</t>
        </is>
      </c>
      <c r="H246" s="15" t="inlineStr">
        <is>
          <t>mbnt</t>
        </is>
      </c>
      <c r="I246" s="24" t="inlineStr">
        <is>
          <t>No aplica</t>
        </is>
      </c>
      <c r="J246" s="20" t="inlineStr">
        <is>
          <t>Mensual</t>
        </is>
      </c>
      <c r="K246" s="20" t="n"/>
    </row>
    <row r="247">
      <c r="A247" s="20" t="inlineStr">
        <is>
          <t>L10-5</t>
        </is>
      </c>
      <c r="B247" s="20" t="inlineStr">
        <is>
          <t>Cota del agua subterránea</t>
        </is>
      </c>
      <c r="C247" s="27">
        <f>VLOOKUP(B247,'Validacion (Uso SMA)'!$A$1:$D$4,4,0)</f>
        <v/>
      </c>
      <c r="D247" s="24" t="inlineStr">
        <is>
          <t>No aplica</t>
        </is>
      </c>
      <c r="E247" s="24" t="inlineStr">
        <is>
          <t>No aplica</t>
        </is>
      </c>
      <c r="H247" s="15" t="inlineStr">
        <is>
          <t>msnm</t>
        </is>
      </c>
      <c r="I247" s="20" t="inlineStr">
        <is>
          <t>No aplica</t>
        </is>
      </c>
      <c r="J247" s="20" t="inlineStr">
        <is>
          <t>Mensual</t>
        </is>
      </c>
    </row>
    <row r="248">
      <c r="A248" s="20" t="inlineStr">
        <is>
          <t>L10-6</t>
        </is>
      </c>
      <c r="B248" s="20" t="inlineStr">
        <is>
          <t>Profundidad del agua subterránea bajo el punto de referencia</t>
        </is>
      </c>
      <c r="C248" s="27">
        <f>VLOOKUP(B248,'Validacion (Uso SMA)'!$A$1:$D$4,4,0)</f>
        <v/>
      </c>
      <c r="D248" s="24" t="inlineStr">
        <is>
          <t>No aplica</t>
        </is>
      </c>
      <c r="E248" s="24" t="inlineStr">
        <is>
          <t>No aplica</t>
        </is>
      </c>
      <c r="H248" s="32" t="inlineStr">
        <is>
          <t>mbpr</t>
        </is>
      </c>
      <c r="I248" s="24" t="inlineStr">
        <is>
          <t>No aplica</t>
        </is>
      </c>
      <c r="J248" s="20" t="inlineStr">
        <is>
          <t>Mensual</t>
        </is>
      </c>
      <c r="K248" s="20" t="n"/>
    </row>
    <row r="249">
      <c r="A249" s="20" t="inlineStr">
        <is>
          <t>L10-6</t>
        </is>
      </c>
      <c r="B249" s="20" t="inlineStr">
        <is>
          <t>Profundidad del agua subterránea bajo el nivel de terreno</t>
        </is>
      </c>
      <c r="C249" s="27">
        <f>VLOOKUP(B249,'Validacion (Uso SMA)'!$A$1:$D$4,4,0)</f>
        <v/>
      </c>
      <c r="D249" s="24" t="inlineStr">
        <is>
          <t>No aplica</t>
        </is>
      </c>
      <c r="E249" s="24" t="inlineStr">
        <is>
          <t>No aplica</t>
        </is>
      </c>
      <c r="H249" s="15" t="inlineStr">
        <is>
          <t>mbnt</t>
        </is>
      </c>
      <c r="I249" s="24" t="inlineStr">
        <is>
          <t>No aplica</t>
        </is>
      </c>
      <c r="J249" s="20" t="inlineStr">
        <is>
          <t>Mensual</t>
        </is>
      </c>
      <c r="K249" s="20" t="n"/>
    </row>
    <row r="250">
      <c r="A250" s="20" t="inlineStr">
        <is>
          <t>L10-6</t>
        </is>
      </c>
      <c r="B250" s="20" t="inlineStr">
        <is>
          <t>Cota del agua subterránea</t>
        </is>
      </c>
      <c r="C250" s="27">
        <f>VLOOKUP(B250,'Validacion (Uso SMA)'!$A$1:$D$4,4,0)</f>
        <v/>
      </c>
      <c r="D250" s="24" t="inlineStr">
        <is>
          <t>No aplica</t>
        </is>
      </c>
      <c r="E250" s="24" t="inlineStr">
        <is>
          <t>No aplica</t>
        </is>
      </c>
      <c r="H250" s="15" t="inlineStr">
        <is>
          <t>msnm</t>
        </is>
      </c>
      <c r="I250" s="20" t="inlineStr">
        <is>
          <t>No aplica</t>
        </is>
      </c>
      <c r="J250" s="20" t="inlineStr">
        <is>
          <t>Mensual</t>
        </is>
      </c>
    </row>
    <row r="251">
      <c r="A251" s="20" t="inlineStr">
        <is>
          <t>L10-7</t>
        </is>
      </c>
      <c r="B251" s="20" t="inlineStr">
        <is>
          <t>Profundidad del agua subterránea bajo el punto de referencia</t>
        </is>
      </c>
      <c r="C251" s="27">
        <f>VLOOKUP(B251,'Validacion (Uso SMA)'!$A$1:$D$4,4,0)</f>
        <v/>
      </c>
      <c r="D251" s="24" t="inlineStr">
        <is>
          <t>No aplica</t>
        </is>
      </c>
      <c r="E251" s="24" t="inlineStr">
        <is>
          <t>No aplica</t>
        </is>
      </c>
      <c r="H251" s="32" t="inlineStr">
        <is>
          <t>mbpr</t>
        </is>
      </c>
      <c r="I251" s="24" t="inlineStr">
        <is>
          <t>No aplica</t>
        </is>
      </c>
      <c r="J251" s="20" t="inlineStr">
        <is>
          <t>Mensual</t>
        </is>
      </c>
      <c r="K251" s="20" t="n"/>
    </row>
    <row r="252">
      <c r="A252" s="20" t="inlineStr">
        <is>
          <t>L10-7</t>
        </is>
      </c>
      <c r="B252" s="20" t="inlineStr">
        <is>
          <t>Profundidad del agua subterránea bajo el nivel de terreno</t>
        </is>
      </c>
      <c r="C252" s="27">
        <f>VLOOKUP(B252,'Validacion (Uso SMA)'!$A$1:$D$4,4,0)</f>
        <v/>
      </c>
      <c r="D252" s="24" t="inlineStr">
        <is>
          <t>No aplica</t>
        </is>
      </c>
      <c r="E252" s="24" t="inlineStr">
        <is>
          <t>No aplica</t>
        </is>
      </c>
      <c r="H252" s="15" t="inlineStr">
        <is>
          <t>mbnt</t>
        </is>
      </c>
      <c r="I252" s="24" t="inlineStr">
        <is>
          <t>No aplica</t>
        </is>
      </c>
      <c r="J252" s="20" t="inlineStr">
        <is>
          <t>Mensual</t>
        </is>
      </c>
      <c r="K252" s="20" t="n"/>
    </row>
    <row r="253">
      <c r="A253" s="20" t="inlineStr">
        <is>
          <t>L10-7</t>
        </is>
      </c>
      <c r="B253" s="20" t="inlineStr">
        <is>
          <t>Cota del agua subterránea</t>
        </is>
      </c>
      <c r="C253" s="27">
        <f>VLOOKUP(B253,'Validacion (Uso SMA)'!$A$1:$D$4,4,0)</f>
        <v/>
      </c>
      <c r="D253" s="24" t="inlineStr">
        <is>
          <t>No aplica</t>
        </is>
      </c>
      <c r="E253" s="24" t="inlineStr">
        <is>
          <t>No aplica</t>
        </is>
      </c>
      <c r="H253" s="15" t="inlineStr">
        <is>
          <t>msnm</t>
        </is>
      </c>
      <c r="I253" s="20" t="inlineStr">
        <is>
          <t>No aplica</t>
        </is>
      </c>
      <c r="J253" s="20" t="inlineStr">
        <is>
          <t>Mensual</t>
        </is>
      </c>
    </row>
    <row r="254">
      <c r="A254" s="20" t="inlineStr">
        <is>
          <t>L10-8</t>
        </is>
      </c>
      <c r="B254" s="20" t="inlineStr">
        <is>
          <t>Profundidad del agua subterránea bajo el punto de referencia</t>
        </is>
      </c>
      <c r="C254" s="27">
        <f>VLOOKUP(B254,'Validacion (Uso SMA)'!$A$1:$D$4,4,0)</f>
        <v/>
      </c>
      <c r="D254" s="24" t="inlineStr">
        <is>
          <t>No aplica</t>
        </is>
      </c>
      <c r="E254" s="24" t="inlineStr">
        <is>
          <t>No aplica</t>
        </is>
      </c>
      <c r="H254" s="32" t="inlineStr">
        <is>
          <t>mbpr</t>
        </is>
      </c>
      <c r="I254" s="24" t="inlineStr">
        <is>
          <t>No aplica</t>
        </is>
      </c>
      <c r="J254" s="20" t="inlineStr">
        <is>
          <t>Mensual</t>
        </is>
      </c>
      <c r="K254" s="20" t="n"/>
    </row>
    <row r="255">
      <c r="A255" s="20" t="inlineStr">
        <is>
          <t>L10-8</t>
        </is>
      </c>
      <c r="B255" s="20" t="inlineStr">
        <is>
          <t>Profundidad del agua subterránea bajo el nivel de terreno</t>
        </is>
      </c>
      <c r="C255" s="27">
        <f>VLOOKUP(B255,'Validacion (Uso SMA)'!$A$1:$D$4,4,0)</f>
        <v/>
      </c>
      <c r="D255" s="24" t="inlineStr">
        <is>
          <t>No aplica</t>
        </is>
      </c>
      <c r="E255" s="24" t="inlineStr">
        <is>
          <t>No aplica</t>
        </is>
      </c>
      <c r="H255" s="15" t="inlineStr">
        <is>
          <t>mbnt</t>
        </is>
      </c>
      <c r="I255" s="24" t="inlineStr">
        <is>
          <t>No aplica</t>
        </is>
      </c>
      <c r="J255" s="20" t="inlineStr">
        <is>
          <t>Mensual</t>
        </is>
      </c>
      <c r="K255" s="20" t="n"/>
    </row>
    <row r="256">
      <c r="A256" s="20" t="inlineStr">
        <is>
          <t>L10-8</t>
        </is>
      </c>
      <c r="B256" s="20" t="inlineStr">
        <is>
          <t>Cota del agua subterránea</t>
        </is>
      </c>
      <c r="C256" s="27">
        <f>VLOOKUP(B256,'Validacion (Uso SMA)'!$A$1:$D$4,4,0)</f>
        <v/>
      </c>
      <c r="D256" s="24" t="inlineStr">
        <is>
          <t>No aplica</t>
        </is>
      </c>
      <c r="E256" s="24" t="inlineStr">
        <is>
          <t>No aplica</t>
        </is>
      </c>
      <c r="H256" s="15" t="inlineStr">
        <is>
          <t>msnm</t>
        </is>
      </c>
      <c r="I256" s="20" t="inlineStr">
        <is>
          <t>No aplica</t>
        </is>
      </c>
      <c r="J256" s="20" t="inlineStr">
        <is>
          <t>Mensual</t>
        </is>
      </c>
    </row>
    <row r="257">
      <c r="A257" s="20" t="inlineStr">
        <is>
          <t>L10-9</t>
        </is>
      </c>
      <c r="B257" s="20" t="inlineStr">
        <is>
          <t>Profundidad del agua subterránea bajo el punto de referencia</t>
        </is>
      </c>
      <c r="C257" s="27">
        <f>VLOOKUP(B257,'Validacion (Uso SMA)'!$A$1:$D$4,4,0)</f>
        <v/>
      </c>
      <c r="D257" s="24" t="inlineStr">
        <is>
          <t>No aplica</t>
        </is>
      </c>
      <c r="E257" s="24" t="inlineStr">
        <is>
          <t>No aplica</t>
        </is>
      </c>
      <c r="H257" s="32" t="inlineStr">
        <is>
          <t>mbpr</t>
        </is>
      </c>
      <c r="I257" s="24" t="inlineStr">
        <is>
          <t>No aplica</t>
        </is>
      </c>
      <c r="J257" s="20" t="inlineStr">
        <is>
          <t>Mensual</t>
        </is>
      </c>
      <c r="K257" s="20" t="n"/>
    </row>
    <row r="258">
      <c r="A258" s="20" t="inlineStr">
        <is>
          <t>L10-9</t>
        </is>
      </c>
      <c r="B258" s="20" t="inlineStr">
        <is>
          <t>Profundidad del agua subterránea bajo el nivel de terreno</t>
        </is>
      </c>
      <c r="C258" s="27">
        <f>VLOOKUP(B258,'Validacion (Uso SMA)'!$A$1:$D$4,4,0)</f>
        <v/>
      </c>
      <c r="D258" s="24" t="inlineStr">
        <is>
          <t>No aplica</t>
        </is>
      </c>
      <c r="E258" s="24" t="inlineStr">
        <is>
          <t>No aplica</t>
        </is>
      </c>
      <c r="H258" s="15" t="inlineStr">
        <is>
          <t>mbnt</t>
        </is>
      </c>
      <c r="I258" s="24" t="inlineStr">
        <is>
          <t>No aplica</t>
        </is>
      </c>
      <c r="J258" s="20" t="inlineStr">
        <is>
          <t>Mensual</t>
        </is>
      </c>
      <c r="K258" s="20" t="n"/>
    </row>
    <row r="259">
      <c r="A259" s="20" t="inlineStr">
        <is>
          <t>L10-9</t>
        </is>
      </c>
      <c r="B259" s="20" t="inlineStr">
        <is>
          <t>Cota del agua subterránea</t>
        </is>
      </c>
      <c r="C259" s="27">
        <f>VLOOKUP(B259,'Validacion (Uso SMA)'!$A$1:$D$4,4,0)</f>
        <v/>
      </c>
      <c r="D259" s="24" t="inlineStr">
        <is>
          <t>No aplica</t>
        </is>
      </c>
      <c r="E259" s="24" t="inlineStr">
        <is>
          <t>No aplica</t>
        </is>
      </c>
      <c r="H259" s="15" t="inlineStr">
        <is>
          <t>msnm</t>
        </is>
      </c>
      <c r="I259" s="20" t="inlineStr">
        <is>
          <t>No aplica</t>
        </is>
      </c>
      <c r="J259" s="20" t="inlineStr">
        <is>
          <t>Mensual</t>
        </is>
      </c>
    </row>
    <row r="260">
      <c r="A260" s="20" t="inlineStr">
        <is>
          <t>L1-1</t>
        </is>
      </c>
      <c r="B260" s="20" t="inlineStr">
        <is>
          <t>Profundidad del agua subterránea bajo el punto de referencia</t>
        </is>
      </c>
      <c r="C260" s="27">
        <f>VLOOKUP(B260,'Validacion (Uso SMA)'!$A$1:$D$4,4,0)</f>
        <v/>
      </c>
      <c r="D260" s="24" t="inlineStr">
        <is>
          <t>No aplica</t>
        </is>
      </c>
      <c r="E260" s="24" t="inlineStr">
        <is>
          <t>No aplica</t>
        </is>
      </c>
      <c r="H260" s="32" t="inlineStr">
        <is>
          <t>mbpr</t>
        </is>
      </c>
      <c r="I260" s="24" t="inlineStr">
        <is>
          <t>No aplica</t>
        </is>
      </c>
      <c r="J260" s="20" t="inlineStr">
        <is>
          <t>Mensual</t>
        </is>
      </c>
      <c r="K260" s="20" t="n"/>
    </row>
    <row r="261">
      <c r="A261" s="20" t="inlineStr">
        <is>
          <t>L1-1</t>
        </is>
      </c>
      <c r="B261" s="20" t="inlineStr">
        <is>
          <t>Profundidad del agua subterránea bajo el nivel de terreno</t>
        </is>
      </c>
      <c r="C261" s="27">
        <f>VLOOKUP(B261,'Validacion (Uso SMA)'!$A$1:$D$4,4,0)</f>
        <v/>
      </c>
      <c r="D261" s="24" t="inlineStr">
        <is>
          <t>No aplica</t>
        </is>
      </c>
      <c r="E261" s="24" t="inlineStr">
        <is>
          <t>No aplica</t>
        </is>
      </c>
      <c r="H261" s="15" t="inlineStr">
        <is>
          <t>mbnt</t>
        </is>
      </c>
      <c r="I261" s="24" t="inlineStr">
        <is>
          <t>No aplica</t>
        </is>
      </c>
      <c r="J261" s="20" t="inlineStr">
        <is>
          <t>Mensual</t>
        </is>
      </c>
      <c r="K261" s="20" t="n"/>
    </row>
    <row r="262">
      <c r="A262" s="20" t="inlineStr">
        <is>
          <t>L1-1</t>
        </is>
      </c>
      <c r="B262" s="20" t="inlineStr">
        <is>
          <t>Cota del agua subterránea</t>
        </is>
      </c>
      <c r="C262" s="27">
        <f>VLOOKUP(B262,'Validacion (Uso SMA)'!$A$1:$D$4,4,0)</f>
        <v/>
      </c>
      <c r="D262" s="24" t="inlineStr">
        <is>
          <t>No aplica</t>
        </is>
      </c>
      <c r="E262" s="24" t="inlineStr">
        <is>
          <t>No aplica</t>
        </is>
      </c>
      <c r="H262" s="15" t="inlineStr">
        <is>
          <t>msnm</t>
        </is>
      </c>
      <c r="I262" s="20" t="inlineStr">
        <is>
          <t>No aplica</t>
        </is>
      </c>
      <c r="J262" s="20" t="inlineStr">
        <is>
          <t>Mensual</t>
        </is>
      </c>
    </row>
    <row r="263">
      <c r="A263" s="20" t="inlineStr">
        <is>
          <t>L1-10</t>
        </is>
      </c>
      <c r="B263" s="20" t="inlineStr">
        <is>
          <t>Profundidad del agua subterránea bajo el punto de referencia</t>
        </is>
      </c>
      <c r="C263" s="27">
        <f>VLOOKUP(B263,'Validacion (Uso SMA)'!$A$1:$D$4,4,0)</f>
        <v/>
      </c>
      <c r="D263" s="24" t="inlineStr">
        <is>
          <t>No aplica</t>
        </is>
      </c>
      <c r="E263" s="24" t="inlineStr">
        <is>
          <t>No aplica</t>
        </is>
      </c>
      <c r="H263" s="32" t="inlineStr">
        <is>
          <t>mbpr</t>
        </is>
      </c>
      <c r="I263" s="24" t="inlineStr">
        <is>
          <t>No aplica</t>
        </is>
      </c>
      <c r="J263" s="20" t="inlineStr">
        <is>
          <t>Mensual</t>
        </is>
      </c>
      <c r="K263" s="20" t="n"/>
    </row>
    <row r="264">
      <c r="A264" s="20" t="inlineStr">
        <is>
          <t>L1-10</t>
        </is>
      </c>
      <c r="B264" s="20" t="inlineStr">
        <is>
          <t>Profundidad del agua subterránea bajo el nivel de terreno</t>
        </is>
      </c>
      <c r="C264" s="27">
        <f>VLOOKUP(B264,'Validacion (Uso SMA)'!$A$1:$D$4,4,0)</f>
        <v/>
      </c>
      <c r="D264" s="24" t="inlineStr">
        <is>
          <t>No aplica</t>
        </is>
      </c>
      <c r="E264" s="24" t="inlineStr">
        <is>
          <t>No aplica</t>
        </is>
      </c>
      <c r="H264" s="15" t="inlineStr">
        <is>
          <t>mbnt</t>
        </is>
      </c>
      <c r="I264" s="24" t="inlineStr">
        <is>
          <t>No aplica</t>
        </is>
      </c>
      <c r="J264" s="20" t="inlineStr">
        <is>
          <t>Mensual</t>
        </is>
      </c>
      <c r="K264" s="20" t="n"/>
    </row>
    <row r="265">
      <c r="A265" s="20" t="inlineStr">
        <is>
          <t>L1-10</t>
        </is>
      </c>
      <c r="B265" s="20" t="inlineStr">
        <is>
          <t>Cota del agua subterránea</t>
        </is>
      </c>
      <c r="C265" s="27">
        <f>VLOOKUP(B265,'Validacion (Uso SMA)'!$A$1:$D$4,4,0)</f>
        <v/>
      </c>
      <c r="D265" s="24" t="inlineStr">
        <is>
          <t>No aplica</t>
        </is>
      </c>
      <c r="E265" s="24" t="inlineStr">
        <is>
          <t>No aplica</t>
        </is>
      </c>
      <c r="H265" s="15" t="inlineStr">
        <is>
          <t>msnm</t>
        </is>
      </c>
      <c r="I265" s="20" t="inlineStr">
        <is>
          <t>No aplica</t>
        </is>
      </c>
      <c r="J265" s="20" t="inlineStr">
        <is>
          <t>Mensual</t>
        </is>
      </c>
    </row>
    <row r="266">
      <c r="A266" s="20" t="inlineStr">
        <is>
          <t>L11-1</t>
        </is>
      </c>
      <c r="B266" s="20" t="inlineStr">
        <is>
          <t>Profundidad del agua subterránea bajo el punto de referencia</t>
        </is>
      </c>
      <c r="C266" s="27">
        <f>VLOOKUP(B266,'Validacion (Uso SMA)'!$A$1:$D$4,4,0)</f>
        <v/>
      </c>
      <c r="D266" s="24" t="inlineStr">
        <is>
          <t>No aplica</t>
        </is>
      </c>
      <c r="E266" s="24" t="inlineStr">
        <is>
          <t>No aplica</t>
        </is>
      </c>
      <c r="H266" s="32" t="inlineStr">
        <is>
          <t>mbpr</t>
        </is>
      </c>
      <c r="I266" s="24" t="inlineStr">
        <is>
          <t>No aplica</t>
        </is>
      </c>
      <c r="J266" s="20" t="inlineStr">
        <is>
          <t>Mensual</t>
        </is>
      </c>
      <c r="K266" s="20" t="n"/>
    </row>
    <row r="267">
      <c r="A267" s="20" t="inlineStr">
        <is>
          <t>L11-1</t>
        </is>
      </c>
      <c r="B267" s="20" t="inlineStr">
        <is>
          <t>Profundidad del agua subterránea bajo el nivel de terreno</t>
        </is>
      </c>
      <c r="C267" s="27">
        <f>VLOOKUP(B267,'Validacion (Uso SMA)'!$A$1:$D$4,4,0)</f>
        <v/>
      </c>
      <c r="D267" s="24" t="inlineStr">
        <is>
          <t>No aplica</t>
        </is>
      </c>
      <c r="E267" s="24" t="inlineStr">
        <is>
          <t>No aplica</t>
        </is>
      </c>
      <c r="H267" s="15" t="inlineStr">
        <is>
          <t>mbnt</t>
        </is>
      </c>
      <c r="I267" s="24" t="inlineStr">
        <is>
          <t>No aplica</t>
        </is>
      </c>
      <c r="J267" s="20" t="inlineStr">
        <is>
          <t>Mensual</t>
        </is>
      </c>
      <c r="K267" s="20" t="n"/>
    </row>
    <row r="268">
      <c r="A268" s="20" t="inlineStr">
        <is>
          <t>L11-1</t>
        </is>
      </c>
      <c r="B268" s="20" t="inlineStr">
        <is>
          <t>Cota del agua subterránea</t>
        </is>
      </c>
      <c r="C268" s="27">
        <f>VLOOKUP(B268,'Validacion (Uso SMA)'!$A$1:$D$4,4,0)</f>
        <v/>
      </c>
      <c r="D268" s="24" t="inlineStr">
        <is>
          <t>No aplica</t>
        </is>
      </c>
      <c r="E268" s="24" t="inlineStr">
        <is>
          <t>No aplica</t>
        </is>
      </c>
      <c r="H268" s="15" t="inlineStr">
        <is>
          <t>msnm</t>
        </is>
      </c>
      <c r="I268" s="20" t="inlineStr">
        <is>
          <t>No aplica</t>
        </is>
      </c>
      <c r="J268" s="20" t="inlineStr">
        <is>
          <t>Mensual</t>
        </is>
      </c>
    </row>
    <row r="269">
      <c r="A269" s="20" t="inlineStr">
        <is>
          <t>L1-11</t>
        </is>
      </c>
      <c r="B269" s="20" t="inlineStr">
        <is>
          <t>Profundidad del agua subterránea bajo el punto de referencia</t>
        </is>
      </c>
      <c r="C269" s="27">
        <f>VLOOKUP(B269,'Validacion (Uso SMA)'!$A$1:$D$4,4,0)</f>
        <v/>
      </c>
      <c r="D269" s="24" t="inlineStr">
        <is>
          <t>No aplica</t>
        </is>
      </c>
      <c r="E269" s="24" t="inlineStr">
        <is>
          <t>No aplica</t>
        </is>
      </c>
      <c r="H269" s="32" t="inlineStr">
        <is>
          <t>mbpr</t>
        </is>
      </c>
      <c r="I269" s="24" t="inlineStr">
        <is>
          <t>No aplica</t>
        </is>
      </c>
      <c r="J269" s="20" t="inlineStr">
        <is>
          <t>Mensual</t>
        </is>
      </c>
      <c r="K269" s="20" t="n"/>
    </row>
    <row r="270">
      <c r="A270" s="20" t="inlineStr">
        <is>
          <t>L1-11</t>
        </is>
      </c>
      <c r="B270" s="20" t="inlineStr">
        <is>
          <t>Profundidad del agua subterránea bajo el nivel de terreno</t>
        </is>
      </c>
      <c r="C270" s="27">
        <f>VLOOKUP(B270,'Validacion (Uso SMA)'!$A$1:$D$4,4,0)</f>
        <v/>
      </c>
      <c r="D270" s="24" t="inlineStr">
        <is>
          <t>No aplica</t>
        </is>
      </c>
      <c r="E270" s="24" t="inlineStr">
        <is>
          <t>No aplica</t>
        </is>
      </c>
      <c r="H270" s="15" t="inlineStr">
        <is>
          <t>mbnt</t>
        </is>
      </c>
      <c r="I270" s="24" t="inlineStr">
        <is>
          <t>No aplica</t>
        </is>
      </c>
      <c r="J270" s="20" t="inlineStr">
        <is>
          <t>Mensual</t>
        </is>
      </c>
      <c r="K270" s="20" t="n"/>
    </row>
    <row r="271">
      <c r="A271" s="20" t="inlineStr">
        <is>
          <t>L1-11</t>
        </is>
      </c>
      <c r="B271" s="20" t="inlineStr">
        <is>
          <t>Cota del agua subterránea</t>
        </is>
      </c>
      <c r="C271" s="27">
        <f>VLOOKUP(B271,'Validacion (Uso SMA)'!$A$1:$D$4,4,0)</f>
        <v/>
      </c>
      <c r="D271" s="24" t="inlineStr">
        <is>
          <t>No aplica</t>
        </is>
      </c>
      <c r="E271" s="24" t="inlineStr">
        <is>
          <t>No aplica</t>
        </is>
      </c>
      <c r="H271" s="15" t="inlineStr">
        <is>
          <t>msnm</t>
        </is>
      </c>
      <c r="I271" s="20" t="inlineStr">
        <is>
          <t>No aplica</t>
        </is>
      </c>
      <c r="J271" s="20" t="inlineStr">
        <is>
          <t>Mensual</t>
        </is>
      </c>
    </row>
    <row r="272">
      <c r="A272" s="20" t="inlineStr">
        <is>
          <t>L11-2</t>
        </is>
      </c>
      <c r="B272" s="20" t="inlineStr">
        <is>
          <t>Profundidad del agua subterránea bajo el punto de referencia</t>
        </is>
      </c>
      <c r="C272" s="27">
        <f>VLOOKUP(B272,'Validacion (Uso SMA)'!$A$1:$D$4,4,0)</f>
        <v/>
      </c>
      <c r="D272" s="24" t="inlineStr">
        <is>
          <t>No aplica</t>
        </is>
      </c>
      <c r="E272" s="24" t="inlineStr">
        <is>
          <t>No aplica</t>
        </is>
      </c>
      <c r="H272" s="32" t="inlineStr">
        <is>
          <t>mbpr</t>
        </is>
      </c>
      <c r="I272" s="24" t="inlineStr">
        <is>
          <t>No aplica</t>
        </is>
      </c>
      <c r="J272" s="20" t="inlineStr">
        <is>
          <t>Mensual</t>
        </is>
      </c>
      <c r="K272" s="20" t="n"/>
    </row>
    <row r="273">
      <c r="A273" s="20" t="inlineStr">
        <is>
          <t>L11-2</t>
        </is>
      </c>
      <c r="B273" s="20" t="inlineStr">
        <is>
          <t>Profundidad del agua subterránea bajo el nivel de terreno</t>
        </is>
      </c>
      <c r="C273" s="27">
        <f>VLOOKUP(B273,'Validacion (Uso SMA)'!$A$1:$D$4,4,0)</f>
        <v/>
      </c>
      <c r="D273" s="24" t="inlineStr">
        <is>
          <t>No aplica</t>
        </is>
      </c>
      <c r="E273" s="24" t="inlineStr">
        <is>
          <t>No aplica</t>
        </is>
      </c>
      <c r="H273" s="15" t="inlineStr">
        <is>
          <t>mbnt</t>
        </is>
      </c>
      <c r="I273" s="24" t="inlineStr">
        <is>
          <t>No aplica</t>
        </is>
      </c>
      <c r="J273" s="20" t="inlineStr">
        <is>
          <t>Mensual</t>
        </is>
      </c>
      <c r="K273" s="20" t="n"/>
    </row>
    <row r="274">
      <c r="A274" s="20" t="inlineStr">
        <is>
          <t>L11-2</t>
        </is>
      </c>
      <c r="B274" s="20" t="inlineStr">
        <is>
          <t>Cota del agua subterránea</t>
        </is>
      </c>
      <c r="C274" s="27">
        <f>VLOOKUP(B274,'Validacion (Uso SMA)'!$A$1:$D$4,4,0)</f>
        <v/>
      </c>
      <c r="D274" s="24" t="inlineStr">
        <is>
          <t>No aplica</t>
        </is>
      </c>
      <c r="E274" s="24" t="inlineStr">
        <is>
          <t>No aplica</t>
        </is>
      </c>
      <c r="H274" s="15" t="inlineStr">
        <is>
          <t>msnm</t>
        </is>
      </c>
      <c r="I274" s="20" t="inlineStr">
        <is>
          <t>No aplica</t>
        </is>
      </c>
      <c r="J274" s="20" t="inlineStr">
        <is>
          <t>Mensual</t>
        </is>
      </c>
    </row>
    <row r="275">
      <c r="A275" s="20" t="inlineStr">
        <is>
          <t>L1-12</t>
        </is>
      </c>
      <c r="B275" s="20" t="inlineStr">
        <is>
          <t>Profundidad del agua subterránea bajo el punto de referencia</t>
        </is>
      </c>
      <c r="C275" s="27">
        <f>VLOOKUP(B275,'Validacion (Uso SMA)'!$A$1:$D$4,4,0)</f>
        <v/>
      </c>
      <c r="D275" s="24" t="inlineStr">
        <is>
          <t>No aplica</t>
        </is>
      </c>
      <c r="E275" s="24" t="inlineStr">
        <is>
          <t>No aplica</t>
        </is>
      </c>
      <c r="H275" s="32" t="inlineStr">
        <is>
          <t>mbpr</t>
        </is>
      </c>
      <c r="I275" s="24" t="inlineStr">
        <is>
          <t>No aplica</t>
        </is>
      </c>
      <c r="J275" s="20" t="inlineStr">
        <is>
          <t>Mensual</t>
        </is>
      </c>
      <c r="K275" s="20" t="n"/>
    </row>
    <row r="276">
      <c r="A276" s="20" t="inlineStr">
        <is>
          <t>L1-12</t>
        </is>
      </c>
      <c r="B276" s="20" t="inlineStr">
        <is>
          <t>Profundidad del agua subterránea bajo el nivel de terreno</t>
        </is>
      </c>
      <c r="C276" s="27">
        <f>VLOOKUP(B276,'Validacion (Uso SMA)'!$A$1:$D$4,4,0)</f>
        <v/>
      </c>
      <c r="D276" s="24" t="inlineStr">
        <is>
          <t>No aplica</t>
        </is>
      </c>
      <c r="E276" s="24" t="inlineStr">
        <is>
          <t>No aplica</t>
        </is>
      </c>
      <c r="H276" s="15" t="inlineStr">
        <is>
          <t>mbnt</t>
        </is>
      </c>
      <c r="I276" s="24" t="inlineStr">
        <is>
          <t>No aplica</t>
        </is>
      </c>
      <c r="J276" s="20" t="inlineStr">
        <is>
          <t>Mensual</t>
        </is>
      </c>
      <c r="K276" s="20" t="n"/>
    </row>
    <row r="277">
      <c r="A277" s="20" t="inlineStr">
        <is>
          <t>L1-12</t>
        </is>
      </c>
      <c r="B277" s="20" t="inlineStr">
        <is>
          <t>Cota del agua subterránea</t>
        </is>
      </c>
      <c r="C277" s="27">
        <f>VLOOKUP(B277,'Validacion (Uso SMA)'!$A$1:$D$4,4,0)</f>
        <v/>
      </c>
      <c r="D277" s="24" t="inlineStr">
        <is>
          <t>No aplica</t>
        </is>
      </c>
      <c r="E277" s="24" t="inlineStr">
        <is>
          <t>No aplica</t>
        </is>
      </c>
      <c r="H277" s="15" t="inlineStr">
        <is>
          <t>msnm</t>
        </is>
      </c>
      <c r="I277" s="20" t="inlineStr">
        <is>
          <t>No aplica</t>
        </is>
      </c>
      <c r="J277" s="20" t="inlineStr">
        <is>
          <t>Mensual</t>
        </is>
      </c>
    </row>
    <row r="278">
      <c r="A278" s="20" t="inlineStr">
        <is>
          <t>L1-13</t>
        </is>
      </c>
      <c r="B278" s="20" t="inlineStr">
        <is>
          <t>Profundidad del agua subterránea bajo el punto de referencia</t>
        </is>
      </c>
      <c r="C278" s="27">
        <f>VLOOKUP(B278,'Validacion (Uso SMA)'!$A$1:$D$4,4,0)</f>
        <v/>
      </c>
      <c r="D278" s="24" t="inlineStr">
        <is>
          <t>No aplica</t>
        </is>
      </c>
      <c r="E278" s="24" t="inlineStr">
        <is>
          <t>No aplica</t>
        </is>
      </c>
      <c r="H278" s="32" t="inlineStr">
        <is>
          <t>mbpr</t>
        </is>
      </c>
      <c r="I278" s="24" t="inlineStr">
        <is>
          <t>No aplica</t>
        </is>
      </c>
      <c r="J278" s="20" t="inlineStr">
        <is>
          <t>Mensual</t>
        </is>
      </c>
      <c r="K278" s="20" t="n"/>
    </row>
    <row r="279">
      <c r="A279" s="20" t="inlineStr">
        <is>
          <t>L1-13</t>
        </is>
      </c>
      <c r="B279" s="20" t="inlineStr">
        <is>
          <t>Profundidad del agua subterránea bajo el nivel de terreno</t>
        </is>
      </c>
      <c r="C279" s="27">
        <f>VLOOKUP(B279,'Validacion (Uso SMA)'!$A$1:$D$4,4,0)</f>
        <v/>
      </c>
      <c r="D279" s="24" t="inlineStr">
        <is>
          <t>No aplica</t>
        </is>
      </c>
      <c r="E279" s="24" t="inlineStr">
        <is>
          <t>No aplica</t>
        </is>
      </c>
      <c r="H279" s="15" t="inlineStr">
        <is>
          <t>mbnt</t>
        </is>
      </c>
      <c r="I279" s="24" t="inlineStr">
        <is>
          <t>No aplica</t>
        </is>
      </c>
      <c r="J279" s="20" t="inlineStr">
        <is>
          <t>Mensual</t>
        </is>
      </c>
      <c r="K279" s="20" t="n"/>
    </row>
    <row r="280">
      <c r="A280" s="20" t="inlineStr">
        <is>
          <t>L1-13</t>
        </is>
      </c>
      <c r="B280" s="20" t="inlineStr">
        <is>
          <t>Cota del agua subterránea</t>
        </is>
      </c>
      <c r="C280" s="27">
        <f>VLOOKUP(B280,'Validacion (Uso SMA)'!$A$1:$D$4,4,0)</f>
        <v/>
      </c>
      <c r="D280" s="24" t="inlineStr">
        <is>
          <t>No aplica</t>
        </is>
      </c>
      <c r="E280" s="24" t="inlineStr">
        <is>
          <t>No aplica</t>
        </is>
      </c>
      <c r="H280" s="15" t="inlineStr">
        <is>
          <t>msnm</t>
        </is>
      </c>
      <c r="I280" s="20" t="inlineStr">
        <is>
          <t>No aplica</t>
        </is>
      </c>
      <c r="J280" s="20" t="inlineStr">
        <is>
          <t>Mensual</t>
        </is>
      </c>
    </row>
    <row r="281">
      <c r="A281" s="20" t="inlineStr">
        <is>
          <t>L1-14</t>
        </is>
      </c>
      <c r="B281" s="20" t="inlineStr">
        <is>
          <t>Profundidad del agua subterránea bajo el punto de referencia</t>
        </is>
      </c>
      <c r="C281" s="27">
        <f>VLOOKUP(B281,'Validacion (Uso SMA)'!$A$1:$D$4,4,0)</f>
        <v/>
      </c>
      <c r="D281" s="24" t="inlineStr">
        <is>
          <t>No aplica</t>
        </is>
      </c>
      <c r="E281" s="24" t="inlineStr">
        <is>
          <t>No aplica</t>
        </is>
      </c>
      <c r="H281" s="32" t="inlineStr">
        <is>
          <t>mbpr</t>
        </is>
      </c>
      <c r="I281" s="24" t="inlineStr">
        <is>
          <t>No aplica</t>
        </is>
      </c>
      <c r="J281" s="20" t="inlineStr">
        <is>
          <t>Mensual</t>
        </is>
      </c>
      <c r="K281" s="20" t="n"/>
    </row>
    <row r="282">
      <c r="A282" s="20" t="inlineStr">
        <is>
          <t>L1-14</t>
        </is>
      </c>
      <c r="B282" s="20" t="inlineStr">
        <is>
          <t>Profundidad del agua subterránea bajo el nivel de terreno</t>
        </is>
      </c>
      <c r="C282" s="27">
        <f>VLOOKUP(B282,'Validacion (Uso SMA)'!$A$1:$D$4,4,0)</f>
        <v/>
      </c>
      <c r="D282" s="24" t="inlineStr">
        <is>
          <t>No aplica</t>
        </is>
      </c>
      <c r="E282" s="24" t="inlineStr">
        <is>
          <t>No aplica</t>
        </is>
      </c>
      <c r="H282" s="15" t="inlineStr">
        <is>
          <t>mbnt</t>
        </is>
      </c>
      <c r="I282" s="24" t="inlineStr">
        <is>
          <t>No aplica</t>
        </is>
      </c>
      <c r="J282" s="20" t="inlineStr">
        <is>
          <t>Mensual</t>
        </is>
      </c>
      <c r="K282" s="20" t="n"/>
    </row>
    <row r="283">
      <c r="A283" s="20" t="inlineStr">
        <is>
          <t>L1-14</t>
        </is>
      </c>
      <c r="B283" s="20" t="inlineStr">
        <is>
          <t>Cota del agua subterránea</t>
        </is>
      </c>
      <c r="C283" s="27">
        <f>VLOOKUP(B283,'Validacion (Uso SMA)'!$A$1:$D$4,4,0)</f>
        <v/>
      </c>
      <c r="D283" s="24" t="inlineStr">
        <is>
          <t>No aplica</t>
        </is>
      </c>
      <c r="E283" s="24" t="inlineStr">
        <is>
          <t>No aplica</t>
        </is>
      </c>
      <c r="H283" s="15" t="inlineStr">
        <is>
          <t>msnm</t>
        </is>
      </c>
      <c r="I283" s="20" t="inlineStr">
        <is>
          <t>No aplica</t>
        </is>
      </c>
      <c r="J283" s="20" t="inlineStr">
        <is>
          <t>Mensual</t>
        </is>
      </c>
    </row>
    <row r="284">
      <c r="A284" s="20" t="inlineStr">
        <is>
          <t>L1-15</t>
        </is>
      </c>
      <c r="B284" s="20" t="inlineStr">
        <is>
          <t>Profundidad del agua subterránea bajo el punto de referencia</t>
        </is>
      </c>
      <c r="C284" s="27">
        <f>VLOOKUP(B284,'Validacion (Uso SMA)'!$A$1:$D$4,4,0)</f>
        <v/>
      </c>
      <c r="D284" s="24" t="inlineStr">
        <is>
          <t>No aplica</t>
        </is>
      </c>
      <c r="E284" s="24" t="inlineStr">
        <is>
          <t>No aplica</t>
        </is>
      </c>
      <c r="H284" s="32" t="inlineStr">
        <is>
          <t>mbpr</t>
        </is>
      </c>
      <c r="I284" s="24" t="inlineStr">
        <is>
          <t>No aplica</t>
        </is>
      </c>
      <c r="J284" s="20" t="inlineStr">
        <is>
          <t>Mensual</t>
        </is>
      </c>
      <c r="K284" s="20" t="n"/>
    </row>
    <row r="285">
      <c r="A285" s="20" t="inlineStr">
        <is>
          <t>L1-15</t>
        </is>
      </c>
      <c r="B285" s="20" t="inlineStr">
        <is>
          <t>Profundidad del agua subterránea bajo el nivel de terreno</t>
        </is>
      </c>
      <c r="C285" s="27">
        <f>VLOOKUP(B285,'Validacion (Uso SMA)'!$A$1:$D$4,4,0)</f>
        <v/>
      </c>
      <c r="D285" s="24" t="inlineStr">
        <is>
          <t>No aplica</t>
        </is>
      </c>
      <c r="E285" s="24" t="inlineStr">
        <is>
          <t>No aplica</t>
        </is>
      </c>
      <c r="H285" s="15" t="inlineStr">
        <is>
          <t>mbnt</t>
        </is>
      </c>
      <c r="I285" s="24" t="inlineStr">
        <is>
          <t>No aplica</t>
        </is>
      </c>
      <c r="J285" s="20" t="inlineStr">
        <is>
          <t>Mensual</t>
        </is>
      </c>
      <c r="K285" s="20" t="n"/>
    </row>
    <row r="286">
      <c r="A286" s="20" t="inlineStr">
        <is>
          <t>L1-15</t>
        </is>
      </c>
      <c r="B286" s="20" t="inlineStr">
        <is>
          <t>Cota del agua subterránea</t>
        </is>
      </c>
      <c r="C286" s="27">
        <f>VLOOKUP(B286,'Validacion (Uso SMA)'!$A$1:$D$4,4,0)</f>
        <v/>
      </c>
      <c r="D286" s="24" t="inlineStr">
        <is>
          <t>No aplica</t>
        </is>
      </c>
      <c r="E286" s="24" t="inlineStr">
        <is>
          <t>No aplica</t>
        </is>
      </c>
      <c r="H286" s="15" t="inlineStr">
        <is>
          <t>msnm</t>
        </is>
      </c>
      <c r="I286" s="20" t="inlineStr">
        <is>
          <t>No aplica</t>
        </is>
      </c>
      <c r="J286" s="20" t="inlineStr">
        <is>
          <t>Mensual</t>
        </is>
      </c>
    </row>
    <row r="287">
      <c r="A287" s="20" t="inlineStr">
        <is>
          <t>L1-16</t>
        </is>
      </c>
      <c r="B287" s="20" t="inlineStr">
        <is>
          <t>Profundidad del agua subterránea bajo el punto de referencia</t>
        </is>
      </c>
      <c r="C287" s="27">
        <f>VLOOKUP(B287,'Validacion (Uso SMA)'!$A$1:$D$4,4,0)</f>
        <v/>
      </c>
      <c r="D287" s="24" t="inlineStr">
        <is>
          <t>No aplica</t>
        </is>
      </c>
      <c r="E287" s="24" t="inlineStr">
        <is>
          <t>No aplica</t>
        </is>
      </c>
      <c r="H287" s="32" t="inlineStr">
        <is>
          <t>mbpr</t>
        </is>
      </c>
      <c r="I287" s="24" t="inlineStr">
        <is>
          <t>No aplica</t>
        </is>
      </c>
      <c r="J287" s="20" t="inlineStr">
        <is>
          <t>Mensual</t>
        </is>
      </c>
      <c r="K287" s="20" t="n"/>
    </row>
    <row r="288">
      <c r="A288" s="20" t="inlineStr">
        <is>
          <t>L1-16</t>
        </is>
      </c>
      <c r="B288" s="20" t="inlineStr">
        <is>
          <t>Profundidad del agua subterránea bajo el nivel de terreno</t>
        </is>
      </c>
      <c r="C288" s="27">
        <f>VLOOKUP(B288,'Validacion (Uso SMA)'!$A$1:$D$4,4,0)</f>
        <v/>
      </c>
      <c r="D288" s="24" t="inlineStr">
        <is>
          <t>No aplica</t>
        </is>
      </c>
      <c r="E288" s="24" t="inlineStr">
        <is>
          <t>No aplica</t>
        </is>
      </c>
      <c r="H288" s="15" t="inlineStr">
        <is>
          <t>mbnt</t>
        </is>
      </c>
      <c r="I288" s="24" t="inlineStr">
        <is>
          <t>No aplica</t>
        </is>
      </c>
      <c r="J288" s="20" t="inlineStr">
        <is>
          <t>Mensual</t>
        </is>
      </c>
      <c r="K288" s="20" t="n"/>
    </row>
    <row r="289">
      <c r="A289" s="20" t="inlineStr">
        <is>
          <t>L1-16</t>
        </is>
      </c>
      <c r="B289" s="20" t="inlineStr">
        <is>
          <t>Cota del agua subterránea</t>
        </is>
      </c>
      <c r="C289" s="27">
        <f>VLOOKUP(B289,'Validacion (Uso SMA)'!$A$1:$D$4,4,0)</f>
        <v/>
      </c>
      <c r="D289" s="24" t="inlineStr">
        <is>
          <t>No aplica</t>
        </is>
      </c>
      <c r="E289" s="24" t="inlineStr">
        <is>
          <t>No aplica</t>
        </is>
      </c>
      <c r="H289" s="15" t="inlineStr">
        <is>
          <t>msnm</t>
        </is>
      </c>
      <c r="I289" s="20" t="inlineStr">
        <is>
          <t>No aplica</t>
        </is>
      </c>
      <c r="J289" s="20" t="inlineStr">
        <is>
          <t>Mensual</t>
        </is>
      </c>
    </row>
    <row r="290">
      <c r="A290" s="20" t="inlineStr">
        <is>
          <t>L1-17</t>
        </is>
      </c>
      <c r="B290" s="20" t="inlineStr">
        <is>
          <t>Profundidad del agua subterránea bajo el punto de referencia</t>
        </is>
      </c>
      <c r="C290" s="27">
        <f>VLOOKUP(B290,'Validacion (Uso SMA)'!$A$1:$D$4,4,0)</f>
        <v/>
      </c>
      <c r="D290" s="24" t="inlineStr">
        <is>
          <t>No aplica</t>
        </is>
      </c>
      <c r="E290" s="24" t="inlineStr">
        <is>
          <t>No aplica</t>
        </is>
      </c>
      <c r="H290" s="32" t="inlineStr">
        <is>
          <t>mbpr</t>
        </is>
      </c>
      <c r="I290" s="24" t="inlineStr">
        <is>
          <t>No aplica</t>
        </is>
      </c>
      <c r="J290" s="20" t="inlineStr">
        <is>
          <t>Diaria</t>
        </is>
      </c>
      <c r="K290" s="20" t="n"/>
    </row>
    <row r="291">
      <c r="A291" s="20" t="inlineStr">
        <is>
          <t>L1-17</t>
        </is>
      </c>
      <c r="B291" s="20" t="inlineStr">
        <is>
          <t>Profundidad del agua subterránea bajo el nivel de terreno</t>
        </is>
      </c>
      <c r="C291" s="27">
        <f>VLOOKUP(B291,'Validacion (Uso SMA)'!$A$1:$D$4,4,0)</f>
        <v/>
      </c>
      <c r="D291" s="24" t="inlineStr">
        <is>
          <t>No aplica</t>
        </is>
      </c>
      <c r="E291" s="24" t="inlineStr">
        <is>
          <t>No aplica</t>
        </is>
      </c>
      <c r="H291" s="15" t="inlineStr">
        <is>
          <t>mbnt</t>
        </is>
      </c>
      <c r="I291" s="24" t="inlineStr">
        <is>
          <t>No aplica</t>
        </is>
      </c>
      <c r="J291" s="20" t="inlineStr">
        <is>
          <t>Diaria</t>
        </is>
      </c>
      <c r="K291" s="20" t="n"/>
    </row>
    <row r="292">
      <c r="A292" s="21" t="inlineStr">
        <is>
          <t>L1-17</t>
        </is>
      </c>
      <c r="B292" s="20" t="inlineStr">
        <is>
          <t>Cota del agua subterránea</t>
        </is>
      </c>
      <c r="C292" s="27" t="n">
        <v>3</v>
      </c>
      <c r="D292" s="24" t="inlineStr">
        <is>
          <t>No aplica</t>
        </is>
      </c>
      <c r="E292" s="24" t="inlineStr">
        <is>
          <t>No aplica</t>
        </is>
      </c>
      <c r="F292" s="29" t="n"/>
      <c r="G292" s="29" t="n"/>
      <c r="H292" s="32" t="inlineStr">
        <is>
          <t>msnm</t>
        </is>
      </c>
      <c r="I292" s="24" t="inlineStr">
        <is>
          <t>No aplica</t>
        </is>
      </c>
      <c r="J292" s="20" t="inlineStr">
        <is>
          <t>Diaria</t>
        </is>
      </c>
      <c r="K292" s="20" t="n"/>
    </row>
    <row r="293">
      <c r="A293" s="21" t="inlineStr">
        <is>
          <t>L1-17</t>
        </is>
      </c>
      <c r="B293" s="20" t="n"/>
      <c r="D293" s="24" t="n">
        <v>39009</v>
      </c>
      <c r="E293" s="24" t="n">
        <v>48140</v>
      </c>
      <c r="F293" s="29" t="n"/>
      <c r="G293" s="29" t="n">
        <v>0.33</v>
      </c>
      <c r="H293" s="32" t="n"/>
      <c r="I293" s="24" t="inlineStr">
        <is>
          <t>RCA</t>
        </is>
      </c>
      <c r="J293" s="20" t="inlineStr">
        <is>
          <t>Diaria</t>
        </is>
      </c>
      <c r="K293" s="20" t="inlineStr">
        <is>
          <t>Umbral Fase I. Sistema Vegetación Borde Este. Subsistema Vegetación Hidromorfa. El parámetro de control en RCA es el descenso (aplica para campo "Parametro" y su unidad de medición es en metros (aplica para campo "UnidadMedida")</t>
        </is>
      </c>
    </row>
    <row r="294">
      <c r="A294" s="21" t="inlineStr">
        <is>
          <t>L1-17</t>
        </is>
      </c>
      <c r="B294" s="20" t="n"/>
      <c r="D294" s="24" t="n">
        <v>39009</v>
      </c>
      <c r="E294" s="24" t="n">
        <v>48140</v>
      </c>
      <c r="F294" s="29" t="n"/>
      <c r="G294" s="29" t="n">
        <v>0.38</v>
      </c>
      <c r="H294" s="32" t="n"/>
      <c r="I294" s="24" t="inlineStr">
        <is>
          <t>RCA</t>
        </is>
      </c>
      <c r="J294" s="20" t="inlineStr">
        <is>
          <t>Diaria</t>
        </is>
      </c>
      <c r="K294" s="20" t="inlineStr">
        <is>
          <t>Umbral Fase II. Sistema Vegetación Borde Este. Subsistema Vegetación Hidromorfa. El parámetro de control en RCA es el descenso (aplica para campo "Parametro" y su unidad de medición es en metros (aplica para campo "UnidadMedida")</t>
        </is>
      </c>
    </row>
    <row r="295">
      <c r="A295" s="15" t="inlineStr">
        <is>
          <t>L11-G1</t>
        </is>
      </c>
      <c r="B295" s="20" t="inlineStr">
        <is>
          <t>Profundidad del agua subterránea bajo el punto de referencia</t>
        </is>
      </c>
      <c r="C295" s="27">
        <f>VLOOKUP(B295,'Validacion (Uso SMA)'!$A$1:$D$4,4,0)</f>
        <v/>
      </c>
      <c r="D295" s="24" t="inlineStr">
        <is>
          <t>No aplica</t>
        </is>
      </c>
      <c r="E295" s="24" t="inlineStr">
        <is>
          <t>No aplica</t>
        </is>
      </c>
      <c r="H295" s="15" t="inlineStr">
        <is>
          <t>mbpr</t>
        </is>
      </c>
      <c r="I295" s="24" t="inlineStr">
        <is>
          <t>No aplica</t>
        </is>
      </c>
      <c r="J295" s="20" t="inlineStr">
        <is>
          <t>Mensual</t>
        </is>
      </c>
    </row>
    <row r="296">
      <c r="A296" s="15" t="inlineStr">
        <is>
          <t>L11-G1</t>
        </is>
      </c>
      <c r="B296" s="20" t="inlineStr">
        <is>
          <t>Profundidad del agua subterránea bajo el nivel de terreno</t>
        </is>
      </c>
      <c r="C296" s="27">
        <f>VLOOKUP(B296,'Validacion (Uso SMA)'!$A$1:$D$4,4,0)</f>
        <v/>
      </c>
      <c r="D296" s="24" t="inlineStr">
        <is>
          <t>No aplica</t>
        </is>
      </c>
      <c r="E296" s="24" t="inlineStr">
        <is>
          <t>No aplica</t>
        </is>
      </c>
      <c r="H296" s="15" t="inlineStr">
        <is>
          <t>mbnt</t>
        </is>
      </c>
      <c r="I296" s="24" t="inlineStr">
        <is>
          <t>No aplica</t>
        </is>
      </c>
      <c r="J296" s="20" t="inlineStr">
        <is>
          <t>Mensual</t>
        </is>
      </c>
    </row>
    <row r="297">
      <c r="A297" s="15" t="inlineStr">
        <is>
          <t>L11-G1</t>
        </is>
      </c>
      <c r="B297" s="20" t="inlineStr">
        <is>
          <t>Cota del agua subterránea</t>
        </is>
      </c>
      <c r="C297" s="27">
        <f>VLOOKUP(B297,'Validacion (Uso SMA)'!$A$1:$D$4,4,0)</f>
        <v/>
      </c>
      <c r="D297" s="20" t="inlineStr">
        <is>
          <t>No aplica</t>
        </is>
      </c>
      <c r="E297" s="20" t="inlineStr">
        <is>
          <t>No aplica</t>
        </is>
      </c>
      <c r="H297" s="15" t="inlineStr">
        <is>
          <t>msnm</t>
        </is>
      </c>
      <c r="I297" s="20" t="inlineStr">
        <is>
          <t>No aplica</t>
        </is>
      </c>
      <c r="J297" s="20" t="inlineStr">
        <is>
          <t>Mensual</t>
        </is>
      </c>
    </row>
    <row r="298">
      <c r="A298" s="20" t="inlineStr">
        <is>
          <t>L1-2</t>
        </is>
      </c>
      <c r="B298" s="20" t="inlineStr">
        <is>
          <t>Profundidad del agua subterránea bajo el punto de referencia</t>
        </is>
      </c>
      <c r="C298" s="27">
        <f>VLOOKUP(B298,'Validacion (Uso SMA)'!$A$1:$D$4,4,0)</f>
        <v/>
      </c>
      <c r="D298" s="24" t="inlineStr">
        <is>
          <t>No aplica</t>
        </is>
      </c>
      <c r="E298" s="24" t="inlineStr">
        <is>
          <t>No aplica</t>
        </is>
      </c>
      <c r="H298" s="32" t="inlineStr">
        <is>
          <t>mbpr</t>
        </is>
      </c>
      <c r="I298" s="24" t="inlineStr">
        <is>
          <t>No aplica</t>
        </is>
      </c>
      <c r="J298" s="20" t="inlineStr">
        <is>
          <t>Mensual</t>
        </is>
      </c>
      <c r="K298" s="20" t="n"/>
    </row>
    <row r="299">
      <c r="A299" s="20" t="inlineStr">
        <is>
          <t>L1-2</t>
        </is>
      </c>
      <c r="B299" s="20" t="inlineStr">
        <is>
          <t>Profundidad del agua subterránea bajo el nivel de terreno</t>
        </is>
      </c>
      <c r="C299" s="27">
        <f>VLOOKUP(B299,'Validacion (Uso SMA)'!$A$1:$D$4,4,0)</f>
        <v/>
      </c>
      <c r="D299" s="24" t="inlineStr">
        <is>
          <t>No aplica</t>
        </is>
      </c>
      <c r="E299" s="24" t="inlineStr">
        <is>
          <t>No aplica</t>
        </is>
      </c>
      <c r="H299" s="15" t="inlineStr">
        <is>
          <t>mbnt</t>
        </is>
      </c>
      <c r="I299" s="24" t="inlineStr">
        <is>
          <t>No aplica</t>
        </is>
      </c>
      <c r="J299" s="20" t="inlineStr">
        <is>
          <t>Mensual</t>
        </is>
      </c>
      <c r="K299" s="20" t="n"/>
    </row>
    <row r="300">
      <c r="A300" s="20" t="inlineStr">
        <is>
          <t>L1-2</t>
        </is>
      </c>
      <c r="B300" s="20" t="inlineStr">
        <is>
          <t>Cota del agua subterránea</t>
        </is>
      </c>
      <c r="C300" s="27">
        <f>VLOOKUP(B300,'Validacion (Uso SMA)'!$A$1:$D$4,4,0)</f>
        <v/>
      </c>
      <c r="D300" s="24" t="inlineStr">
        <is>
          <t>No aplica</t>
        </is>
      </c>
      <c r="E300" s="24" t="inlineStr">
        <is>
          <t>No aplica</t>
        </is>
      </c>
      <c r="H300" s="15" t="inlineStr">
        <is>
          <t>msnm</t>
        </is>
      </c>
      <c r="I300" s="20" t="inlineStr">
        <is>
          <t>No aplica</t>
        </is>
      </c>
      <c r="J300" s="20" t="inlineStr">
        <is>
          <t>Mensual</t>
        </is>
      </c>
    </row>
    <row r="301">
      <c r="A301" s="20" t="inlineStr">
        <is>
          <t>L12-1</t>
        </is>
      </c>
      <c r="B301" s="20" t="inlineStr">
        <is>
          <t>Profundidad del agua subterránea bajo el punto de referencia</t>
        </is>
      </c>
      <c r="C301" s="27">
        <f>VLOOKUP(B301,'Validacion (Uso SMA)'!$A$1:$D$4,4,0)</f>
        <v/>
      </c>
      <c r="D301" s="24" t="inlineStr">
        <is>
          <t>No aplica</t>
        </is>
      </c>
      <c r="E301" s="24" t="inlineStr">
        <is>
          <t>No aplica</t>
        </is>
      </c>
      <c r="H301" s="32" t="inlineStr">
        <is>
          <t>mbpr</t>
        </is>
      </c>
      <c r="I301" s="24" t="inlineStr">
        <is>
          <t>No aplica</t>
        </is>
      </c>
      <c r="J301" s="20" t="inlineStr">
        <is>
          <t>Mensual</t>
        </is>
      </c>
      <c r="K301" s="20" t="n"/>
    </row>
    <row r="302">
      <c r="A302" s="20" t="inlineStr">
        <is>
          <t>L12-1</t>
        </is>
      </c>
      <c r="B302" s="20" t="inlineStr">
        <is>
          <t>Profundidad del agua subterránea bajo el nivel de terreno</t>
        </is>
      </c>
      <c r="C302" s="27">
        <f>VLOOKUP(B302,'Validacion (Uso SMA)'!$A$1:$D$4,4,0)</f>
        <v/>
      </c>
      <c r="D302" s="24" t="inlineStr">
        <is>
          <t>No aplica</t>
        </is>
      </c>
      <c r="E302" s="24" t="inlineStr">
        <is>
          <t>No aplica</t>
        </is>
      </c>
      <c r="H302" s="15" t="inlineStr">
        <is>
          <t>mbnt</t>
        </is>
      </c>
      <c r="I302" s="24" t="inlineStr">
        <is>
          <t>No aplica</t>
        </is>
      </c>
      <c r="J302" s="20" t="inlineStr">
        <is>
          <t>Mensual</t>
        </is>
      </c>
      <c r="K302" s="20" t="n"/>
    </row>
    <row r="303">
      <c r="A303" s="20" t="inlineStr">
        <is>
          <t>L12-1</t>
        </is>
      </c>
      <c r="B303" s="20" t="inlineStr">
        <is>
          <t>Cota del agua subterránea</t>
        </is>
      </c>
      <c r="C303" s="27">
        <f>VLOOKUP(B303,'Validacion (Uso SMA)'!$A$1:$D$4,4,0)</f>
        <v/>
      </c>
      <c r="D303" s="24" t="inlineStr">
        <is>
          <t>No aplica</t>
        </is>
      </c>
      <c r="E303" s="24" t="inlineStr">
        <is>
          <t>No aplica</t>
        </is>
      </c>
      <c r="H303" s="15" t="inlineStr">
        <is>
          <t>msnm</t>
        </is>
      </c>
      <c r="I303" s="20" t="inlineStr">
        <is>
          <t>No aplica</t>
        </is>
      </c>
      <c r="J303" s="20" t="inlineStr">
        <is>
          <t>Mensual</t>
        </is>
      </c>
    </row>
    <row r="304">
      <c r="A304" s="20" t="inlineStr">
        <is>
          <t>L12-2</t>
        </is>
      </c>
      <c r="B304" s="20" t="inlineStr">
        <is>
          <t>Profundidad del agua subterránea bajo el punto de referencia</t>
        </is>
      </c>
      <c r="C304" s="27">
        <f>VLOOKUP(B304,'Validacion (Uso SMA)'!$A$1:$D$4,4,0)</f>
        <v/>
      </c>
      <c r="D304" s="24" t="inlineStr">
        <is>
          <t>No aplica</t>
        </is>
      </c>
      <c r="E304" s="24" t="inlineStr">
        <is>
          <t>No aplica</t>
        </is>
      </c>
      <c r="H304" s="32" t="inlineStr">
        <is>
          <t>mbpr</t>
        </is>
      </c>
      <c r="I304" s="24" t="inlineStr">
        <is>
          <t>No aplica</t>
        </is>
      </c>
      <c r="J304" s="20" t="inlineStr">
        <is>
          <t>Mensual</t>
        </is>
      </c>
      <c r="K304" s="20" t="n"/>
    </row>
    <row r="305">
      <c r="A305" s="20" t="inlineStr">
        <is>
          <t>L12-2</t>
        </is>
      </c>
      <c r="B305" s="20" t="inlineStr">
        <is>
          <t>Profundidad del agua subterránea bajo el nivel de terreno</t>
        </is>
      </c>
      <c r="C305" s="27">
        <f>VLOOKUP(B305,'Validacion (Uso SMA)'!$A$1:$D$4,4,0)</f>
        <v/>
      </c>
      <c r="D305" s="24" t="inlineStr">
        <is>
          <t>No aplica</t>
        </is>
      </c>
      <c r="E305" s="24" t="inlineStr">
        <is>
          <t>No aplica</t>
        </is>
      </c>
      <c r="H305" s="15" t="inlineStr">
        <is>
          <t>mbnt</t>
        </is>
      </c>
      <c r="I305" s="24" t="inlineStr">
        <is>
          <t>No aplica</t>
        </is>
      </c>
      <c r="J305" s="20" t="inlineStr">
        <is>
          <t>Mensual</t>
        </is>
      </c>
      <c r="K305" s="20" t="n"/>
    </row>
    <row r="306">
      <c r="A306" s="20" t="inlineStr">
        <is>
          <t>L12-2</t>
        </is>
      </c>
      <c r="B306" s="20" t="inlineStr">
        <is>
          <t>Cota del agua subterránea</t>
        </is>
      </c>
      <c r="C306" s="27">
        <f>VLOOKUP(B306,'Validacion (Uso SMA)'!$A$1:$D$4,4,0)</f>
        <v/>
      </c>
      <c r="D306" s="24" t="inlineStr">
        <is>
          <t>No aplica</t>
        </is>
      </c>
      <c r="E306" s="24" t="inlineStr">
        <is>
          <t>No aplica</t>
        </is>
      </c>
      <c r="H306" s="15" t="inlineStr">
        <is>
          <t>msnm</t>
        </is>
      </c>
      <c r="I306" s="20" t="inlineStr">
        <is>
          <t>No aplica</t>
        </is>
      </c>
      <c r="J306" s="20" t="inlineStr">
        <is>
          <t>Mensual</t>
        </is>
      </c>
    </row>
    <row r="307">
      <c r="A307" s="20" t="inlineStr">
        <is>
          <t>L12-3</t>
        </is>
      </c>
      <c r="B307" s="20" t="inlineStr">
        <is>
          <t>Profundidad del agua subterránea bajo el punto de referencia</t>
        </is>
      </c>
      <c r="C307" s="27">
        <f>VLOOKUP(B307,'Validacion (Uso SMA)'!$A$1:$D$4,4,0)</f>
        <v/>
      </c>
      <c r="D307" s="24" t="inlineStr">
        <is>
          <t>No aplica</t>
        </is>
      </c>
      <c r="E307" s="24" t="inlineStr">
        <is>
          <t>No aplica</t>
        </is>
      </c>
      <c r="H307" s="32" t="inlineStr">
        <is>
          <t>mbpr</t>
        </is>
      </c>
      <c r="I307" s="24" t="inlineStr">
        <is>
          <t>No aplica</t>
        </is>
      </c>
      <c r="J307" s="20" t="inlineStr">
        <is>
          <t>Mensual</t>
        </is>
      </c>
      <c r="K307" s="20" t="n"/>
    </row>
    <row r="308">
      <c r="A308" s="20" t="inlineStr">
        <is>
          <t>L12-3</t>
        </is>
      </c>
      <c r="B308" s="20" t="inlineStr">
        <is>
          <t>Profundidad del agua subterránea bajo el nivel de terreno</t>
        </is>
      </c>
      <c r="C308" s="27">
        <f>VLOOKUP(B308,'Validacion (Uso SMA)'!$A$1:$D$4,4,0)</f>
        <v/>
      </c>
      <c r="D308" s="24" t="inlineStr">
        <is>
          <t>No aplica</t>
        </is>
      </c>
      <c r="E308" s="24" t="inlineStr">
        <is>
          <t>No aplica</t>
        </is>
      </c>
      <c r="H308" s="15" t="inlineStr">
        <is>
          <t>mbnt</t>
        </is>
      </c>
      <c r="I308" s="24" t="inlineStr">
        <is>
          <t>No aplica</t>
        </is>
      </c>
      <c r="J308" s="20" t="inlineStr">
        <is>
          <t>Mensual</t>
        </is>
      </c>
      <c r="K308" s="20" t="n"/>
    </row>
    <row r="309">
      <c r="A309" s="20" t="inlineStr">
        <is>
          <t>L12-3</t>
        </is>
      </c>
      <c r="B309" s="20" t="inlineStr">
        <is>
          <t>Cota del agua subterránea</t>
        </is>
      </c>
      <c r="C309" s="27">
        <f>VLOOKUP(B309,'Validacion (Uso SMA)'!$A$1:$D$4,4,0)</f>
        <v/>
      </c>
      <c r="D309" s="24" t="inlineStr">
        <is>
          <t>No aplica</t>
        </is>
      </c>
      <c r="E309" s="24" t="inlineStr">
        <is>
          <t>No aplica</t>
        </is>
      </c>
      <c r="H309" s="15" t="inlineStr">
        <is>
          <t>msnm</t>
        </is>
      </c>
      <c r="I309" s="20" t="inlineStr">
        <is>
          <t>No aplica</t>
        </is>
      </c>
      <c r="J309" s="20" t="inlineStr">
        <is>
          <t>Mensual</t>
        </is>
      </c>
    </row>
    <row r="310">
      <c r="A310" s="20" t="inlineStr">
        <is>
          <t>L12-4</t>
        </is>
      </c>
      <c r="B310" s="20" t="inlineStr">
        <is>
          <t>Profundidad del agua subterránea bajo el punto de referencia</t>
        </is>
      </c>
      <c r="C310" s="27">
        <f>VLOOKUP(B310,'Validacion (Uso SMA)'!$A$1:$D$4,4,0)</f>
        <v/>
      </c>
      <c r="D310" s="24" t="inlineStr">
        <is>
          <t>No aplica</t>
        </is>
      </c>
      <c r="E310" s="24" t="inlineStr">
        <is>
          <t>No aplica</t>
        </is>
      </c>
      <c r="H310" s="32" t="inlineStr">
        <is>
          <t>mbpr</t>
        </is>
      </c>
      <c r="I310" s="24" t="inlineStr">
        <is>
          <t>No aplica</t>
        </is>
      </c>
      <c r="J310" s="20" t="inlineStr">
        <is>
          <t>Mensual</t>
        </is>
      </c>
      <c r="K310" s="20" t="n"/>
    </row>
    <row r="311">
      <c r="A311" s="20" t="inlineStr">
        <is>
          <t>L12-4</t>
        </is>
      </c>
      <c r="B311" s="20" t="inlineStr">
        <is>
          <t>Profundidad del agua subterránea bajo el nivel de terreno</t>
        </is>
      </c>
      <c r="C311" s="27">
        <f>VLOOKUP(B311,'Validacion (Uso SMA)'!$A$1:$D$4,4,0)</f>
        <v/>
      </c>
      <c r="D311" s="24" t="inlineStr">
        <is>
          <t>No aplica</t>
        </is>
      </c>
      <c r="E311" s="24" t="inlineStr">
        <is>
          <t>No aplica</t>
        </is>
      </c>
      <c r="H311" s="15" t="inlineStr">
        <is>
          <t>mbnt</t>
        </is>
      </c>
      <c r="I311" s="24" t="inlineStr">
        <is>
          <t>No aplica</t>
        </is>
      </c>
      <c r="J311" s="20" t="inlineStr">
        <is>
          <t>Mensual</t>
        </is>
      </c>
      <c r="K311" s="20" t="n"/>
    </row>
    <row r="312">
      <c r="A312" s="20" t="inlineStr">
        <is>
          <t>L12-4</t>
        </is>
      </c>
      <c r="B312" s="20" t="inlineStr">
        <is>
          <t>Cota del agua subterránea</t>
        </is>
      </c>
      <c r="C312" s="27">
        <f>VLOOKUP(B312,'Validacion (Uso SMA)'!$A$1:$D$4,4,0)</f>
        <v/>
      </c>
      <c r="D312" s="24" t="inlineStr">
        <is>
          <t>No aplica</t>
        </is>
      </c>
      <c r="E312" s="24" t="inlineStr">
        <is>
          <t>No aplica</t>
        </is>
      </c>
      <c r="H312" s="15" t="inlineStr">
        <is>
          <t>msnm</t>
        </is>
      </c>
      <c r="I312" s="20" t="inlineStr">
        <is>
          <t>No aplica</t>
        </is>
      </c>
      <c r="J312" s="20" t="inlineStr">
        <is>
          <t>Mensual</t>
        </is>
      </c>
    </row>
    <row r="313">
      <c r="A313" s="20" t="inlineStr">
        <is>
          <t>L1-3</t>
        </is>
      </c>
      <c r="B313" s="20" t="inlineStr">
        <is>
          <t>Profundidad del agua subterránea bajo el punto de referencia</t>
        </is>
      </c>
      <c r="C313" s="27">
        <f>VLOOKUP(B313,'Validacion (Uso SMA)'!$A$1:$D$4,4,0)</f>
        <v/>
      </c>
      <c r="D313" s="20" t="inlineStr">
        <is>
          <t>No aplica</t>
        </is>
      </c>
      <c r="E313" s="20" t="inlineStr">
        <is>
          <t>No aplica</t>
        </is>
      </c>
      <c r="H313" s="32" t="inlineStr">
        <is>
          <t>mbpr</t>
        </is>
      </c>
      <c r="I313" s="20" t="inlineStr">
        <is>
          <t>No aplica</t>
        </is>
      </c>
      <c r="J313" s="20" t="inlineStr">
        <is>
          <t>Diaria</t>
        </is>
      </c>
      <c r="K313" s="20" t="n"/>
    </row>
    <row r="314">
      <c r="A314" s="20" t="inlineStr">
        <is>
          <t>L1-3</t>
        </is>
      </c>
      <c r="B314" s="20" t="inlineStr">
        <is>
          <t>Profundidad del agua subterránea bajo el nivel de terreno</t>
        </is>
      </c>
      <c r="C314" s="27">
        <f>VLOOKUP(B314,'Validacion (Uso SMA)'!$A$1:$D$4,4,0)</f>
        <v/>
      </c>
      <c r="D314" s="20" t="inlineStr">
        <is>
          <t>No aplica</t>
        </is>
      </c>
      <c r="E314" s="20" t="inlineStr">
        <is>
          <t>No aplica</t>
        </is>
      </c>
      <c r="H314" s="15" t="inlineStr">
        <is>
          <t>mbnt</t>
        </is>
      </c>
      <c r="I314" s="20" t="inlineStr">
        <is>
          <t>No aplica</t>
        </is>
      </c>
      <c r="J314" s="20" t="inlineStr">
        <is>
          <t>Diaria</t>
        </is>
      </c>
      <c r="K314" s="20" t="n"/>
    </row>
    <row r="315">
      <c r="A315" s="20" t="inlineStr">
        <is>
          <t>L1-3</t>
        </is>
      </c>
      <c r="B315" s="20" t="inlineStr">
        <is>
          <t>Cota del agua subterránea</t>
        </is>
      </c>
      <c r="C315" s="27">
        <f>VLOOKUP(B315,'Validacion (Uso SMA)'!$A$1:$D$4,4,0)</f>
        <v/>
      </c>
      <c r="D315" s="20" t="inlineStr">
        <is>
          <t>No aplica</t>
        </is>
      </c>
      <c r="E315" s="20" t="inlineStr">
        <is>
          <t>No aplica</t>
        </is>
      </c>
      <c r="H315" s="15" t="inlineStr">
        <is>
          <t>msnm</t>
        </is>
      </c>
      <c r="I315" s="20" t="inlineStr">
        <is>
          <t>No aplica</t>
        </is>
      </c>
      <c r="J315" s="20" t="inlineStr">
        <is>
          <t>Diaria</t>
        </is>
      </c>
      <c r="K315" s="20" t="n"/>
    </row>
    <row r="316">
      <c r="A316" s="21" t="inlineStr">
        <is>
          <t>L1-3</t>
        </is>
      </c>
      <c r="B316" s="20" t="n"/>
      <c r="D316" s="24" t="n">
        <v>39009</v>
      </c>
      <c r="E316" s="24" t="n">
        <v>48140</v>
      </c>
      <c r="F316" s="29" t="n"/>
      <c r="G316" s="29" t="n">
        <v>0.5</v>
      </c>
      <c r="H316" s="32" t="n"/>
      <c r="I316" s="24" t="inlineStr">
        <is>
          <t>RCA</t>
        </is>
      </c>
      <c r="J316" s="20" t="inlineStr">
        <is>
          <t>Diaria</t>
        </is>
      </c>
      <c r="K316" s="20" t="inlineStr">
        <is>
          <t>Umbral Fase I. Sistema Vegetación Borde Este. Subsistema Brea-Atriplex. El parámetro de control en RCA es el descenso (aplica para campo "Parametro" y su unidad de medición es en metros (aplica para campo "UnidadMedida")</t>
        </is>
      </c>
    </row>
    <row r="317">
      <c r="A317" s="21" t="inlineStr">
        <is>
          <t>L1-3</t>
        </is>
      </c>
      <c r="B317" s="20" t="n"/>
      <c r="D317" s="24" t="n">
        <v>39009</v>
      </c>
      <c r="E317" s="24" t="n">
        <v>48140</v>
      </c>
      <c r="F317" s="29" t="n"/>
      <c r="G317" s="29" t="n">
        <v>1</v>
      </c>
      <c r="H317" s="32" t="n"/>
      <c r="I317" s="24" t="inlineStr">
        <is>
          <t>RCA</t>
        </is>
      </c>
      <c r="J317" s="20" t="inlineStr">
        <is>
          <t>Diaria</t>
        </is>
      </c>
      <c r="K317" s="20" t="inlineStr">
        <is>
          <t>Umbral Fase II. Sistema Vegetación Borde Este. Subsistema Brea-Atriplex. El parámetro de control en RCA es el descenso (aplica para campo "Parametro" y su unidad de medición es en metros (aplica para campo "UnidadMedida")</t>
        </is>
      </c>
    </row>
    <row r="318">
      <c r="A318" s="20" t="inlineStr">
        <is>
          <t>L13-1</t>
        </is>
      </c>
      <c r="B318" s="20" t="inlineStr">
        <is>
          <t>Profundidad del agua subterránea bajo el punto de referencia</t>
        </is>
      </c>
      <c r="C318" s="27">
        <f>VLOOKUP(B318,'Validacion (Uso SMA)'!$A$1:$D$4,4,0)</f>
        <v/>
      </c>
      <c r="D318" s="24" t="inlineStr">
        <is>
          <t>No aplica</t>
        </is>
      </c>
      <c r="E318" s="24" t="inlineStr">
        <is>
          <t>No aplica</t>
        </is>
      </c>
      <c r="H318" s="32" t="inlineStr">
        <is>
          <t>mbpr</t>
        </is>
      </c>
      <c r="I318" s="24" t="inlineStr">
        <is>
          <t>No aplica</t>
        </is>
      </c>
      <c r="J318" s="20" t="inlineStr">
        <is>
          <t>Mensual</t>
        </is>
      </c>
      <c r="K318" s="20" t="n"/>
    </row>
    <row r="319">
      <c r="A319" s="20" t="inlineStr">
        <is>
          <t>L13-1</t>
        </is>
      </c>
      <c r="B319" s="20" t="inlineStr">
        <is>
          <t>Profundidad del agua subterránea bajo el nivel de terreno</t>
        </is>
      </c>
      <c r="C319" s="27">
        <f>VLOOKUP(B319,'Validacion (Uso SMA)'!$A$1:$D$4,4,0)</f>
        <v/>
      </c>
      <c r="D319" s="24" t="inlineStr">
        <is>
          <t>No aplica</t>
        </is>
      </c>
      <c r="E319" s="24" t="inlineStr">
        <is>
          <t>No aplica</t>
        </is>
      </c>
      <c r="H319" s="15" t="inlineStr">
        <is>
          <t>mbnt</t>
        </is>
      </c>
      <c r="I319" s="24" t="inlineStr">
        <is>
          <t>No aplica</t>
        </is>
      </c>
      <c r="J319" s="20" t="inlineStr">
        <is>
          <t>Mensual</t>
        </is>
      </c>
      <c r="K319" s="20" t="n"/>
    </row>
    <row r="320">
      <c r="A320" s="20" t="inlineStr">
        <is>
          <t>L13-1</t>
        </is>
      </c>
      <c r="B320" s="20" t="inlineStr">
        <is>
          <t>Cota del agua subterránea</t>
        </is>
      </c>
      <c r="C320" s="27">
        <f>VLOOKUP(B320,'Validacion (Uso SMA)'!$A$1:$D$4,4,0)</f>
        <v/>
      </c>
      <c r="D320" s="24" t="inlineStr">
        <is>
          <t>No aplica</t>
        </is>
      </c>
      <c r="E320" s="24" t="inlineStr">
        <is>
          <t>No aplica</t>
        </is>
      </c>
      <c r="H320" s="15" t="inlineStr">
        <is>
          <t>msnm</t>
        </is>
      </c>
      <c r="I320" s="20" t="inlineStr">
        <is>
          <t>No aplica</t>
        </is>
      </c>
      <c r="J320" s="20" t="inlineStr">
        <is>
          <t>Mensual</t>
        </is>
      </c>
    </row>
    <row r="321">
      <c r="A321" s="20" t="inlineStr">
        <is>
          <t>L13-2</t>
        </is>
      </c>
      <c r="B321" s="20" t="inlineStr">
        <is>
          <t>Profundidad del agua subterránea bajo el punto de referencia</t>
        </is>
      </c>
      <c r="C321" s="27">
        <f>VLOOKUP(B321,'Validacion (Uso SMA)'!$A$1:$D$4,4,0)</f>
        <v/>
      </c>
      <c r="D321" s="24" t="inlineStr">
        <is>
          <t>No aplica</t>
        </is>
      </c>
      <c r="E321" s="24" t="inlineStr">
        <is>
          <t>No aplica</t>
        </is>
      </c>
      <c r="H321" s="32" t="inlineStr">
        <is>
          <t>mbpr</t>
        </is>
      </c>
      <c r="I321" s="24" t="inlineStr">
        <is>
          <t>No aplica</t>
        </is>
      </c>
      <c r="J321" s="20" t="inlineStr">
        <is>
          <t>Mensual</t>
        </is>
      </c>
      <c r="K321" s="20" t="n"/>
    </row>
    <row r="322">
      <c r="A322" s="20" t="inlineStr">
        <is>
          <t>L13-2</t>
        </is>
      </c>
      <c r="B322" s="20" t="inlineStr">
        <is>
          <t>Profundidad del agua subterránea bajo el nivel de terreno</t>
        </is>
      </c>
      <c r="C322" s="27">
        <f>VLOOKUP(B322,'Validacion (Uso SMA)'!$A$1:$D$4,4,0)</f>
        <v/>
      </c>
      <c r="D322" s="24" t="inlineStr">
        <is>
          <t>No aplica</t>
        </is>
      </c>
      <c r="E322" s="24" t="inlineStr">
        <is>
          <t>No aplica</t>
        </is>
      </c>
      <c r="H322" s="15" t="inlineStr">
        <is>
          <t>mbnt</t>
        </is>
      </c>
      <c r="I322" s="24" t="inlineStr">
        <is>
          <t>No aplica</t>
        </is>
      </c>
      <c r="J322" s="20" t="inlineStr">
        <is>
          <t>Mensual</t>
        </is>
      </c>
      <c r="K322" s="20" t="n"/>
    </row>
    <row r="323">
      <c r="A323" s="20" t="inlineStr">
        <is>
          <t>L13-2</t>
        </is>
      </c>
      <c r="B323" s="20" t="inlineStr">
        <is>
          <t>Cota del agua subterránea</t>
        </is>
      </c>
      <c r="C323" s="27">
        <f>VLOOKUP(B323,'Validacion (Uso SMA)'!$A$1:$D$4,4,0)</f>
        <v/>
      </c>
      <c r="D323" s="24" t="inlineStr">
        <is>
          <t>No aplica</t>
        </is>
      </c>
      <c r="E323" s="24" t="inlineStr">
        <is>
          <t>No aplica</t>
        </is>
      </c>
      <c r="H323" s="15" t="inlineStr">
        <is>
          <t>msnm</t>
        </is>
      </c>
      <c r="I323" s="20" t="inlineStr">
        <is>
          <t>No aplica</t>
        </is>
      </c>
      <c r="J323" s="20" t="inlineStr">
        <is>
          <t>Mensual</t>
        </is>
      </c>
    </row>
    <row r="324">
      <c r="A324" s="20" t="inlineStr">
        <is>
          <t>L13-3</t>
        </is>
      </c>
      <c r="B324" s="20" t="inlineStr">
        <is>
          <t>Profundidad del agua subterránea bajo el punto de referencia</t>
        </is>
      </c>
      <c r="C324" s="27">
        <f>VLOOKUP(B324,'Validacion (Uso SMA)'!$A$1:$D$4,4,0)</f>
        <v/>
      </c>
      <c r="D324" s="24" t="inlineStr">
        <is>
          <t>No aplica</t>
        </is>
      </c>
      <c r="E324" s="24" t="inlineStr">
        <is>
          <t>No aplica</t>
        </is>
      </c>
      <c r="H324" s="32" t="inlineStr">
        <is>
          <t>mbpr</t>
        </is>
      </c>
      <c r="I324" s="24" t="inlineStr">
        <is>
          <t>No aplica</t>
        </is>
      </c>
      <c r="J324" s="20" t="inlineStr">
        <is>
          <t>Mensual</t>
        </is>
      </c>
      <c r="K324" s="20" t="n"/>
    </row>
    <row r="325">
      <c r="A325" s="20" t="inlineStr">
        <is>
          <t>L13-3</t>
        </is>
      </c>
      <c r="B325" s="20" t="inlineStr">
        <is>
          <t>Profundidad del agua subterránea bajo el nivel de terreno</t>
        </is>
      </c>
      <c r="C325" s="27">
        <f>VLOOKUP(B325,'Validacion (Uso SMA)'!$A$1:$D$4,4,0)</f>
        <v/>
      </c>
      <c r="D325" s="24" t="inlineStr">
        <is>
          <t>No aplica</t>
        </is>
      </c>
      <c r="E325" s="24" t="inlineStr">
        <is>
          <t>No aplica</t>
        </is>
      </c>
      <c r="H325" s="15" t="inlineStr">
        <is>
          <t>mbnt</t>
        </is>
      </c>
      <c r="I325" s="24" t="inlineStr">
        <is>
          <t>No aplica</t>
        </is>
      </c>
      <c r="J325" s="20" t="inlineStr">
        <is>
          <t>Mensual</t>
        </is>
      </c>
      <c r="K325" s="20" t="n"/>
    </row>
    <row r="326">
      <c r="A326" s="20" t="inlineStr">
        <is>
          <t>L13-3</t>
        </is>
      </c>
      <c r="B326" s="20" t="inlineStr">
        <is>
          <t>Cota del agua subterránea</t>
        </is>
      </c>
      <c r="C326" s="27">
        <f>VLOOKUP(B326,'Validacion (Uso SMA)'!$A$1:$D$4,4,0)</f>
        <v/>
      </c>
      <c r="D326" s="24" t="inlineStr">
        <is>
          <t>No aplica</t>
        </is>
      </c>
      <c r="E326" s="24" t="inlineStr">
        <is>
          <t>No aplica</t>
        </is>
      </c>
      <c r="H326" s="15" t="inlineStr">
        <is>
          <t>msnm</t>
        </is>
      </c>
      <c r="I326" s="20" t="inlineStr">
        <is>
          <t>No aplica</t>
        </is>
      </c>
      <c r="J326" s="20" t="inlineStr">
        <is>
          <t>Mensual</t>
        </is>
      </c>
    </row>
    <row r="327">
      <c r="A327" s="20" t="inlineStr">
        <is>
          <t>L13-4</t>
        </is>
      </c>
      <c r="B327" s="20" t="inlineStr">
        <is>
          <t>Profundidad del agua subterránea bajo el punto de referencia</t>
        </is>
      </c>
      <c r="C327" s="27">
        <f>VLOOKUP(B327,'Validacion (Uso SMA)'!$A$1:$D$4,4,0)</f>
        <v/>
      </c>
      <c r="D327" s="24" t="inlineStr">
        <is>
          <t>No aplica</t>
        </is>
      </c>
      <c r="E327" s="24" t="inlineStr">
        <is>
          <t>No aplica</t>
        </is>
      </c>
      <c r="H327" s="32" t="inlineStr">
        <is>
          <t>mbpr</t>
        </is>
      </c>
      <c r="I327" s="24" t="inlineStr">
        <is>
          <t>No aplica</t>
        </is>
      </c>
      <c r="J327" s="20" t="inlineStr">
        <is>
          <t>Mensual</t>
        </is>
      </c>
      <c r="K327" s="20" t="n"/>
    </row>
    <row r="328">
      <c r="A328" s="20" t="inlineStr">
        <is>
          <t>L13-4</t>
        </is>
      </c>
      <c r="B328" s="20" t="inlineStr">
        <is>
          <t>Profundidad del agua subterránea bajo el nivel de terreno</t>
        </is>
      </c>
      <c r="C328" s="27">
        <f>VLOOKUP(B328,'Validacion (Uso SMA)'!$A$1:$D$4,4,0)</f>
        <v/>
      </c>
      <c r="D328" s="24" t="inlineStr">
        <is>
          <t>No aplica</t>
        </is>
      </c>
      <c r="E328" s="24" t="inlineStr">
        <is>
          <t>No aplica</t>
        </is>
      </c>
      <c r="H328" s="15" t="inlineStr">
        <is>
          <t>mbnt</t>
        </is>
      </c>
      <c r="I328" s="24" t="inlineStr">
        <is>
          <t>No aplica</t>
        </is>
      </c>
      <c r="J328" s="20" t="inlineStr">
        <is>
          <t>Mensual</t>
        </is>
      </c>
      <c r="K328" s="20" t="n"/>
    </row>
    <row r="329">
      <c r="A329" s="20" t="inlineStr">
        <is>
          <t>L13-4</t>
        </is>
      </c>
      <c r="B329" s="20" t="inlineStr">
        <is>
          <t>Cota del agua subterránea</t>
        </is>
      </c>
      <c r="C329" s="27">
        <f>VLOOKUP(B329,'Validacion (Uso SMA)'!$A$1:$D$4,4,0)</f>
        <v/>
      </c>
      <c r="D329" s="24" t="inlineStr">
        <is>
          <t>No aplica</t>
        </is>
      </c>
      <c r="E329" s="24" t="inlineStr">
        <is>
          <t>No aplica</t>
        </is>
      </c>
      <c r="H329" s="15" t="inlineStr">
        <is>
          <t>msnm</t>
        </is>
      </c>
      <c r="I329" s="20" t="inlineStr">
        <is>
          <t>No aplica</t>
        </is>
      </c>
      <c r="J329" s="20" t="inlineStr">
        <is>
          <t>Mensual</t>
        </is>
      </c>
    </row>
    <row r="330">
      <c r="A330" s="20" t="inlineStr">
        <is>
          <t>L13-5</t>
        </is>
      </c>
      <c r="B330" s="20" t="inlineStr">
        <is>
          <t>Profundidad del agua subterránea bajo el punto de referencia</t>
        </is>
      </c>
      <c r="C330" s="27">
        <f>VLOOKUP(B330,'Validacion (Uso SMA)'!$A$1:$D$4,4,0)</f>
        <v/>
      </c>
      <c r="D330" s="24" t="inlineStr">
        <is>
          <t>No aplica</t>
        </is>
      </c>
      <c r="E330" s="24" t="inlineStr">
        <is>
          <t>No aplica</t>
        </is>
      </c>
      <c r="H330" s="32" t="inlineStr">
        <is>
          <t>mbpr</t>
        </is>
      </c>
      <c r="I330" s="24" t="inlineStr">
        <is>
          <t>No aplica</t>
        </is>
      </c>
      <c r="J330" s="20" t="inlineStr">
        <is>
          <t>Mensual</t>
        </is>
      </c>
      <c r="K330" s="20" t="n"/>
    </row>
    <row r="331">
      <c r="A331" s="20" t="inlineStr">
        <is>
          <t>L13-5</t>
        </is>
      </c>
      <c r="B331" s="20" t="inlineStr">
        <is>
          <t>Profundidad del agua subterránea bajo el nivel de terreno</t>
        </is>
      </c>
      <c r="C331" s="27">
        <f>VLOOKUP(B331,'Validacion (Uso SMA)'!$A$1:$D$4,4,0)</f>
        <v/>
      </c>
      <c r="D331" s="24" t="inlineStr">
        <is>
          <t>No aplica</t>
        </is>
      </c>
      <c r="E331" s="24" t="inlineStr">
        <is>
          <t>No aplica</t>
        </is>
      </c>
      <c r="H331" s="15" t="inlineStr">
        <is>
          <t>mbnt</t>
        </is>
      </c>
      <c r="I331" s="24" t="inlineStr">
        <is>
          <t>No aplica</t>
        </is>
      </c>
      <c r="J331" s="20" t="inlineStr">
        <is>
          <t>Mensual</t>
        </is>
      </c>
      <c r="K331" s="20" t="n"/>
    </row>
    <row r="332">
      <c r="A332" s="20" t="inlineStr">
        <is>
          <t>L13-5</t>
        </is>
      </c>
      <c r="B332" s="20" t="inlineStr">
        <is>
          <t>Cota del agua subterránea</t>
        </is>
      </c>
      <c r="C332" s="27">
        <f>VLOOKUP(B332,'Validacion (Uso SMA)'!$A$1:$D$4,4,0)</f>
        <v/>
      </c>
      <c r="D332" s="24" t="inlineStr">
        <is>
          <t>No aplica</t>
        </is>
      </c>
      <c r="E332" s="24" t="inlineStr">
        <is>
          <t>No aplica</t>
        </is>
      </c>
      <c r="H332" s="15" t="inlineStr">
        <is>
          <t>msnm</t>
        </is>
      </c>
      <c r="I332" s="20" t="inlineStr">
        <is>
          <t>No aplica</t>
        </is>
      </c>
      <c r="J332" s="20" t="inlineStr">
        <is>
          <t>Mensual</t>
        </is>
      </c>
    </row>
    <row r="333">
      <c r="A333" s="20" t="inlineStr">
        <is>
          <t>L13-6</t>
        </is>
      </c>
      <c r="B333" s="20" t="inlineStr">
        <is>
          <t>Profundidad del agua subterránea bajo el punto de referencia</t>
        </is>
      </c>
      <c r="C333" s="27">
        <f>VLOOKUP(B333,'Validacion (Uso SMA)'!$A$1:$D$4,4,0)</f>
        <v/>
      </c>
      <c r="D333" s="24" t="inlineStr">
        <is>
          <t>No aplica</t>
        </is>
      </c>
      <c r="E333" s="24" t="inlineStr">
        <is>
          <t>No aplica</t>
        </is>
      </c>
      <c r="H333" s="32" t="inlineStr">
        <is>
          <t>mbpr</t>
        </is>
      </c>
      <c r="I333" s="24" t="inlineStr">
        <is>
          <t>No aplica</t>
        </is>
      </c>
      <c r="J333" s="20" t="inlineStr">
        <is>
          <t>Mensual</t>
        </is>
      </c>
      <c r="K333" s="20" t="n"/>
    </row>
    <row r="334">
      <c r="A334" s="20" t="inlineStr">
        <is>
          <t>L13-6</t>
        </is>
      </c>
      <c r="B334" s="20" t="inlineStr">
        <is>
          <t>Profundidad del agua subterránea bajo el nivel de terreno</t>
        </is>
      </c>
      <c r="C334" s="27">
        <f>VLOOKUP(B334,'Validacion (Uso SMA)'!$A$1:$D$4,4,0)</f>
        <v/>
      </c>
      <c r="D334" s="24" t="inlineStr">
        <is>
          <t>No aplica</t>
        </is>
      </c>
      <c r="E334" s="24" t="inlineStr">
        <is>
          <t>No aplica</t>
        </is>
      </c>
      <c r="H334" s="15" t="inlineStr">
        <is>
          <t>mbnt</t>
        </is>
      </c>
      <c r="I334" s="24" t="inlineStr">
        <is>
          <t>No aplica</t>
        </is>
      </c>
      <c r="J334" s="20" t="inlineStr">
        <is>
          <t>Mensual</t>
        </is>
      </c>
      <c r="K334" s="20" t="n"/>
    </row>
    <row r="335">
      <c r="A335" s="20" t="inlineStr">
        <is>
          <t>L13-6</t>
        </is>
      </c>
      <c r="B335" s="20" t="inlineStr">
        <is>
          <t>Cota del agua subterránea</t>
        </is>
      </c>
      <c r="C335" s="27">
        <f>VLOOKUP(B335,'Validacion (Uso SMA)'!$A$1:$D$4,4,0)</f>
        <v/>
      </c>
      <c r="D335" s="24" t="inlineStr">
        <is>
          <t>No aplica</t>
        </is>
      </c>
      <c r="E335" s="24" t="inlineStr">
        <is>
          <t>No aplica</t>
        </is>
      </c>
      <c r="H335" s="15" t="inlineStr">
        <is>
          <t>msnm</t>
        </is>
      </c>
      <c r="I335" s="20" t="inlineStr">
        <is>
          <t>No aplica</t>
        </is>
      </c>
      <c r="J335" s="20" t="inlineStr">
        <is>
          <t>Mensual</t>
        </is>
      </c>
    </row>
    <row r="336">
      <c r="A336" s="20" t="inlineStr">
        <is>
          <t>L13-7</t>
        </is>
      </c>
      <c r="B336" s="20" t="inlineStr">
        <is>
          <t>Profundidad del agua subterránea bajo el punto de referencia</t>
        </is>
      </c>
      <c r="C336" s="27">
        <f>VLOOKUP(B336,'Validacion (Uso SMA)'!$A$1:$D$4,4,0)</f>
        <v/>
      </c>
      <c r="D336" s="24" t="inlineStr">
        <is>
          <t>No aplica</t>
        </is>
      </c>
      <c r="E336" s="24" t="inlineStr">
        <is>
          <t>No aplica</t>
        </is>
      </c>
      <c r="H336" s="32" t="inlineStr">
        <is>
          <t>mbpr</t>
        </is>
      </c>
      <c r="I336" s="24" t="inlineStr">
        <is>
          <t>No aplica</t>
        </is>
      </c>
      <c r="J336" s="20" t="inlineStr">
        <is>
          <t>Mensual</t>
        </is>
      </c>
      <c r="K336" s="20" t="n"/>
    </row>
    <row r="337">
      <c r="A337" s="20" t="inlineStr">
        <is>
          <t>L13-7</t>
        </is>
      </c>
      <c r="B337" s="20" t="inlineStr">
        <is>
          <t>Profundidad del agua subterránea bajo el nivel de terreno</t>
        </is>
      </c>
      <c r="C337" s="27">
        <f>VLOOKUP(B337,'Validacion (Uso SMA)'!$A$1:$D$4,4,0)</f>
        <v/>
      </c>
      <c r="D337" s="24" t="inlineStr">
        <is>
          <t>No aplica</t>
        </is>
      </c>
      <c r="E337" s="24" t="inlineStr">
        <is>
          <t>No aplica</t>
        </is>
      </c>
      <c r="H337" s="15" t="inlineStr">
        <is>
          <t>mbnt</t>
        </is>
      </c>
      <c r="I337" s="24" t="inlineStr">
        <is>
          <t>No aplica</t>
        </is>
      </c>
      <c r="J337" s="20" t="inlineStr">
        <is>
          <t>Mensual</t>
        </is>
      </c>
      <c r="K337" s="20" t="n"/>
    </row>
    <row r="338">
      <c r="A338" s="20" t="inlineStr">
        <is>
          <t>L13-7</t>
        </is>
      </c>
      <c r="B338" s="20" t="inlineStr">
        <is>
          <t>Cota del agua subterránea</t>
        </is>
      </c>
      <c r="C338" s="27">
        <f>VLOOKUP(B338,'Validacion (Uso SMA)'!$A$1:$D$4,4,0)</f>
        <v/>
      </c>
      <c r="D338" s="24" t="inlineStr">
        <is>
          <t>No aplica</t>
        </is>
      </c>
      <c r="E338" s="24" t="inlineStr">
        <is>
          <t>No aplica</t>
        </is>
      </c>
      <c r="H338" s="15" t="inlineStr">
        <is>
          <t>msnm</t>
        </is>
      </c>
      <c r="I338" s="20" t="inlineStr">
        <is>
          <t>No aplica</t>
        </is>
      </c>
      <c r="J338" s="20" t="inlineStr">
        <is>
          <t>Mensual</t>
        </is>
      </c>
    </row>
    <row r="339">
      <c r="A339" s="20" t="inlineStr">
        <is>
          <t>L1-4</t>
        </is>
      </c>
      <c r="B339" s="20" t="inlineStr">
        <is>
          <t>Profundidad del agua subterránea bajo el punto de referencia</t>
        </is>
      </c>
      <c r="C339" s="27">
        <f>VLOOKUP(B339,'Validacion (Uso SMA)'!$A$1:$D$4,4,0)</f>
        <v/>
      </c>
      <c r="D339" s="24" t="inlineStr">
        <is>
          <t>No aplica</t>
        </is>
      </c>
      <c r="E339" s="24" t="inlineStr">
        <is>
          <t>No aplica</t>
        </is>
      </c>
      <c r="H339" s="32" t="inlineStr">
        <is>
          <t>mbpr</t>
        </is>
      </c>
      <c r="I339" s="24" t="inlineStr">
        <is>
          <t>No aplica</t>
        </is>
      </c>
      <c r="J339" s="20" t="inlineStr">
        <is>
          <t>Diaria</t>
        </is>
      </c>
      <c r="K339" s="20" t="n"/>
    </row>
    <row r="340">
      <c r="A340" s="20" t="inlineStr">
        <is>
          <t>L1-4</t>
        </is>
      </c>
      <c r="B340" s="20" t="inlineStr">
        <is>
          <t>Profundidad del agua subterránea bajo el nivel de terreno</t>
        </is>
      </c>
      <c r="C340" s="27">
        <f>VLOOKUP(B340,'Validacion (Uso SMA)'!$A$1:$D$4,4,0)</f>
        <v/>
      </c>
      <c r="D340" s="24" t="inlineStr">
        <is>
          <t>No aplica</t>
        </is>
      </c>
      <c r="E340" s="24" t="inlineStr">
        <is>
          <t>No aplica</t>
        </is>
      </c>
      <c r="H340" s="15" t="inlineStr">
        <is>
          <t>mbnt</t>
        </is>
      </c>
      <c r="I340" s="24" t="inlineStr">
        <is>
          <t>No aplica</t>
        </is>
      </c>
      <c r="J340" s="20" t="inlineStr">
        <is>
          <t>Diaria</t>
        </is>
      </c>
      <c r="K340" s="20" t="n"/>
    </row>
    <row r="341">
      <c r="A341" s="21" t="inlineStr">
        <is>
          <t>L1-4</t>
        </is>
      </c>
      <c r="B341" s="20" t="inlineStr">
        <is>
          <t>Cota del agua subterránea</t>
        </is>
      </c>
      <c r="C341" s="27" t="n">
        <v>3</v>
      </c>
      <c r="D341" s="24" t="n">
        <v>39009</v>
      </c>
      <c r="E341" s="24" t="n">
        <v>48140</v>
      </c>
      <c r="F341" s="29" t="n"/>
      <c r="G341" s="29" t="n">
        <v>2299.75</v>
      </c>
      <c r="H341" s="32" t="inlineStr">
        <is>
          <t>msnm</t>
        </is>
      </c>
      <c r="I341" s="24" t="inlineStr">
        <is>
          <t>RCA</t>
        </is>
      </c>
      <c r="J341" s="20" t="inlineStr">
        <is>
          <t>Diaria</t>
        </is>
      </c>
      <c r="K341" s="20" t="inlineStr">
        <is>
          <t>Umbral Fase I. Sistema Soncor</t>
        </is>
      </c>
    </row>
    <row r="342">
      <c r="A342" s="21" t="inlineStr">
        <is>
          <t>L1-4</t>
        </is>
      </c>
      <c r="B342" s="20" t="inlineStr">
        <is>
          <t>Cota del agua subterránea</t>
        </is>
      </c>
      <c r="C342" s="27" t="n">
        <v>3</v>
      </c>
      <c r="D342" s="24" t="n">
        <v>39009</v>
      </c>
      <c r="E342" s="24" t="n">
        <v>48140</v>
      </c>
      <c r="F342" s="29" t="n"/>
      <c r="G342" s="29" t="n">
        <v>2299.72</v>
      </c>
      <c r="H342" s="32" t="inlineStr">
        <is>
          <t>msnm</t>
        </is>
      </c>
      <c r="I342" s="24" t="inlineStr">
        <is>
          <t>RCA</t>
        </is>
      </c>
      <c r="J342" s="20" t="inlineStr">
        <is>
          <t>Diaria</t>
        </is>
      </c>
      <c r="K342" s="20" t="inlineStr">
        <is>
          <t>Umbral Fase II. Sistema Soncor</t>
        </is>
      </c>
    </row>
    <row r="343">
      <c r="A343" s="20" t="inlineStr">
        <is>
          <t>L14-1</t>
        </is>
      </c>
      <c r="B343" s="20" t="inlineStr">
        <is>
          <t>Profundidad del agua subterránea bajo el punto de referencia</t>
        </is>
      </c>
      <c r="C343" s="27">
        <f>VLOOKUP(B343,'Validacion (Uso SMA)'!$A$1:$D$4,4,0)</f>
        <v/>
      </c>
      <c r="D343" s="24" t="inlineStr">
        <is>
          <t>No aplica</t>
        </is>
      </c>
      <c r="E343" s="24" t="inlineStr">
        <is>
          <t>No aplica</t>
        </is>
      </c>
      <c r="H343" s="32" t="inlineStr">
        <is>
          <t>mbpr</t>
        </is>
      </c>
      <c r="I343" s="24" t="inlineStr">
        <is>
          <t>No aplica</t>
        </is>
      </c>
      <c r="J343" s="20" t="inlineStr">
        <is>
          <t>Mensual</t>
        </is>
      </c>
      <c r="K343" s="20" t="n"/>
    </row>
    <row r="344">
      <c r="A344" s="20" t="inlineStr">
        <is>
          <t>L14-1</t>
        </is>
      </c>
      <c r="B344" s="20" t="inlineStr">
        <is>
          <t>Profundidad del agua subterránea bajo el nivel de terreno</t>
        </is>
      </c>
      <c r="C344" s="27">
        <f>VLOOKUP(B344,'Validacion (Uso SMA)'!$A$1:$D$4,4,0)</f>
        <v/>
      </c>
      <c r="D344" s="24" t="inlineStr">
        <is>
          <t>No aplica</t>
        </is>
      </c>
      <c r="E344" s="24" t="inlineStr">
        <is>
          <t>No aplica</t>
        </is>
      </c>
      <c r="H344" s="15" t="inlineStr">
        <is>
          <t>mbnt</t>
        </is>
      </c>
      <c r="I344" s="24" t="inlineStr">
        <is>
          <t>No aplica</t>
        </is>
      </c>
      <c r="J344" s="20" t="inlineStr">
        <is>
          <t>Mensual</t>
        </is>
      </c>
      <c r="K344" s="20" t="n"/>
    </row>
    <row r="345">
      <c r="A345" s="20" t="inlineStr">
        <is>
          <t>L14-1</t>
        </is>
      </c>
      <c r="B345" s="20" t="inlineStr">
        <is>
          <t>Cota del agua subterránea</t>
        </is>
      </c>
      <c r="C345" s="27">
        <f>VLOOKUP(B345,'Validacion (Uso SMA)'!$A$1:$D$4,4,0)</f>
        <v/>
      </c>
      <c r="D345" s="24" t="inlineStr">
        <is>
          <t>No aplica</t>
        </is>
      </c>
      <c r="E345" s="24" t="inlineStr">
        <is>
          <t>No aplica</t>
        </is>
      </c>
      <c r="H345" s="15" t="inlineStr">
        <is>
          <t>msnm</t>
        </is>
      </c>
      <c r="I345" s="20" t="inlineStr">
        <is>
          <t>No aplica</t>
        </is>
      </c>
      <c r="J345" s="20" t="inlineStr">
        <is>
          <t>Mensual</t>
        </is>
      </c>
    </row>
    <row r="346">
      <c r="A346" s="20" t="inlineStr">
        <is>
          <t>L14-2</t>
        </is>
      </c>
      <c r="B346" s="20" t="inlineStr">
        <is>
          <t>Profundidad del agua subterránea bajo el punto de referencia</t>
        </is>
      </c>
      <c r="C346" s="27">
        <f>VLOOKUP(B346,'Validacion (Uso SMA)'!$A$1:$D$4,4,0)</f>
        <v/>
      </c>
      <c r="D346" s="24" t="inlineStr">
        <is>
          <t>No aplica</t>
        </is>
      </c>
      <c r="E346" s="24" t="inlineStr">
        <is>
          <t>No aplica</t>
        </is>
      </c>
      <c r="H346" s="32" t="inlineStr">
        <is>
          <t>mbpr</t>
        </is>
      </c>
      <c r="I346" s="24" t="inlineStr">
        <is>
          <t>No aplica</t>
        </is>
      </c>
      <c r="J346" s="20" t="inlineStr">
        <is>
          <t>Mensual</t>
        </is>
      </c>
      <c r="K346" s="20" t="n"/>
    </row>
    <row r="347">
      <c r="A347" s="20" t="inlineStr">
        <is>
          <t>L14-2</t>
        </is>
      </c>
      <c r="B347" s="20" t="inlineStr">
        <is>
          <t>Profundidad del agua subterránea bajo el nivel de terreno</t>
        </is>
      </c>
      <c r="C347" s="27">
        <f>VLOOKUP(B347,'Validacion (Uso SMA)'!$A$1:$D$4,4,0)</f>
        <v/>
      </c>
      <c r="D347" s="24" t="inlineStr">
        <is>
          <t>No aplica</t>
        </is>
      </c>
      <c r="E347" s="24" t="inlineStr">
        <is>
          <t>No aplica</t>
        </is>
      </c>
      <c r="H347" s="15" t="inlineStr">
        <is>
          <t>mbnt</t>
        </is>
      </c>
      <c r="I347" s="24" t="inlineStr">
        <is>
          <t>No aplica</t>
        </is>
      </c>
      <c r="J347" s="20" t="inlineStr">
        <is>
          <t>Mensual</t>
        </is>
      </c>
      <c r="K347" s="20" t="n"/>
    </row>
    <row r="348">
      <c r="A348" s="20" t="inlineStr">
        <is>
          <t>L14-2</t>
        </is>
      </c>
      <c r="B348" s="20" t="inlineStr">
        <is>
          <t>Cota del agua subterránea</t>
        </is>
      </c>
      <c r="C348" s="27">
        <f>VLOOKUP(B348,'Validacion (Uso SMA)'!$A$1:$D$4,4,0)</f>
        <v/>
      </c>
      <c r="D348" s="24" t="inlineStr">
        <is>
          <t>No aplica</t>
        </is>
      </c>
      <c r="E348" s="24" t="inlineStr">
        <is>
          <t>No aplica</t>
        </is>
      </c>
      <c r="H348" s="15" t="inlineStr">
        <is>
          <t>msnm</t>
        </is>
      </c>
      <c r="I348" s="20" t="inlineStr">
        <is>
          <t>No aplica</t>
        </is>
      </c>
      <c r="J348" s="20" t="inlineStr">
        <is>
          <t>Mensual</t>
        </is>
      </c>
    </row>
    <row r="349">
      <c r="A349" s="20" t="inlineStr">
        <is>
          <t>L14-3</t>
        </is>
      </c>
      <c r="B349" s="20" t="inlineStr">
        <is>
          <t>Profundidad del agua subterránea bajo el punto de referencia</t>
        </is>
      </c>
      <c r="C349" s="27">
        <f>VLOOKUP(B349,'Validacion (Uso SMA)'!$A$1:$D$4,4,0)</f>
        <v/>
      </c>
      <c r="D349" s="24" t="inlineStr">
        <is>
          <t>No aplica</t>
        </is>
      </c>
      <c r="E349" s="24" t="inlineStr">
        <is>
          <t>No aplica</t>
        </is>
      </c>
      <c r="H349" s="32" t="inlineStr">
        <is>
          <t>mbpr</t>
        </is>
      </c>
      <c r="I349" s="24" t="inlineStr">
        <is>
          <t>No aplica</t>
        </is>
      </c>
      <c r="J349" s="20" t="inlineStr">
        <is>
          <t>Mensual</t>
        </is>
      </c>
      <c r="K349" s="20" t="n"/>
    </row>
    <row r="350">
      <c r="A350" s="20" t="inlineStr">
        <is>
          <t>L14-3</t>
        </is>
      </c>
      <c r="B350" s="20" t="inlineStr">
        <is>
          <t>Profundidad del agua subterránea bajo el nivel de terreno</t>
        </is>
      </c>
      <c r="C350" s="27">
        <f>VLOOKUP(B350,'Validacion (Uso SMA)'!$A$1:$D$4,4,0)</f>
        <v/>
      </c>
      <c r="D350" s="24" t="inlineStr">
        <is>
          <t>No aplica</t>
        </is>
      </c>
      <c r="E350" s="24" t="inlineStr">
        <is>
          <t>No aplica</t>
        </is>
      </c>
      <c r="H350" s="15" t="inlineStr">
        <is>
          <t>mbnt</t>
        </is>
      </c>
      <c r="I350" s="24" t="inlineStr">
        <is>
          <t>No aplica</t>
        </is>
      </c>
      <c r="J350" s="20" t="inlineStr">
        <is>
          <t>Mensual</t>
        </is>
      </c>
      <c r="K350" s="20" t="n"/>
    </row>
    <row r="351">
      <c r="A351" s="20" t="inlineStr">
        <is>
          <t>L14-3</t>
        </is>
      </c>
      <c r="B351" s="20" t="inlineStr">
        <is>
          <t>Cota del agua subterránea</t>
        </is>
      </c>
      <c r="C351" s="27">
        <f>VLOOKUP(B351,'Validacion (Uso SMA)'!$A$1:$D$4,4,0)</f>
        <v/>
      </c>
      <c r="D351" s="24" t="inlineStr">
        <is>
          <t>No aplica</t>
        </is>
      </c>
      <c r="E351" s="24" t="inlineStr">
        <is>
          <t>No aplica</t>
        </is>
      </c>
      <c r="H351" s="15" t="inlineStr">
        <is>
          <t>msnm</t>
        </is>
      </c>
      <c r="I351" s="20" t="inlineStr">
        <is>
          <t>No aplica</t>
        </is>
      </c>
      <c r="J351" s="20" t="inlineStr">
        <is>
          <t>Mensual</t>
        </is>
      </c>
    </row>
    <row r="352">
      <c r="A352" s="20" t="inlineStr">
        <is>
          <t>L14-4</t>
        </is>
      </c>
      <c r="B352" s="20" t="inlineStr">
        <is>
          <t>Profundidad del agua subterránea bajo el punto de referencia</t>
        </is>
      </c>
      <c r="C352" s="27">
        <f>VLOOKUP(B352,'Validacion (Uso SMA)'!$A$1:$D$4,4,0)</f>
        <v/>
      </c>
      <c r="D352" s="24" t="inlineStr">
        <is>
          <t>No aplica</t>
        </is>
      </c>
      <c r="E352" s="24" t="inlineStr">
        <is>
          <t>No aplica</t>
        </is>
      </c>
      <c r="H352" s="32" t="inlineStr">
        <is>
          <t>mbpr</t>
        </is>
      </c>
      <c r="I352" s="24" t="inlineStr">
        <is>
          <t>No aplica</t>
        </is>
      </c>
      <c r="J352" s="20" t="inlineStr">
        <is>
          <t>Mensual</t>
        </is>
      </c>
      <c r="K352" s="20" t="n"/>
    </row>
    <row r="353">
      <c r="A353" s="15" t="inlineStr">
        <is>
          <t>L14-4</t>
        </is>
      </c>
      <c r="B353" s="20" t="inlineStr">
        <is>
          <t>Profundidad del agua subterránea bajo el punto de referencia</t>
        </is>
      </c>
      <c r="C353" s="27">
        <f>VLOOKUP(B353,'Validacion (Uso SMA)'!$A$1:$D$4,4,0)</f>
        <v/>
      </c>
      <c r="D353" s="24" t="inlineStr">
        <is>
          <t>No aplica</t>
        </is>
      </c>
      <c r="E353" s="24" t="inlineStr">
        <is>
          <t>No aplica</t>
        </is>
      </c>
      <c r="H353" s="15" t="inlineStr">
        <is>
          <t>mbpr</t>
        </is>
      </c>
      <c r="I353" s="24" t="inlineStr">
        <is>
          <t>No aplica</t>
        </is>
      </c>
      <c r="J353" s="20" t="inlineStr">
        <is>
          <t>Mensual</t>
        </is>
      </c>
    </row>
    <row r="354">
      <c r="A354" s="20" t="inlineStr">
        <is>
          <t>L14-4</t>
        </is>
      </c>
      <c r="B354" s="20" t="inlineStr">
        <is>
          <t>Profundidad del agua subterránea bajo el nivel de terreno</t>
        </is>
      </c>
      <c r="C354" s="27">
        <f>VLOOKUP(B354,'Validacion (Uso SMA)'!$A$1:$D$4,4,0)</f>
        <v/>
      </c>
      <c r="D354" s="24" t="inlineStr">
        <is>
          <t>No aplica</t>
        </is>
      </c>
      <c r="E354" s="24" t="inlineStr">
        <is>
          <t>No aplica</t>
        </is>
      </c>
      <c r="H354" s="15" t="inlineStr">
        <is>
          <t>mbnt</t>
        </is>
      </c>
      <c r="I354" s="24" t="inlineStr">
        <is>
          <t>No aplica</t>
        </is>
      </c>
      <c r="J354" s="20" t="inlineStr">
        <is>
          <t>Mensual</t>
        </is>
      </c>
      <c r="K354" s="20" t="n"/>
    </row>
    <row r="355">
      <c r="A355" s="20" t="inlineStr">
        <is>
          <t>L14-4</t>
        </is>
      </c>
      <c r="B355" s="20" t="inlineStr">
        <is>
          <t>Cota del agua subterránea</t>
        </is>
      </c>
      <c r="C355" s="27">
        <f>VLOOKUP(B355,'Validacion (Uso SMA)'!$A$1:$D$4,4,0)</f>
        <v/>
      </c>
      <c r="D355" s="24" t="inlineStr">
        <is>
          <t>No aplica</t>
        </is>
      </c>
      <c r="E355" s="24" t="inlineStr">
        <is>
          <t>No aplica</t>
        </is>
      </c>
      <c r="H355" s="15" t="inlineStr">
        <is>
          <t>msnm</t>
        </is>
      </c>
      <c r="I355" s="20" t="inlineStr">
        <is>
          <t>No aplica</t>
        </is>
      </c>
      <c r="J355" s="20" t="inlineStr">
        <is>
          <t>Mensual</t>
        </is>
      </c>
    </row>
    <row r="356">
      <c r="A356" s="20" t="inlineStr">
        <is>
          <t>L14-5</t>
        </is>
      </c>
      <c r="B356" s="20" t="inlineStr">
        <is>
          <t>Profundidad del agua subterránea bajo el punto de referencia</t>
        </is>
      </c>
      <c r="C356" s="27">
        <f>VLOOKUP(B356,'Validacion (Uso SMA)'!$A$1:$D$4,4,0)</f>
        <v/>
      </c>
      <c r="D356" s="24" t="inlineStr">
        <is>
          <t>No aplica</t>
        </is>
      </c>
      <c r="E356" s="24" t="inlineStr">
        <is>
          <t>No aplica</t>
        </is>
      </c>
      <c r="H356" s="32" t="inlineStr">
        <is>
          <t>mbpr</t>
        </is>
      </c>
      <c r="I356" s="24" t="inlineStr">
        <is>
          <t>No aplica</t>
        </is>
      </c>
      <c r="J356" s="20" t="inlineStr">
        <is>
          <t>Mensual</t>
        </is>
      </c>
      <c r="K356" s="20" t="n"/>
    </row>
    <row r="357">
      <c r="A357" s="20" t="inlineStr">
        <is>
          <t>L14-5</t>
        </is>
      </c>
      <c r="B357" s="20" t="inlineStr">
        <is>
          <t>Profundidad del agua subterránea bajo el nivel de terreno</t>
        </is>
      </c>
      <c r="C357" s="27">
        <f>VLOOKUP(B357,'Validacion (Uso SMA)'!$A$1:$D$4,4,0)</f>
        <v/>
      </c>
      <c r="D357" s="24" t="inlineStr">
        <is>
          <t>No aplica</t>
        </is>
      </c>
      <c r="E357" s="24" t="inlineStr">
        <is>
          <t>No aplica</t>
        </is>
      </c>
      <c r="H357" s="15" t="inlineStr">
        <is>
          <t>mbnt</t>
        </is>
      </c>
      <c r="I357" s="24" t="inlineStr">
        <is>
          <t>No aplica</t>
        </is>
      </c>
      <c r="J357" s="20" t="inlineStr">
        <is>
          <t>Mensual</t>
        </is>
      </c>
      <c r="K357" s="20" t="n"/>
    </row>
    <row r="358">
      <c r="A358" s="20" t="inlineStr">
        <is>
          <t>L14-5</t>
        </is>
      </c>
      <c r="B358" s="20" t="inlineStr">
        <is>
          <t>Cota del agua subterránea</t>
        </is>
      </c>
      <c r="C358" s="27">
        <f>VLOOKUP(B358,'Validacion (Uso SMA)'!$A$1:$D$4,4,0)</f>
        <v/>
      </c>
      <c r="D358" s="24" t="inlineStr">
        <is>
          <t>No aplica</t>
        </is>
      </c>
      <c r="E358" s="24" t="inlineStr">
        <is>
          <t>No aplica</t>
        </is>
      </c>
      <c r="H358" s="15" t="inlineStr">
        <is>
          <t>msnm</t>
        </is>
      </c>
      <c r="I358" s="20" t="inlineStr">
        <is>
          <t>No aplica</t>
        </is>
      </c>
      <c r="J358" s="20" t="inlineStr">
        <is>
          <t>Mensual</t>
        </is>
      </c>
    </row>
    <row r="359">
      <c r="A359" s="20" t="inlineStr">
        <is>
          <t>L14-6</t>
        </is>
      </c>
      <c r="B359" s="20" t="inlineStr">
        <is>
          <t>Profundidad del agua subterránea bajo el punto de referencia</t>
        </is>
      </c>
      <c r="C359" s="27">
        <f>VLOOKUP(B359,'Validacion (Uso SMA)'!$A$1:$D$4,4,0)</f>
        <v/>
      </c>
      <c r="D359" s="24" t="inlineStr">
        <is>
          <t>No aplica</t>
        </is>
      </c>
      <c r="E359" s="24" t="inlineStr">
        <is>
          <t>No aplica</t>
        </is>
      </c>
      <c r="H359" s="32" t="inlineStr">
        <is>
          <t>mbpr</t>
        </is>
      </c>
      <c r="I359" s="24" t="inlineStr">
        <is>
          <t>No aplica</t>
        </is>
      </c>
      <c r="J359" s="20" t="inlineStr">
        <is>
          <t>Mensual</t>
        </is>
      </c>
      <c r="K359" s="20" t="n"/>
    </row>
    <row r="360">
      <c r="A360" s="20" t="inlineStr">
        <is>
          <t>L14-6</t>
        </is>
      </c>
      <c r="B360" s="20" t="inlineStr">
        <is>
          <t>Profundidad del agua subterránea bajo el nivel de terreno</t>
        </is>
      </c>
      <c r="C360" s="27">
        <f>VLOOKUP(B360,'Validacion (Uso SMA)'!$A$1:$D$4,4,0)</f>
        <v/>
      </c>
      <c r="D360" s="24" t="inlineStr">
        <is>
          <t>No aplica</t>
        </is>
      </c>
      <c r="E360" s="24" t="inlineStr">
        <is>
          <t>No aplica</t>
        </is>
      </c>
      <c r="H360" s="15" t="inlineStr">
        <is>
          <t>mbnt</t>
        </is>
      </c>
      <c r="I360" s="24" t="inlineStr">
        <is>
          <t>No aplica</t>
        </is>
      </c>
      <c r="J360" s="20" t="inlineStr">
        <is>
          <t>Mensual</t>
        </is>
      </c>
      <c r="K360" s="20" t="n"/>
    </row>
    <row r="361">
      <c r="A361" s="20" t="inlineStr">
        <is>
          <t>L14-6</t>
        </is>
      </c>
      <c r="B361" s="20" t="inlineStr">
        <is>
          <t>Cota del agua subterránea</t>
        </is>
      </c>
      <c r="C361" s="27">
        <f>VLOOKUP(B361,'Validacion (Uso SMA)'!$A$1:$D$4,4,0)</f>
        <v/>
      </c>
      <c r="D361" s="24" t="inlineStr">
        <is>
          <t>No aplica</t>
        </is>
      </c>
      <c r="E361" s="24" t="inlineStr">
        <is>
          <t>No aplica</t>
        </is>
      </c>
      <c r="H361" s="15" t="inlineStr">
        <is>
          <t>msnm</t>
        </is>
      </c>
      <c r="I361" s="20" t="inlineStr">
        <is>
          <t>No aplica</t>
        </is>
      </c>
      <c r="J361" s="20" t="inlineStr">
        <is>
          <t>Mensual</t>
        </is>
      </c>
    </row>
    <row r="362">
      <c r="A362" s="20" t="inlineStr">
        <is>
          <t>L14-7</t>
        </is>
      </c>
      <c r="B362" s="20" t="inlineStr">
        <is>
          <t>Profundidad del agua subterránea bajo el punto de referencia</t>
        </is>
      </c>
      <c r="C362" s="27">
        <f>VLOOKUP(B362,'Validacion (Uso SMA)'!$A$1:$D$4,4,0)</f>
        <v/>
      </c>
      <c r="D362" s="24" t="inlineStr">
        <is>
          <t>No aplica</t>
        </is>
      </c>
      <c r="E362" s="24" t="inlineStr">
        <is>
          <t>No aplica</t>
        </is>
      </c>
      <c r="H362" s="32" t="inlineStr">
        <is>
          <t>mbpr</t>
        </is>
      </c>
      <c r="I362" s="24" t="inlineStr">
        <is>
          <t>No aplica</t>
        </is>
      </c>
      <c r="J362" s="20" t="inlineStr">
        <is>
          <t>Mensual</t>
        </is>
      </c>
      <c r="K362" s="20" t="n"/>
    </row>
    <row r="363">
      <c r="A363" s="20" t="inlineStr">
        <is>
          <t>L14-7</t>
        </is>
      </c>
      <c r="B363" s="20" t="inlineStr">
        <is>
          <t>Profundidad del agua subterránea bajo el nivel de terreno</t>
        </is>
      </c>
      <c r="C363" s="27">
        <f>VLOOKUP(B363,'Validacion (Uso SMA)'!$A$1:$D$4,4,0)</f>
        <v/>
      </c>
      <c r="D363" s="24" t="inlineStr">
        <is>
          <t>No aplica</t>
        </is>
      </c>
      <c r="E363" s="24" t="inlineStr">
        <is>
          <t>No aplica</t>
        </is>
      </c>
      <c r="H363" s="15" t="inlineStr">
        <is>
          <t>mbnt</t>
        </is>
      </c>
      <c r="I363" s="24" t="inlineStr">
        <is>
          <t>No aplica</t>
        </is>
      </c>
      <c r="J363" s="20" t="inlineStr">
        <is>
          <t>Mensual</t>
        </is>
      </c>
      <c r="K363" s="20" t="n"/>
    </row>
    <row r="364">
      <c r="A364" s="20" t="inlineStr">
        <is>
          <t>L14-7</t>
        </is>
      </c>
      <c r="B364" s="20" t="inlineStr">
        <is>
          <t>Cota del agua subterránea</t>
        </is>
      </c>
      <c r="C364" s="27">
        <f>VLOOKUP(B364,'Validacion (Uso SMA)'!$A$1:$D$4,4,0)</f>
        <v/>
      </c>
      <c r="D364" s="24" t="inlineStr">
        <is>
          <t>No aplica</t>
        </is>
      </c>
      <c r="E364" s="24" t="inlineStr">
        <is>
          <t>No aplica</t>
        </is>
      </c>
      <c r="H364" s="15" t="inlineStr">
        <is>
          <t>msnm</t>
        </is>
      </c>
      <c r="I364" s="20" t="inlineStr">
        <is>
          <t>No aplica</t>
        </is>
      </c>
      <c r="J364" s="20" t="inlineStr">
        <is>
          <t>Mensual</t>
        </is>
      </c>
    </row>
    <row r="365">
      <c r="A365" s="20" t="inlineStr">
        <is>
          <t>L1-5</t>
        </is>
      </c>
      <c r="B365" s="20" t="inlineStr">
        <is>
          <t>Profundidad del agua subterránea bajo el punto de referencia</t>
        </is>
      </c>
      <c r="C365" s="27">
        <f>VLOOKUP(B365,'Validacion (Uso SMA)'!$A$1:$D$4,4,0)</f>
        <v/>
      </c>
      <c r="D365" s="24" t="inlineStr">
        <is>
          <t>No aplica</t>
        </is>
      </c>
      <c r="E365" s="24" t="inlineStr">
        <is>
          <t>No aplica</t>
        </is>
      </c>
      <c r="H365" s="32" t="inlineStr">
        <is>
          <t>mbpr</t>
        </is>
      </c>
      <c r="I365" s="24" t="inlineStr">
        <is>
          <t>No aplica</t>
        </is>
      </c>
      <c r="J365" s="20" t="inlineStr">
        <is>
          <t>Diaria</t>
        </is>
      </c>
      <c r="K365" s="20" t="n"/>
    </row>
    <row r="366">
      <c r="A366" s="20" t="inlineStr">
        <is>
          <t>L1-5</t>
        </is>
      </c>
      <c r="B366" s="20" t="inlineStr">
        <is>
          <t>Profundidad del agua subterránea bajo el nivel de terreno</t>
        </is>
      </c>
      <c r="C366" s="27">
        <f>VLOOKUP(B366,'Validacion (Uso SMA)'!$A$1:$D$4,4,0)</f>
        <v/>
      </c>
      <c r="D366" s="24" t="inlineStr">
        <is>
          <t>No aplica</t>
        </is>
      </c>
      <c r="E366" s="24" t="inlineStr">
        <is>
          <t>No aplica</t>
        </is>
      </c>
      <c r="H366" s="15" t="inlineStr">
        <is>
          <t>mbnt</t>
        </is>
      </c>
      <c r="I366" s="24" t="inlineStr">
        <is>
          <t>No aplica</t>
        </is>
      </c>
      <c r="J366" s="20" t="inlineStr">
        <is>
          <t>Diaria</t>
        </is>
      </c>
      <c r="K366" s="20" t="n"/>
    </row>
    <row r="367">
      <c r="A367" s="21" t="inlineStr">
        <is>
          <t>L1-5</t>
        </is>
      </c>
      <c r="B367" s="20" t="inlineStr">
        <is>
          <t>Cota del agua subterránea</t>
        </is>
      </c>
      <c r="C367" s="27" t="n">
        <v>3</v>
      </c>
      <c r="D367" s="24" t="n">
        <v>39009</v>
      </c>
      <c r="E367" s="24" t="n">
        <v>48140</v>
      </c>
      <c r="F367" s="29" t="n"/>
      <c r="G367" s="29" t="n">
        <v>2299.4</v>
      </c>
      <c r="H367" s="32" t="inlineStr">
        <is>
          <t>msnm</t>
        </is>
      </c>
      <c r="I367" s="24" t="inlineStr">
        <is>
          <t>RCA</t>
        </is>
      </c>
      <c r="J367" s="20" t="inlineStr">
        <is>
          <t>Diaria</t>
        </is>
      </c>
      <c r="K367" s="20" t="inlineStr">
        <is>
          <t>Umbral Fase I. Sistema Soncor</t>
        </is>
      </c>
    </row>
    <row r="368">
      <c r="A368" s="21" t="inlineStr">
        <is>
          <t>L1-5</t>
        </is>
      </c>
      <c r="B368" s="20" t="inlineStr">
        <is>
          <t>Cota del agua subterránea</t>
        </is>
      </c>
      <c r="C368" s="27" t="n">
        <v>3</v>
      </c>
      <c r="D368" s="24" t="n">
        <v>39009</v>
      </c>
      <c r="E368" s="24" t="n">
        <v>48140</v>
      </c>
      <c r="F368" s="29" t="n"/>
      <c r="G368" s="29" t="n">
        <v>2299.29</v>
      </c>
      <c r="H368" s="32" t="inlineStr">
        <is>
          <t>msnm</t>
        </is>
      </c>
      <c r="I368" s="24" t="inlineStr">
        <is>
          <t>RCA</t>
        </is>
      </c>
      <c r="J368" s="20" t="inlineStr">
        <is>
          <t>Diaria</t>
        </is>
      </c>
      <c r="K368" s="20" t="inlineStr">
        <is>
          <t>Umbral Fase II. Sistema Soncor</t>
        </is>
      </c>
    </row>
    <row r="369">
      <c r="A369" s="20" t="inlineStr">
        <is>
          <t>L1-6</t>
        </is>
      </c>
      <c r="B369" s="20" t="inlineStr">
        <is>
          <t>Profundidad del agua subterránea bajo el punto de referencia</t>
        </is>
      </c>
      <c r="C369" s="27">
        <f>VLOOKUP(B369,'Validacion (Uso SMA)'!$A$1:$D$4,4,0)</f>
        <v/>
      </c>
      <c r="D369" s="24" t="inlineStr">
        <is>
          <t>No aplica</t>
        </is>
      </c>
      <c r="E369" s="24" t="inlineStr">
        <is>
          <t>No aplica</t>
        </is>
      </c>
      <c r="H369" s="32" t="inlineStr">
        <is>
          <t>mbpr</t>
        </is>
      </c>
      <c r="I369" s="24" t="inlineStr">
        <is>
          <t>No aplica</t>
        </is>
      </c>
      <c r="J369" s="20" t="inlineStr">
        <is>
          <t>Mensual</t>
        </is>
      </c>
      <c r="K369" s="20" t="n"/>
    </row>
    <row r="370">
      <c r="A370" s="20" t="inlineStr">
        <is>
          <t>L1-6</t>
        </is>
      </c>
      <c r="B370" s="20" t="inlineStr">
        <is>
          <t>Profundidad del agua subterránea bajo el nivel de terreno</t>
        </is>
      </c>
      <c r="C370" s="27">
        <f>VLOOKUP(B370,'Validacion (Uso SMA)'!$A$1:$D$4,4,0)</f>
        <v/>
      </c>
      <c r="D370" s="24" t="inlineStr">
        <is>
          <t>No aplica</t>
        </is>
      </c>
      <c r="E370" s="24" t="inlineStr">
        <is>
          <t>No aplica</t>
        </is>
      </c>
      <c r="H370" s="15" t="inlineStr">
        <is>
          <t>mbnt</t>
        </is>
      </c>
      <c r="I370" s="24" t="inlineStr">
        <is>
          <t>No aplica</t>
        </is>
      </c>
      <c r="J370" s="20" t="inlineStr">
        <is>
          <t>Mensual</t>
        </is>
      </c>
      <c r="K370" s="20" t="n"/>
    </row>
    <row r="371">
      <c r="A371" s="20" t="inlineStr">
        <is>
          <t>L1-6</t>
        </is>
      </c>
      <c r="B371" s="20" t="inlineStr">
        <is>
          <t>Cota del agua subterránea</t>
        </is>
      </c>
      <c r="C371" s="27">
        <f>VLOOKUP(B371,'Validacion (Uso SMA)'!$A$1:$D$4,4,0)</f>
        <v/>
      </c>
      <c r="D371" s="24" t="inlineStr">
        <is>
          <t>No aplica</t>
        </is>
      </c>
      <c r="E371" s="24" t="inlineStr">
        <is>
          <t>No aplica</t>
        </is>
      </c>
      <c r="H371" s="15" t="inlineStr">
        <is>
          <t>msnm</t>
        </is>
      </c>
      <c r="I371" s="20" t="inlineStr">
        <is>
          <t>No aplica</t>
        </is>
      </c>
      <c r="J371" s="20" t="inlineStr">
        <is>
          <t>Mensual</t>
        </is>
      </c>
    </row>
    <row r="372">
      <c r="A372" s="20" t="inlineStr">
        <is>
          <t>L1-7</t>
        </is>
      </c>
      <c r="B372" s="20" t="inlineStr">
        <is>
          <t>Profundidad del agua subterránea bajo el punto de referencia</t>
        </is>
      </c>
      <c r="C372" s="27">
        <f>VLOOKUP(B372,'Validacion (Uso SMA)'!$A$1:$D$4,4,0)</f>
        <v/>
      </c>
      <c r="D372" s="24" t="inlineStr">
        <is>
          <t>No aplica</t>
        </is>
      </c>
      <c r="E372" s="24" t="inlineStr">
        <is>
          <t>No aplica</t>
        </is>
      </c>
      <c r="H372" s="32" t="inlineStr">
        <is>
          <t>mbpr</t>
        </is>
      </c>
      <c r="I372" s="24" t="inlineStr">
        <is>
          <t>No aplica</t>
        </is>
      </c>
      <c r="J372" s="20" t="inlineStr">
        <is>
          <t>Mensual</t>
        </is>
      </c>
      <c r="K372" s="20" t="n"/>
    </row>
    <row r="373">
      <c r="A373" s="20" t="inlineStr">
        <is>
          <t>L1-7</t>
        </is>
      </c>
      <c r="B373" s="20" t="inlineStr">
        <is>
          <t>Profundidad del agua subterránea bajo el nivel de terreno</t>
        </is>
      </c>
      <c r="C373" s="27">
        <f>VLOOKUP(B373,'Validacion (Uso SMA)'!$A$1:$D$4,4,0)</f>
        <v/>
      </c>
      <c r="D373" s="24" t="inlineStr">
        <is>
          <t>No aplica</t>
        </is>
      </c>
      <c r="E373" s="24" t="inlineStr">
        <is>
          <t>No aplica</t>
        </is>
      </c>
      <c r="H373" s="15" t="inlineStr">
        <is>
          <t>mbnt</t>
        </is>
      </c>
      <c r="I373" s="24" t="inlineStr">
        <is>
          <t>No aplica</t>
        </is>
      </c>
      <c r="J373" s="20" t="inlineStr">
        <is>
          <t>Mensual</t>
        </is>
      </c>
      <c r="K373" s="20" t="n"/>
    </row>
    <row r="374">
      <c r="A374" s="20" t="inlineStr">
        <is>
          <t>L1-7</t>
        </is>
      </c>
      <c r="B374" s="20" t="inlineStr">
        <is>
          <t>Cota del agua subterránea</t>
        </is>
      </c>
      <c r="C374" s="27">
        <f>VLOOKUP(B374,'Validacion (Uso SMA)'!$A$1:$D$4,4,0)</f>
        <v/>
      </c>
      <c r="D374" s="24" t="inlineStr">
        <is>
          <t>No aplica</t>
        </is>
      </c>
      <c r="E374" s="24" t="inlineStr">
        <is>
          <t>No aplica</t>
        </is>
      </c>
      <c r="H374" s="15" t="inlineStr">
        <is>
          <t>msnm</t>
        </is>
      </c>
      <c r="I374" s="20" t="inlineStr">
        <is>
          <t>No aplica</t>
        </is>
      </c>
      <c r="J374" s="20" t="inlineStr">
        <is>
          <t>Mensual</t>
        </is>
      </c>
    </row>
    <row r="375">
      <c r="A375" s="20" t="inlineStr">
        <is>
          <t>L1-8</t>
        </is>
      </c>
      <c r="B375" s="20" t="inlineStr">
        <is>
          <t>Profundidad del agua subterránea bajo el punto de referencia</t>
        </is>
      </c>
      <c r="C375" s="27">
        <f>VLOOKUP(B375,'Validacion (Uso SMA)'!$A$1:$D$4,4,0)</f>
        <v/>
      </c>
      <c r="D375" s="24" t="inlineStr">
        <is>
          <t>No aplica</t>
        </is>
      </c>
      <c r="E375" s="24" t="inlineStr">
        <is>
          <t>No aplica</t>
        </is>
      </c>
      <c r="H375" s="32" t="inlineStr">
        <is>
          <t>mbpr</t>
        </is>
      </c>
      <c r="I375" s="24" t="inlineStr">
        <is>
          <t>No aplica</t>
        </is>
      </c>
      <c r="J375" s="20" t="inlineStr">
        <is>
          <t>Mensual</t>
        </is>
      </c>
      <c r="K375" s="20" t="n"/>
    </row>
    <row r="376">
      <c r="A376" s="20" t="inlineStr">
        <is>
          <t>L1-8</t>
        </is>
      </c>
      <c r="B376" s="20" t="inlineStr">
        <is>
          <t>Profundidad del agua subterránea bajo el nivel de terreno</t>
        </is>
      </c>
      <c r="C376" s="27">
        <f>VLOOKUP(B376,'Validacion (Uso SMA)'!$A$1:$D$4,4,0)</f>
        <v/>
      </c>
      <c r="D376" s="24" t="inlineStr">
        <is>
          <t>No aplica</t>
        </is>
      </c>
      <c r="E376" s="24" t="inlineStr">
        <is>
          <t>No aplica</t>
        </is>
      </c>
      <c r="H376" s="15" t="inlineStr">
        <is>
          <t>mbnt</t>
        </is>
      </c>
      <c r="I376" s="24" t="inlineStr">
        <is>
          <t>No aplica</t>
        </is>
      </c>
      <c r="J376" s="20" t="inlineStr">
        <is>
          <t>Mensual</t>
        </is>
      </c>
      <c r="K376" s="20" t="n"/>
    </row>
    <row r="377">
      <c r="A377" s="20" t="inlineStr">
        <is>
          <t>L1-8</t>
        </is>
      </c>
      <c r="B377" s="20" t="inlineStr">
        <is>
          <t>Cota del agua subterránea</t>
        </is>
      </c>
      <c r="C377" s="27">
        <f>VLOOKUP(B377,'Validacion (Uso SMA)'!$A$1:$D$4,4,0)</f>
        <v/>
      </c>
      <c r="D377" s="24" t="inlineStr">
        <is>
          <t>No aplica</t>
        </is>
      </c>
      <c r="E377" s="24" t="inlineStr">
        <is>
          <t>No aplica</t>
        </is>
      </c>
      <c r="H377" s="15" t="inlineStr">
        <is>
          <t>msnm</t>
        </is>
      </c>
      <c r="I377" s="20" t="inlineStr">
        <is>
          <t>No aplica</t>
        </is>
      </c>
      <c r="J377" s="20" t="inlineStr">
        <is>
          <t>Mensual</t>
        </is>
      </c>
    </row>
    <row r="378">
      <c r="A378" s="20" t="inlineStr">
        <is>
          <t>L1-9</t>
        </is>
      </c>
      <c r="B378" s="20" t="inlineStr">
        <is>
          <t>Profundidad del agua subterránea bajo el punto de referencia</t>
        </is>
      </c>
      <c r="C378" s="27">
        <f>VLOOKUP(B378,'Validacion (Uso SMA)'!$A$1:$D$4,4,0)</f>
        <v/>
      </c>
      <c r="D378" s="24" t="inlineStr">
        <is>
          <t>No aplica</t>
        </is>
      </c>
      <c r="E378" s="24" t="inlineStr">
        <is>
          <t>No aplica</t>
        </is>
      </c>
      <c r="H378" s="32" t="inlineStr">
        <is>
          <t>mbpr</t>
        </is>
      </c>
      <c r="I378" s="24" t="inlineStr">
        <is>
          <t>No aplica</t>
        </is>
      </c>
      <c r="J378" s="20" t="inlineStr">
        <is>
          <t>Mensual</t>
        </is>
      </c>
      <c r="K378" s="20" t="n"/>
    </row>
    <row r="379">
      <c r="A379" s="20" t="inlineStr">
        <is>
          <t>L1-9</t>
        </is>
      </c>
      <c r="B379" s="20" t="inlineStr">
        <is>
          <t>Profundidad del agua subterránea bajo el nivel de terreno</t>
        </is>
      </c>
      <c r="C379" s="27">
        <f>VLOOKUP(B379,'Validacion (Uso SMA)'!$A$1:$D$4,4,0)</f>
        <v/>
      </c>
      <c r="D379" s="24" t="inlineStr">
        <is>
          <t>No aplica</t>
        </is>
      </c>
      <c r="E379" s="24" t="inlineStr">
        <is>
          <t>No aplica</t>
        </is>
      </c>
      <c r="H379" s="15" t="inlineStr">
        <is>
          <t>mbnt</t>
        </is>
      </c>
      <c r="I379" s="24" t="inlineStr">
        <is>
          <t>No aplica</t>
        </is>
      </c>
      <c r="J379" s="20" t="inlineStr">
        <is>
          <t>Mensual</t>
        </is>
      </c>
      <c r="K379" s="20" t="n"/>
    </row>
    <row r="380">
      <c r="A380" s="20" t="inlineStr">
        <is>
          <t>L1-9</t>
        </is>
      </c>
      <c r="B380" s="20" t="inlineStr">
        <is>
          <t>Cota del agua subterránea</t>
        </is>
      </c>
      <c r="C380" s="27">
        <f>VLOOKUP(B380,'Validacion (Uso SMA)'!$A$1:$D$4,4,0)</f>
        <v/>
      </c>
      <c r="D380" s="24" t="inlineStr">
        <is>
          <t>No aplica</t>
        </is>
      </c>
      <c r="E380" s="24" t="inlineStr">
        <is>
          <t>No aplica</t>
        </is>
      </c>
      <c r="H380" s="15" t="inlineStr">
        <is>
          <t>msnm</t>
        </is>
      </c>
      <c r="I380" s="20" t="inlineStr">
        <is>
          <t>No aplica</t>
        </is>
      </c>
      <c r="J380" s="20" t="inlineStr">
        <is>
          <t>Mensual</t>
        </is>
      </c>
    </row>
    <row r="381">
      <c r="A381" s="15" t="inlineStr">
        <is>
          <t>L1-G4 POZO</t>
        </is>
      </c>
      <c r="B381" s="20" t="inlineStr">
        <is>
          <t>Profundidad del agua subterránea bajo el punto de referencia</t>
        </is>
      </c>
      <c r="C381" s="27">
        <f>VLOOKUP(B381,'Validacion (Uso SMA)'!$A$1:$D$4,4,0)</f>
        <v/>
      </c>
      <c r="D381" s="24" t="inlineStr">
        <is>
          <t>No aplica</t>
        </is>
      </c>
      <c r="E381" s="24" t="inlineStr">
        <is>
          <t>No aplica</t>
        </is>
      </c>
      <c r="H381" s="15" t="inlineStr">
        <is>
          <t>mbpr</t>
        </is>
      </c>
      <c r="I381" s="24" t="inlineStr">
        <is>
          <t>No aplica</t>
        </is>
      </c>
      <c r="J381" s="20" t="inlineStr">
        <is>
          <t>Mensual</t>
        </is>
      </c>
    </row>
    <row r="382">
      <c r="A382" s="15" t="inlineStr">
        <is>
          <t>L1-G4 POZO</t>
        </is>
      </c>
      <c r="B382" s="20" t="inlineStr">
        <is>
          <t>Profundidad del agua subterránea bajo el nivel de terreno</t>
        </is>
      </c>
      <c r="C382" s="27">
        <f>VLOOKUP(B382,'Validacion (Uso SMA)'!$A$1:$D$4,4,0)</f>
        <v/>
      </c>
      <c r="D382" s="24" t="inlineStr">
        <is>
          <t>No aplica</t>
        </is>
      </c>
      <c r="E382" s="24" t="inlineStr">
        <is>
          <t>No aplica</t>
        </is>
      </c>
      <c r="H382" s="15" t="inlineStr">
        <is>
          <t>mbnt</t>
        </is>
      </c>
      <c r="I382" s="24" t="inlineStr">
        <is>
          <t>No aplica</t>
        </is>
      </c>
      <c r="J382" s="20" t="inlineStr">
        <is>
          <t>Mensual</t>
        </is>
      </c>
    </row>
    <row r="383">
      <c r="A383" s="15" t="inlineStr">
        <is>
          <t>L1-G4 POZO</t>
        </is>
      </c>
      <c r="B383" s="20" t="inlineStr">
        <is>
          <t>Cota del agua subterránea</t>
        </is>
      </c>
      <c r="C383" s="27">
        <f>VLOOKUP(B383,'Validacion (Uso SMA)'!$A$1:$D$4,4,0)</f>
        <v/>
      </c>
      <c r="D383" s="20" t="inlineStr">
        <is>
          <t>No aplica</t>
        </is>
      </c>
      <c r="E383" s="20" t="inlineStr">
        <is>
          <t>No aplica</t>
        </is>
      </c>
      <c r="H383" s="15" t="inlineStr">
        <is>
          <t>msnm</t>
        </is>
      </c>
      <c r="I383" s="20" t="inlineStr">
        <is>
          <t>No aplica</t>
        </is>
      </c>
      <c r="J383" s="20" t="inlineStr">
        <is>
          <t>Mensual</t>
        </is>
      </c>
    </row>
    <row r="384">
      <c r="A384" s="15" t="inlineStr">
        <is>
          <t>L1-G4 REGLILLA</t>
        </is>
      </c>
      <c r="B384" s="20" t="inlineStr">
        <is>
          <t>Profundidad del agua subterránea bajo el punto de referencia</t>
        </is>
      </c>
      <c r="C384" s="27">
        <f>VLOOKUP(B384,'Validacion (Uso SMA)'!$A$1:$D$4,4,0)</f>
        <v/>
      </c>
      <c r="D384" s="24" t="inlineStr">
        <is>
          <t>No aplica</t>
        </is>
      </c>
      <c r="E384" s="24" t="inlineStr">
        <is>
          <t>No aplica</t>
        </is>
      </c>
      <c r="H384" s="15" t="inlineStr">
        <is>
          <t>mbpr</t>
        </is>
      </c>
      <c r="I384" s="24" t="inlineStr">
        <is>
          <t>No aplica</t>
        </is>
      </c>
      <c r="J384" s="20" t="inlineStr">
        <is>
          <t>Diaria</t>
        </is>
      </c>
    </row>
    <row r="385">
      <c r="A385" s="21" t="inlineStr">
        <is>
          <t>L1-G4 REGLILLA</t>
        </is>
      </c>
      <c r="B385" s="20" t="inlineStr">
        <is>
          <t>Profundidad del agua subterránea bajo el nivel de terreno</t>
        </is>
      </c>
      <c r="C385" s="27" t="n">
        <v>2</v>
      </c>
      <c r="D385" s="24" t="inlineStr">
        <is>
          <t>No aplica</t>
        </is>
      </c>
      <c r="E385" s="24" t="inlineStr">
        <is>
          <t>No aplica</t>
        </is>
      </c>
      <c r="F385" s="29" t="n"/>
      <c r="G385" s="29" t="n"/>
      <c r="H385" s="15" t="inlineStr">
        <is>
          <t>mbnt</t>
        </is>
      </c>
      <c r="I385" s="24" t="inlineStr">
        <is>
          <t>No aplica</t>
        </is>
      </c>
      <c r="J385" s="20" t="inlineStr">
        <is>
          <t>Diaria</t>
        </is>
      </c>
      <c r="K385" s="20" t="n"/>
    </row>
    <row r="386">
      <c r="A386" s="15" t="inlineStr">
        <is>
          <t>L1-G4 REGLILLA</t>
        </is>
      </c>
      <c r="B386" s="20" t="inlineStr">
        <is>
          <t>Cota del agua subterránea</t>
        </is>
      </c>
      <c r="C386" s="27">
        <f>VLOOKUP(B386,'Validacion (Uso SMA)'!$A$1:$D$4,4,0)</f>
        <v/>
      </c>
      <c r="D386" s="26" t="n">
        <v>39009</v>
      </c>
      <c r="E386" s="26" t="n">
        <v>48140</v>
      </c>
      <c r="G386" s="29" t="n">
        <v>2299.46</v>
      </c>
      <c r="H386" s="15" t="inlineStr">
        <is>
          <t>msnm</t>
        </is>
      </c>
      <c r="I386" s="20" t="inlineStr">
        <is>
          <t>RCA</t>
        </is>
      </c>
      <c r="J386" s="20" t="inlineStr">
        <is>
          <t>Diaria</t>
        </is>
      </c>
      <c r="K386" s="15" t="inlineStr">
        <is>
          <t>Umbral Fase I. Sistema Soncor</t>
        </is>
      </c>
    </row>
    <row r="387">
      <c r="A387" s="15" t="inlineStr">
        <is>
          <t>L1-G4 REGLILLA</t>
        </is>
      </c>
      <c r="B387" s="20" t="inlineStr">
        <is>
          <t>Cota del agua subterránea</t>
        </is>
      </c>
      <c r="C387" s="27">
        <f>VLOOKUP(B387,'Validacion (Uso SMA)'!$A$1:$D$4,4,0)</f>
        <v/>
      </c>
      <c r="D387" s="26" t="n">
        <v>39009</v>
      </c>
      <c r="E387" s="26" t="n">
        <v>48140</v>
      </c>
      <c r="G387" s="29" t="n">
        <v>2299.3</v>
      </c>
      <c r="H387" s="15" t="inlineStr">
        <is>
          <t>msnm</t>
        </is>
      </c>
      <c r="I387" s="20" t="inlineStr">
        <is>
          <t>RCA</t>
        </is>
      </c>
      <c r="J387" s="20" t="inlineStr">
        <is>
          <t>Diaria</t>
        </is>
      </c>
      <c r="K387" s="15" t="inlineStr">
        <is>
          <t>Umbral Fase II. Sistema Soncor</t>
        </is>
      </c>
    </row>
    <row r="388">
      <c r="A388" s="20" t="inlineStr">
        <is>
          <t>L2-10</t>
        </is>
      </c>
      <c r="B388" s="20" t="inlineStr">
        <is>
          <t>Profundidad del agua subterránea bajo el punto de referencia</t>
        </is>
      </c>
      <c r="C388" s="27">
        <f>VLOOKUP(B388,'Validacion (Uso SMA)'!$A$1:$D$4,4,0)</f>
        <v/>
      </c>
      <c r="D388" s="24" t="inlineStr">
        <is>
          <t>No aplica</t>
        </is>
      </c>
      <c r="E388" s="24" t="inlineStr">
        <is>
          <t>No aplica</t>
        </is>
      </c>
      <c r="H388" s="32" t="inlineStr">
        <is>
          <t>mbpr</t>
        </is>
      </c>
      <c r="I388" s="24" t="inlineStr">
        <is>
          <t>No aplica</t>
        </is>
      </c>
      <c r="J388" s="20" t="inlineStr">
        <is>
          <t>Mensual</t>
        </is>
      </c>
      <c r="K388" s="20" t="n"/>
    </row>
    <row r="389">
      <c r="A389" s="20" t="inlineStr">
        <is>
          <t>L2-10</t>
        </is>
      </c>
      <c r="B389" s="20" t="inlineStr">
        <is>
          <t>Profundidad del agua subterránea bajo el nivel de terreno</t>
        </is>
      </c>
      <c r="C389" s="27">
        <f>VLOOKUP(B389,'Validacion (Uso SMA)'!$A$1:$D$4,4,0)</f>
        <v/>
      </c>
      <c r="D389" s="24" t="inlineStr">
        <is>
          <t>No aplica</t>
        </is>
      </c>
      <c r="E389" s="24" t="inlineStr">
        <is>
          <t>No aplica</t>
        </is>
      </c>
      <c r="H389" s="15" t="inlineStr">
        <is>
          <t>mbnt</t>
        </is>
      </c>
      <c r="I389" s="24" t="inlineStr">
        <is>
          <t>No aplica</t>
        </is>
      </c>
      <c r="J389" s="20" t="inlineStr">
        <is>
          <t>Mensual</t>
        </is>
      </c>
      <c r="K389" s="20" t="n"/>
    </row>
    <row r="390">
      <c r="A390" s="20" t="inlineStr">
        <is>
          <t>L2-10</t>
        </is>
      </c>
      <c r="B390" s="20" t="inlineStr">
        <is>
          <t>Cota del agua subterránea</t>
        </is>
      </c>
      <c r="C390" s="27">
        <f>VLOOKUP(B390,'Validacion (Uso SMA)'!$A$1:$D$4,4,0)</f>
        <v/>
      </c>
      <c r="D390" s="24" t="inlineStr">
        <is>
          <t>No aplica</t>
        </is>
      </c>
      <c r="E390" s="24" t="inlineStr">
        <is>
          <t>No aplica</t>
        </is>
      </c>
      <c r="H390" s="15" t="inlineStr">
        <is>
          <t>msnm</t>
        </is>
      </c>
      <c r="I390" s="20" t="inlineStr">
        <is>
          <t>No aplica</t>
        </is>
      </c>
      <c r="J390" s="20" t="inlineStr">
        <is>
          <t>Mensual</t>
        </is>
      </c>
    </row>
    <row r="391">
      <c r="A391" s="20" t="inlineStr">
        <is>
          <t>L2-11</t>
        </is>
      </c>
      <c r="B391" s="20" t="inlineStr">
        <is>
          <t>Profundidad del agua subterránea bajo el punto de referencia</t>
        </is>
      </c>
      <c r="C391" s="27">
        <f>VLOOKUP(B391,'Validacion (Uso SMA)'!$A$1:$D$4,4,0)</f>
        <v/>
      </c>
      <c r="D391" s="24" t="inlineStr">
        <is>
          <t>No aplica</t>
        </is>
      </c>
      <c r="E391" s="24" t="inlineStr">
        <is>
          <t>No aplica</t>
        </is>
      </c>
      <c r="H391" s="32" t="inlineStr">
        <is>
          <t>mbpr</t>
        </is>
      </c>
      <c r="I391" s="24" t="inlineStr">
        <is>
          <t>No aplica</t>
        </is>
      </c>
      <c r="J391" s="20" t="inlineStr">
        <is>
          <t>Mensual</t>
        </is>
      </c>
      <c r="K391" s="20" t="n"/>
    </row>
    <row r="392">
      <c r="A392" s="20" t="inlineStr">
        <is>
          <t>L2-11</t>
        </is>
      </c>
      <c r="B392" s="20" t="inlineStr">
        <is>
          <t>Profundidad del agua subterránea bajo el nivel de terreno</t>
        </is>
      </c>
      <c r="C392" s="27">
        <f>VLOOKUP(B392,'Validacion (Uso SMA)'!$A$1:$D$4,4,0)</f>
        <v/>
      </c>
      <c r="D392" s="24" t="inlineStr">
        <is>
          <t>No aplica</t>
        </is>
      </c>
      <c r="E392" s="24" t="inlineStr">
        <is>
          <t>No aplica</t>
        </is>
      </c>
      <c r="H392" s="15" t="inlineStr">
        <is>
          <t>mbnt</t>
        </is>
      </c>
      <c r="I392" s="24" t="inlineStr">
        <is>
          <t>No aplica</t>
        </is>
      </c>
      <c r="J392" s="20" t="inlineStr">
        <is>
          <t>Mensual</t>
        </is>
      </c>
      <c r="K392" s="20" t="n"/>
    </row>
    <row r="393">
      <c r="A393" s="20" t="inlineStr">
        <is>
          <t>L2-11</t>
        </is>
      </c>
      <c r="B393" s="20" t="inlineStr">
        <is>
          <t>Cota del agua subterránea</t>
        </is>
      </c>
      <c r="C393" s="27">
        <f>VLOOKUP(B393,'Validacion (Uso SMA)'!$A$1:$D$4,4,0)</f>
        <v/>
      </c>
      <c r="D393" s="24" t="inlineStr">
        <is>
          <t>No aplica</t>
        </is>
      </c>
      <c r="E393" s="24" t="inlineStr">
        <is>
          <t>No aplica</t>
        </is>
      </c>
      <c r="H393" s="15" t="inlineStr">
        <is>
          <t>msnm</t>
        </is>
      </c>
      <c r="I393" s="20" t="inlineStr">
        <is>
          <t>No aplica</t>
        </is>
      </c>
      <c r="J393" s="20" t="inlineStr">
        <is>
          <t>Mensual</t>
        </is>
      </c>
    </row>
    <row r="394">
      <c r="A394" s="20" t="inlineStr">
        <is>
          <t>L2-12</t>
        </is>
      </c>
      <c r="B394" s="20" t="inlineStr">
        <is>
          <t>Profundidad del agua subterránea bajo el punto de referencia</t>
        </is>
      </c>
      <c r="C394" s="27">
        <f>VLOOKUP(B394,'Validacion (Uso SMA)'!$A$1:$D$4,4,0)</f>
        <v/>
      </c>
      <c r="D394" s="24" t="inlineStr">
        <is>
          <t>No aplica</t>
        </is>
      </c>
      <c r="E394" s="24" t="inlineStr">
        <is>
          <t>No aplica</t>
        </is>
      </c>
      <c r="H394" s="32" t="inlineStr">
        <is>
          <t>mbpr</t>
        </is>
      </c>
      <c r="I394" s="24" t="inlineStr">
        <is>
          <t>No aplica</t>
        </is>
      </c>
      <c r="J394" s="20" t="inlineStr">
        <is>
          <t>Semanal</t>
        </is>
      </c>
      <c r="K394" s="20" t="n"/>
    </row>
    <row r="395">
      <c r="A395" s="20" t="inlineStr">
        <is>
          <t>L2-12</t>
        </is>
      </c>
      <c r="B395" s="20" t="inlineStr">
        <is>
          <t>Profundidad del agua subterránea bajo el nivel de terreno</t>
        </is>
      </c>
      <c r="C395" s="27">
        <f>VLOOKUP(B395,'Validacion (Uso SMA)'!$A$1:$D$4,4,0)</f>
        <v/>
      </c>
      <c r="D395" s="24" t="inlineStr">
        <is>
          <t>No aplica</t>
        </is>
      </c>
      <c r="E395" s="24" t="inlineStr">
        <is>
          <t>No aplica</t>
        </is>
      </c>
      <c r="H395" s="15" t="inlineStr">
        <is>
          <t>mbnt</t>
        </is>
      </c>
      <c r="I395" s="24" t="inlineStr">
        <is>
          <t>No aplica</t>
        </is>
      </c>
      <c r="J395" s="20" t="inlineStr">
        <is>
          <t>Semanal</t>
        </is>
      </c>
      <c r="K395" s="20" t="n"/>
    </row>
    <row r="396">
      <c r="A396" s="20" t="inlineStr">
        <is>
          <t>L2-12</t>
        </is>
      </c>
      <c r="B396" s="20" t="inlineStr">
        <is>
          <t>Cota del agua subterránea</t>
        </is>
      </c>
      <c r="C396" s="27">
        <f>VLOOKUP(B396,'Validacion (Uso SMA)'!$A$1:$D$4,4,0)</f>
        <v/>
      </c>
      <c r="D396" s="24" t="inlineStr">
        <is>
          <t>No aplica</t>
        </is>
      </c>
      <c r="E396" s="24" t="inlineStr">
        <is>
          <t>No aplica</t>
        </is>
      </c>
      <c r="H396" s="15" t="inlineStr">
        <is>
          <t>msnm</t>
        </is>
      </c>
      <c r="I396" s="20" t="inlineStr">
        <is>
          <t>No aplica</t>
        </is>
      </c>
      <c r="J396" s="20" t="inlineStr">
        <is>
          <t>Semanal</t>
        </is>
      </c>
    </row>
    <row r="397">
      <c r="A397" s="20" t="inlineStr">
        <is>
          <t>L2-13</t>
        </is>
      </c>
      <c r="B397" s="20" t="inlineStr">
        <is>
          <t>Profundidad del agua subterránea bajo el punto de referencia</t>
        </is>
      </c>
      <c r="C397" s="27">
        <f>VLOOKUP(B397,'Validacion (Uso SMA)'!$A$1:$D$4,4,0)</f>
        <v/>
      </c>
      <c r="D397" s="24" t="inlineStr">
        <is>
          <t>No aplica</t>
        </is>
      </c>
      <c r="E397" s="24" t="inlineStr">
        <is>
          <t>No aplica</t>
        </is>
      </c>
      <c r="H397" s="32" t="inlineStr">
        <is>
          <t>mbpr</t>
        </is>
      </c>
      <c r="I397" s="24" t="inlineStr">
        <is>
          <t>No aplica</t>
        </is>
      </c>
      <c r="J397" s="20" t="inlineStr">
        <is>
          <t>Mensual</t>
        </is>
      </c>
      <c r="K397" s="20" t="n"/>
    </row>
    <row r="398">
      <c r="A398" s="20" t="inlineStr">
        <is>
          <t>L2-13</t>
        </is>
      </c>
      <c r="B398" s="20" t="inlineStr">
        <is>
          <t>Profundidad del agua subterránea bajo el nivel de terreno</t>
        </is>
      </c>
      <c r="C398" s="27">
        <f>VLOOKUP(B398,'Validacion (Uso SMA)'!$A$1:$D$4,4,0)</f>
        <v/>
      </c>
      <c r="D398" s="24" t="inlineStr">
        <is>
          <t>No aplica</t>
        </is>
      </c>
      <c r="E398" s="24" t="inlineStr">
        <is>
          <t>No aplica</t>
        </is>
      </c>
      <c r="H398" s="15" t="inlineStr">
        <is>
          <t>mbnt</t>
        </is>
      </c>
      <c r="I398" s="24" t="inlineStr">
        <is>
          <t>No aplica</t>
        </is>
      </c>
      <c r="J398" s="20" t="inlineStr">
        <is>
          <t>Mensual</t>
        </is>
      </c>
      <c r="K398" s="20" t="n"/>
    </row>
    <row r="399">
      <c r="A399" s="20" t="inlineStr">
        <is>
          <t>L2-13</t>
        </is>
      </c>
      <c r="B399" s="20" t="inlineStr">
        <is>
          <t>Cota del agua subterránea</t>
        </is>
      </c>
      <c r="C399" s="27">
        <f>VLOOKUP(B399,'Validacion (Uso SMA)'!$A$1:$D$4,4,0)</f>
        <v/>
      </c>
      <c r="D399" s="24" t="inlineStr">
        <is>
          <t>No aplica</t>
        </is>
      </c>
      <c r="E399" s="24" t="inlineStr">
        <is>
          <t>No aplica</t>
        </is>
      </c>
      <c r="H399" s="15" t="inlineStr">
        <is>
          <t>msnm</t>
        </is>
      </c>
      <c r="I399" s="20" t="inlineStr">
        <is>
          <t>No aplica</t>
        </is>
      </c>
      <c r="J399" s="20" t="inlineStr">
        <is>
          <t>Mensual</t>
        </is>
      </c>
    </row>
    <row r="400">
      <c r="A400" s="20" t="inlineStr">
        <is>
          <t>L2-14</t>
        </is>
      </c>
      <c r="B400" s="20" t="inlineStr">
        <is>
          <t>Profundidad del agua subterránea bajo el punto de referencia</t>
        </is>
      </c>
      <c r="C400" s="27">
        <f>VLOOKUP(B400,'Validacion (Uso SMA)'!$A$1:$D$4,4,0)</f>
        <v/>
      </c>
      <c r="D400" s="24" t="inlineStr">
        <is>
          <t>No aplica</t>
        </is>
      </c>
      <c r="E400" s="24" t="inlineStr">
        <is>
          <t>No aplica</t>
        </is>
      </c>
      <c r="H400" s="32" t="inlineStr">
        <is>
          <t>mbpr</t>
        </is>
      </c>
      <c r="I400" s="24" t="inlineStr">
        <is>
          <t>No aplica</t>
        </is>
      </c>
      <c r="J400" s="20" t="inlineStr">
        <is>
          <t>Mensual</t>
        </is>
      </c>
      <c r="K400" s="20" t="n"/>
    </row>
    <row r="401">
      <c r="A401" s="20" t="inlineStr">
        <is>
          <t>L2-14</t>
        </is>
      </c>
      <c r="B401" s="20" t="inlineStr">
        <is>
          <t>Profundidad del agua subterránea bajo el nivel de terreno</t>
        </is>
      </c>
      <c r="C401" s="27">
        <f>VLOOKUP(B401,'Validacion (Uso SMA)'!$A$1:$D$4,4,0)</f>
        <v/>
      </c>
      <c r="D401" s="24" t="inlineStr">
        <is>
          <t>No aplica</t>
        </is>
      </c>
      <c r="E401" s="24" t="inlineStr">
        <is>
          <t>No aplica</t>
        </is>
      </c>
      <c r="H401" s="15" t="inlineStr">
        <is>
          <t>mbnt</t>
        </is>
      </c>
      <c r="I401" s="24" t="inlineStr">
        <is>
          <t>No aplica</t>
        </is>
      </c>
      <c r="J401" s="20" t="inlineStr">
        <is>
          <t>Mensual</t>
        </is>
      </c>
      <c r="K401" s="20" t="n"/>
    </row>
    <row r="402">
      <c r="A402" s="20" t="inlineStr">
        <is>
          <t>L2-14</t>
        </is>
      </c>
      <c r="B402" s="20" t="inlineStr">
        <is>
          <t>Cota del agua subterránea</t>
        </is>
      </c>
      <c r="C402" s="27">
        <f>VLOOKUP(B402,'Validacion (Uso SMA)'!$A$1:$D$4,4,0)</f>
        <v/>
      </c>
      <c r="D402" s="24" t="inlineStr">
        <is>
          <t>No aplica</t>
        </is>
      </c>
      <c r="E402" s="24" t="inlineStr">
        <is>
          <t>No aplica</t>
        </is>
      </c>
      <c r="H402" s="15" t="inlineStr">
        <is>
          <t>msnm</t>
        </is>
      </c>
      <c r="I402" s="20" t="inlineStr">
        <is>
          <t>No aplica</t>
        </is>
      </c>
      <c r="J402" s="20" t="inlineStr">
        <is>
          <t>Mensual</t>
        </is>
      </c>
    </row>
    <row r="403">
      <c r="A403" s="20" t="inlineStr">
        <is>
          <t>L2-15</t>
        </is>
      </c>
      <c r="B403" s="20" t="inlineStr">
        <is>
          <t>Profundidad del agua subterránea bajo el punto de referencia</t>
        </is>
      </c>
      <c r="C403" s="27">
        <f>VLOOKUP(B403,'Validacion (Uso SMA)'!$A$1:$D$4,4,0)</f>
        <v/>
      </c>
      <c r="D403" s="24" t="inlineStr">
        <is>
          <t>No aplica</t>
        </is>
      </c>
      <c r="E403" s="24" t="inlineStr">
        <is>
          <t>No aplica</t>
        </is>
      </c>
      <c r="H403" s="32" t="inlineStr">
        <is>
          <t>mbpr</t>
        </is>
      </c>
      <c r="I403" s="24" t="inlineStr">
        <is>
          <t>No aplica</t>
        </is>
      </c>
      <c r="J403" s="20" t="inlineStr">
        <is>
          <t>Mensual</t>
        </is>
      </c>
      <c r="K403" s="20" t="n"/>
    </row>
    <row r="404">
      <c r="A404" s="20" t="inlineStr">
        <is>
          <t>L2-15</t>
        </is>
      </c>
      <c r="B404" s="20" t="inlineStr">
        <is>
          <t>Profundidad del agua subterránea bajo el nivel de terreno</t>
        </is>
      </c>
      <c r="C404" s="27">
        <f>VLOOKUP(B404,'Validacion (Uso SMA)'!$A$1:$D$4,4,0)</f>
        <v/>
      </c>
      <c r="D404" s="24" t="inlineStr">
        <is>
          <t>No aplica</t>
        </is>
      </c>
      <c r="E404" s="24" t="inlineStr">
        <is>
          <t>No aplica</t>
        </is>
      </c>
      <c r="H404" s="15" t="inlineStr">
        <is>
          <t>mbnt</t>
        </is>
      </c>
      <c r="I404" s="24" t="inlineStr">
        <is>
          <t>No aplica</t>
        </is>
      </c>
      <c r="J404" s="20" t="inlineStr">
        <is>
          <t>Mensual</t>
        </is>
      </c>
      <c r="K404" s="20" t="n"/>
    </row>
    <row r="405">
      <c r="A405" s="20" t="inlineStr">
        <is>
          <t>L2-15</t>
        </is>
      </c>
      <c r="B405" s="20" t="inlineStr">
        <is>
          <t>Cota del agua subterránea</t>
        </is>
      </c>
      <c r="C405" s="27">
        <f>VLOOKUP(B405,'Validacion (Uso SMA)'!$A$1:$D$4,4,0)</f>
        <v/>
      </c>
      <c r="D405" s="24" t="inlineStr">
        <is>
          <t>No aplica</t>
        </is>
      </c>
      <c r="E405" s="24" t="inlineStr">
        <is>
          <t>No aplica</t>
        </is>
      </c>
      <c r="H405" s="15" t="inlineStr">
        <is>
          <t>msnm</t>
        </is>
      </c>
      <c r="I405" s="20" t="inlineStr">
        <is>
          <t>No aplica</t>
        </is>
      </c>
      <c r="J405" s="20" t="inlineStr">
        <is>
          <t>Mensual</t>
        </is>
      </c>
    </row>
    <row r="406">
      <c r="A406" s="20" t="inlineStr">
        <is>
          <t>L2-16</t>
        </is>
      </c>
      <c r="B406" s="20" t="inlineStr">
        <is>
          <t>Profundidad del agua subterránea bajo el punto de referencia</t>
        </is>
      </c>
      <c r="C406" s="27">
        <f>VLOOKUP(B406,'Validacion (Uso SMA)'!$A$1:$D$4,4,0)</f>
        <v/>
      </c>
      <c r="D406" s="24" t="inlineStr">
        <is>
          <t>No aplica</t>
        </is>
      </c>
      <c r="E406" s="24" t="inlineStr">
        <is>
          <t>No aplica</t>
        </is>
      </c>
      <c r="H406" s="32" t="inlineStr">
        <is>
          <t>mbpr</t>
        </is>
      </c>
      <c r="I406" s="24" t="inlineStr">
        <is>
          <t>No aplica</t>
        </is>
      </c>
      <c r="J406" s="20" t="inlineStr">
        <is>
          <t>Mensual</t>
        </is>
      </c>
      <c r="K406" s="20" t="n"/>
    </row>
    <row r="407">
      <c r="A407" s="20" t="inlineStr">
        <is>
          <t>L2-16</t>
        </is>
      </c>
      <c r="B407" s="20" t="inlineStr">
        <is>
          <t>Profundidad del agua subterránea bajo el nivel de terreno</t>
        </is>
      </c>
      <c r="C407" s="27">
        <f>VLOOKUP(B407,'Validacion (Uso SMA)'!$A$1:$D$4,4,0)</f>
        <v/>
      </c>
      <c r="D407" s="24" t="inlineStr">
        <is>
          <t>No aplica</t>
        </is>
      </c>
      <c r="E407" s="24" t="inlineStr">
        <is>
          <t>No aplica</t>
        </is>
      </c>
      <c r="H407" s="15" t="inlineStr">
        <is>
          <t>mbnt</t>
        </is>
      </c>
      <c r="I407" s="24" t="inlineStr">
        <is>
          <t>No aplica</t>
        </is>
      </c>
      <c r="J407" s="20" t="inlineStr">
        <is>
          <t>Mensual</t>
        </is>
      </c>
      <c r="K407" s="20" t="n"/>
    </row>
    <row r="408">
      <c r="A408" s="20" t="inlineStr">
        <is>
          <t>L2-16</t>
        </is>
      </c>
      <c r="B408" s="20" t="inlineStr">
        <is>
          <t>Cota del agua subterránea</t>
        </is>
      </c>
      <c r="C408" s="27">
        <f>VLOOKUP(B408,'Validacion (Uso SMA)'!$A$1:$D$4,4,0)</f>
        <v/>
      </c>
      <c r="D408" s="24" t="inlineStr">
        <is>
          <t>No aplica</t>
        </is>
      </c>
      <c r="E408" s="24" t="inlineStr">
        <is>
          <t>No aplica</t>
        </is>
      </c>
      <c r="H408" s="15" t="inlineStr">
        <is>
          <t>msnm</t>
        </is>
      </c>
      <c r="I408" s="20" t="inlineStr">
        <is>
          <t>No aplica</t>
        </is>
      </c>
      <c r="J408" s="20" t="inlineStr">
        <is>
          <t>Mensual</t>
        </is>
      </c>
    </row>
    <row r="409">
      <c r="A409" s="20" t="inlineStr">
        <is>
          <t>L2-17</t>
        </is>
      </c>
      <c r="B409" s="20" t="inlineStr">
        <is>
          <t>Profundidad del agua subterránea bajo el punto de referencia</t>
        </is>
      </c>
      <c r="C409" s="27">
        <f>VLOOKUP(B409,'Validacion (Uso SMA)'!$A$1:$D$4,4,0)</f>
        <v/>
      </c>
      <c r="D409" s="24" t="inlineStr">
        <is>
          <t>No aplica</t>
        </is>
      </c>
      <c r="E409" s="24" t="inlineStr">
        <is>
          <t>No aplica</t>
        </is>
      </c>
      <c r="H409" s="32" t="inlineStr">
        <is>
          <t>mbpr</t>
        </is>
      </c>
      <c r="I409" s="24" t="inlineStr">
        <is>
          <t>No aplica</t>
        </is>
      </c>
      <c r="J409" s="20" t="inlineStr">
        <is>
          <t>Semanal</t>
        </is>
      </c>
      <c r="K409" s="20" t="n"/>
    </row>
    <row r="410">
      <c r="A410" s="20" t="inlineStr">
        <is>
          <t>L2-17</t>
        </is>
      </c>
      <c r="B410" s="20" t="inlineStr">
        <is>
          <t>Profundidad del agua subterránea bajo el nivel de terreno</t>
        </is>
      </c>
      <c r="C410" s="27">
        <f>VLOOKUP(B410,'Validacion (Uso SMA)'!$A$1:$D$4,4,0)</f>
        <v/>
      </c>
      <c r="D410" s="24" t="inlineStr">
        <is>
          <t>No aplica</t>
        </is>
      </c>
      <c r="E410" s="24" t="inlineStr">
        <is>
          <t>No aplica</t>
        </is>
      </c>
      <c r="H410" s="15" t="inlineStr">
        <is>
          <t>mbnt</t>
        </is>
      </c>
      <c r="I410" s="24" t="inlineStr">
        <is>
          <t>No aplica</t>
        </is>
      </c>
      <c r="J410" s="20" t="inlineStr">
        <is>
          <t>Semanal</t>
        </is>
      </c>
      <c r="K410" s="20" t="n"/>
    </row>
    <row r="411">
      <c r="A411" s="20" t="inlineStr">
        <is>
          <t>L2-17</t>
        </is>
      </c>
      <c r="B411" s="20" t="inlineStr">
        <is>
          <t>Cota del agua subterránea</t>
        </is>
      </c>
      <c r="C411" s="27">
        <f>VLOOKUP(B411,'Validacion (Uso SMA)'!$A$1:$D$4,4,0)</f>
        <v/>
      </c>
      <c r="D411" s="24" t="inlineStr">
        <is>
          <t>No aplica</t>
        </is>
      </c>
      <c r="E411" s="24" t="inlineStr">
        <is>
          <t>No aplica</t>
        </is>
      </c>
      <c r="H411" s="15" t="inlineStr">
        <is>
          <t>msnm</t>
        </is>
      </c>
      <c r="I411" s="20" t="inlineStr">
        <is>
          <t>No aplica</t>
        </is>
      </c>
      <c r="J411" s="20" t="inlineStr">
        <is>
          <t>Semanal</t>
        </is>
      </c>
    </row>
    <row r="412">
      <c r="A412" s="20" t="inlineStr">
        <is>
          <t>L2-18</t>
        </is>
      </c>
      <c r="B412" s="20" t="inlineStr">
        <is>
          <t>Profundidad del agua subterránea bajo el punto de referencia</t>
        </is>
      </c>
      <c r="C412" s="27">
        <f>VLOOKUP(B412,'Validacion (Uso SMA)'!$A$1:$D$4,4,0)</f>
        <v/>
      </c>
      <c r="D412" s="24" t="inlineStr">
        <is>
          <t>No aplica</t>
        </is>
      </c>
      <c r="E412" s="24" t="inlineStr">
        <is>
          <t>No aplica</t>
        </is>
      </c>
      <c r="H412" s="32" t="inlineStr">
        <is>
          <t>mbpr</t>
        </is>
      </c>
      <c r="I412" s="24" t="inlineStr">
        <is>
          <t>No aplica</t>
        </is>
      </c>
      <c r="J412" s="20" t="inlineStr">
        <is>
          <t>Mensual</t>
        </is>
      </c>
      <c r="K412" s="20" t="n"/>
    </row>
    <row r="413">
      <c r="A413" s="20" t="inlineStr">
        <is>
          <t>L2-18</t>
        </is>
      </c>
      <c r="B413" s="20" t="inlineStr">
        <is>
          <t>Profundidad del agua subterránea bajo el nivel de terreno</t>
        </is>
      </c>
      <c r="C413" s="27">
        <f>VLOOKUP(B413,'Validacion (Uso SMA)'!$A$1:$D$4,4,0)</f>
        <v/>
      </c>
      <c r="D413" s="24" t="inlineStr">
        <is>
          <t>No aplica</t>
        </is>
      </c>
      <c r="E413" s="24" t="inlineStr">
        <is>
          <t>No aplica</t>
        </is>
      </c>
      <c r="H413" s="15" t="inlineStr">
        <is>
          <t>mbnt</t>
        </is>
      </c>
      <c r="I413" s="24" t="inlineStr">
        <is>
          <t>No aplica</t>
        </is>
      </c>
      <c r="J413" s="20" t="inlineStr">
        <is>
          <t>Mensual</t>
        </is>
      </c>
      <c r="K413" s="20" t="n"/>
    </row>
    <row r="414">
      <c r="A414" s="20" t="inlineStr">
        <is>
          <t>L2-18</t>
        </is>
      </c>
      <c r="B414" s="20" t="inlineStr">
        <is>
          <t>Cota del agua subterránea</t>
        </is>
      </c>
      <c r="C414" s="27">
        <f>VLOOKUP(B414,'Validacion (Uso SMA)'!$A$1:$D$4,4,0)</f>
        <v/>
      </c>
      <c r="D414" s="24" t="inlineStr">
        <is>
          <t>No aplica</t>
        </is>
      </c>
      <c r="E414" s="24" t="inlineStr">
        <is>
          <t>No aplica</t>
        </is>
      </c>
      <c r="H414" s="15" t="inlineStr">
        <is>
          <t>msnm</t>
        </is>
      </c>
      <c r="I414" s="20" t="inlineStr">
        <is>
          <t>No aplica</t>
        </is>
      </c>
      <c r="J414" s="20" t="inlineStr">
        <is>
          <t>Mensual</t>
        </is>
      </c>
    </row>
    <row r="415">
      <c r="A415" s="20" t="inlineStr">
        <is>
          <t>L2-19</t>
        </is>
      </c>
      <c r="B415" s="20" t="inlineStr">
        <is>
          <t>Profundidad del agua subterránea bajo el punto de referencia</t>
        </is>
      </c>
      <c r="C415" s="27">
        <f>VLOOKUP(B415,'Validacion (Uso SMA)'!$A$1:$D$4,4,0)</f>
        <v/>
      </c>
      <c r="D415" s="24" t="inlineStr">
        <is>
          <t>No aplica</t>
        </is>
      </c>
      <c r="E415" s="24" t="inlineStr">
        <is>
          <t>No aplica</t>
        </is>
      </c>
      <c r="H415" s="32" t="inlineStr">
        <is>
          <t>mbpr</t>
        </is>
      </c>
      <c r="I415" s="24" t="inlineStr">
        <is>
          <t>No aplica</t>
        </is>
      </c>
      <c r="J415" s="20" t="inlineStr">
        <is>
          <t>Mensual</t>
        </is>
      </c>
      <c r="K415" s="20" t="n"/>
    </row>
    <row r="416">
      <c r="A416" s="20" t="inlineStr">
        <is>
          <t>L2-19</t>
        </is>
      </c>
      <c r="B416" s="20" t="inlineStr">
        <is>
          <t>Profundidad del agua subterránea bajo el nivel de terreno</t>
        </is>
      </c>
      <c r="C416" s="27">
        <f>VLOOKUP(B416,'Validacion (Uso SMA)'!$A$1:$D$4,4,0)</f>
        <v/>
      </c>
      <c r="D416" s="24" t="inlineStr">
        <is>
          <t>No aplica</t>
        </is>
      </c>
      <c r="E416" s="24" t="inlineStr">
        <is>
          <t>No aplica</t>
        </is>
      </c>
      <c r="H416" s="15" t="inlineStr">
        <is>
          <t>mbnt</t>
        </is>
      </c>
      <c r="I416" s="24" t="inlineStr">
        <is>
          <t>No aplica</t>
        </is>
      </c>
      <c r="J416" s="20" t="inlineStr">
        <is>
          <t>Mensual</t>
        </is>
      </c>
      <c r="K416" s="20" t="n"/>
    </row>
    <row r="417">
      <c r="A417" s="20" t="inlineStr">
        <is>
          <t>L2-19</t>
        </is>
      </c>
      <c r="B417" s="20" t="inlineStr">
        <is>
          <t>Cota del agua subterránea</t>
        </is>
      </c>
      <c r="C417" s="27">
        <f>VLOOKUP(B417,'Validacion (Uso SMA)'!$A$1:$D$4,4,0)</f>
        <v/>
      </c>
      <c r="D417" s="24" t="inlineStr">
        <is>
          <t>No aplica</t>
        </is>
      </c>
      <c r="E417" s="24" t="inlineStr">
        <is>
          <t>No aplica</t>
        </is>
      </c>
      <c r="H417" s="15" t="inlineStr">
        <is>
          <t>msnm</t>
        </is>
      </c>
      <c r="I417" s="20" t="inlineStr">
        <is>
          <t>No aplica</t>
        </is>
      </c>
      <c r="J417" s="20" t="inlineStr">
        <is>
          <t>Mensual</t>
        </is>
      </c>
    </row>
    <row r="418">
      <c r="A418" s="20" t="inlineStr">
        <is>
          <t>L2-2</t>
        </is>
      </c>
      <c r="B418" s="20" t="inlineStr">
        <is>
          <t>Profundidad del agua subterránea bajo el punto de referencia</t>
        </is>
      </c>
      <c r="C418" s="27">
        <f>VLOOKUP(B418,'Validacion (Uso SMA)'!$A$1:$D$4,4,0)</f>
        <v/>
      </c>
      <c r="D418" s="24" t="inlineStr">
        <is>
          <t>No aplica</t>
        </is>
      </c>
      <c r="E418" s="24" t="inlineStr">
        <is>
          <t>No aplica</t>
        </is>
      </c>
      <c r="H418" s="32" t="inlineStr">
        <is>
          <t>mbpr</t>
        </is>
      </c>
      <c r="I418" s="24" t="inlineStr">
        <is>
          <t>No aplica</t>
        </is>
      </c>
      <c r="J418" s="20" t="inlineStr">
        <is>
          <t>Mensual</t>
        </is>
      </c>
      <c r="K418" s="20" t="n"/>
    </row>
    <row r="419">
      <c r="A419" s="20" t="inlineStr">
        <is>
          <t>L2-2</t>
        </is>
      </c>
      <c r="B419" s="20" t="inlineStr">
        <is>
          <t>Profundidad del agua subterránea bajo el nivel de terreno</t>
        </is>
      </c>
      <c r="C419" s="27">
        <f>VLOOKUP(B419,'Validacion (Uso SMA)'!$A$1:$D$4,4,0)</f>
        <v/>
      </c>
      <c r="D419" s="24" t="inlineStr">
        <is>
          <t>No aplica</t>
        </is>
      </c>
      <c r="E419" s="24" t="inlineStr">
        <is>
          <t>No aplica</t>
        </is>
      </c>
      <c r="H419" s="15" t="inlineStr">
        <is>
          <t>mbnt</t>
        </is>
      </c>
      <c r="I419" s="24" t="inlineStr">
        <is>
          <t>No aplica</t>
        </is>
      </c>
      <c r="J419" s="20" t="inlineStr">
        <is>
          <t>Mensual</t>
        </is>
      </c>
      <c r="K419" s="20" t="n"/>
    </row>
    <row r="420">
      <c r="A420" s="20" t="inlineStr">
        <is>
          <t>L2-2</t>
        </is>
      </c>
      <c r="B420" s="20" t="inlineStr">
        <is>
          <t>Cota del agua subterránea</t>
        </is>
      </c>
      <c r="C420" s="27">
        <f>VLOOKUP(B420,'Validacion (Uso SMA)'!$A$1:$D$4,4,0)</f>
        <v/>
      </c>
      <c r="D420" s="24" t="inlineStr">
        <is>
          <t>No aplica</t>
        </is>
      </c>
      <c r="E420" s="24" t="inlineStr">
        <is>
          <t>No aplica</t>
        </is>
      </c>
      <c r="H420" s="15" t="inlineStr">
        <is>
          <t>msnm</t>
        </is>
      </c>
      <c r="I420" s="20" t="inlineStr">
        <is>
          <t>No aplica</t>
        </is>
      </c>
      <c r="J420" s="20" t="inlineStr">
        <is>
          <t>Mensual</t>
        </is>
      </c>
    </row>
    <row r="421">
      <c r="A421" s="20" t="inlineStr">
        <is>
          <t>L2-20</t>
        </is>
      </c>
      <c r="B421" s="20" t="inlineStr">
        <is>
          <t>Profundidad del agua subterránea bajo el punto de referencia</t>
        </is>
      </c>
      <c r="C421" s="27">
        <f>VLOOKUP(B421,'Validacion (Uso SMA)'!$A$1:$D$4,4,0)</f>
        <v/>
      </c>
      <c r="D421" s="24" t="inlineStr">
        <is>
          <t>No aplica</t>
        </is>
      </c>
      <c r="E421" s="24" t="inlineStr">
        <is>
          <t>No aplica</t>
        </is>
      </c>
      <c r="H421" s="32" t="inlineStr">
        <is>
          <t>mbpr</t>
        </is>
      </c>
      <c r="I421" s="24" t="inlineStr">
        <is>
          <t>No aplica</t>
        </is>
      </c>
      <c r="J421" s="20" t="inlineStr">
        <is>
          <t>Mensual</t>
        </is>
      </c>
      <c r="K421" s="20" t="n"/>
    </row>
    <row r="422">
      <c r="A422" s="20" t="inlineStr">
        <is>
          <t>L2-20</t>
        </is>
      </c>
      <c r="B422" s="20" t="inlineStr">
        <is>
          <t>Profundidad del agua subterránea bajo el nivel de terreno</t>
        </is>
      </c>
      <c r="C422" s="27">
        <f>VLOOKUP(B422,'Validacion (Uso SMA)'!$A$1:$D$4,4,0)</f>
        <v/>
      </c>
      <c r="D422" s="24" t="inlineStr">
        <is>
          <t>No aplica</t>
        </is>
      </c>
      <c r="E422" s="24" t="inlineStr">
        <is>
          <t>No aplica</t>
        </is>
      </c>
      <c r="H422" s="15" t="inlineStr">
        <is>
          <t>mbnt</t>
        </is>
      </c>
      <c r="I422" s="24" t="inlineStr">
        <is>
          <t>No aplica</t>
        </is>
      </c>
      <c r="J422" s="20" t="inlineStr">
        <is>
          <t>Mensual</t>
        </is>
      </c>
      <c r="K422" s="20" t="n"/>
    </row>
    <row r="423">
      <c r="A423" s="20" t="inlineStr">
        <is>
          <t>L2-20</t>
        </is>
      </c>
      <c r="B423" s="20" t="inlineStr">
        <is>
          <t>Cota del agua subterránea</t>
        </is>
      </c>
      <c r="C423" s="27">
        <f>VLOOKUP(B423,'Validacion (Uso SMA)'!$A$1:$D$4,4,0)</f>
        <v/>
      </c>
      <c r="D423" s="24" t="inlineStr">
        <is>
          <t>No aplica</t>
        </is>
      </c>
      <c r="E423" s="24" t="inlineStr">
        <is>
          <t>No aplica</t>
        </is>
      </c>
      <c r="H423" s="15" t="inlineStr">
        <is>
          <t>msnm</t>
        </is>
      </c>
      <c r="I423" s="20" t="inlineStr">
        <is>
          <t>No aplica</t>
        </is>
      </c>
      <c r="J423" s="20" t="inlineStr">
        <is>
          <t>Mensual</t>
        </is>
      </c>
    </row>
    <row r="424">
      <c r="A424" s="20" t="inlineStr">
        <is>
          <t>L2-21</t>
        </is>
      </c>
      <c r="B424" s="20" t="inlineStr">
        <is>
          <t>Profundidad del agua subterránea bajo el punto de referencia</t>
        </is>
      </c>
      <c r="C424" s="27">
        <f>VLOOKUP(B424,'Validacion (Uso SMA)'!$A$1:$D$4,4,0)</f>
        <v/>
      </c>
      <c r="D424" s="24" t="inlineStr">
        <is>
          <t>No aplica</t>
        </is>
      </c>
      <c r="E424" s="24" t="inlineStr">
        <is>
          <t>No aplica</t>
        </is>
      </c>
      <c r="H424" s="32" t="inlineStr">
        <is>
          <t>mbpr</t>
        </is>
      </c>
      <c r="I424" s="24" t="inlineStr">
        <is>
          <t>No aplica</t>
        </is>
      </c>
      <c r="J424" s="20" t="inlineStr">
        <is>
          <t>Mensual</t>
        </is>
      </c>
      <c r="K424" s="20" t="n"/>
    </row>
    <row r="425">
      <c r="A425" s="20" t="inlineStr">
        <is>
          <t>L2-21</t>
        </is>
      </c>
      <c r="B425" s="20" t="inlineStr">
        <is>
          <t>Profundidad del agua subterránea bajo el nivel de terreno</t>
        </is>
      </c>
      <c r="C425" s="27">
        <f>VLOOKUP(B425,'Validacion (Uso SMA)'!$A$1:$D$4,4,0)</f>
        <v/>
      </c>
      <c r="D425" s="24" t="inlineStr">
        <is>
          <t>No aplica</t>
        </is>
      </c>
      <c r="E425" s="24" t="inlineStr">
        <is>
          <t>No aplica</t>
        </is>
      </c>
      <c r="H425" s="15" t="inlineStr">
        <is>
          <t>mbnt</t>
        </is>
      </c>
      <c r="I425" s="24" t="inlineStr">
        <is>
          <t>No aplica</t>
        </is>
      </c>
      <c r="J425" s="20" t="inlineStr">
        <is>
          <t>Mensual</t>
        </is>
      </c>
      <c r="K425" s="20" t="n"/>
    </row>
    <row r="426">
      <c r="A426" s="20" t="inlineStr">
        <is>
          <t>L2-21</t>
        </is>
      </c>
      <c r="B426" s="20" t="inlineStr">
        <is>
          <t>Cota del agua subterránea</t>
        </is>
      </c>
      <c r="C426" s="27">
        <f>VLOOKUP(B426,'Validacion (Uso SMA)'!$A$1:$D$4,4,0)</f>
        <v/>
      </c>
      <c r="D426" s="24" t="inlineStr">
        <is>
          <t>No aplica</t>
        </is>
      </c>
      <c r="E426" s="24" t="inlineStr">
        <is>
          <t>No aplica</t>
        </is>
      </c>
      <c r="H426" s="15" t="inlineStr">
        <is>
          <t>msnm</t>
        </is>
      </c>
      <c r="I426" s="20" t="inlineStr">
        <is>
          <t>No aplica</t>
        </is>
      </c>
      <c r="J426" s="20" t="inlineStr">
        <is>
          <t>Mensual</t>
        </is>
      </c>
    </row>
    <row r="427">
      <c r="A427" s="20" t="inlineStr">
        <is>
          <t>L2-22</t>
        </is>
      </c>
      <c r="B427" s="20" t="inlineStr">
        <is>
          <t>Profundidad del agua subterránea bajo el punto de referencia</t>
        </is>
      </c>
      <c r="C427" s="27">
        <f>VLOOKUP(B427,'Validacion (Uso SMA)'!$A$1:$D$4,4,0)</f>
        <v/>
      </c>
      <c r="D427" s="24" t="inlineStr">
        <is>
          <t>No aplica</t>
        </is>
      </c>
      <c r="E427" s="24" t="inlineStr">
        <is>
          <t>No aplica</t>
        </is>
      </c>
      <c r="H427" s="32" t="inlineStr">
        <is>
          <t>mbpr</t>
        </is>
      </c>
      <c r="I427" s="24" t="inlineStr">
        <is>
          <t>No aplica</t>
        </is>
      </c>
      <c r="J427" s="20" t="inlineStr">
        <is>
          <t>Mensual</t>
        </is>
      </c>
      <c r="K427" s="20" t="n"/>
    </row>
    <row r="428">
      <c r="A428" s="20" t="inlineStr">
        <is>
          <t>L2-22</t>
        </is>
      </c>
      <c r="B428" s="20" t="inlineStr">
        <is>
          <t>Profundidad del agua subterránea bajo el nivel de terreno</t>
        </is>
      </c>
      <c r="C428" s="27">
        <f>VLOOKUP(B428,'Validacion (Uso SMA)'!$A$1:$D$4,4,0)</f>
        <v/>
      </c>
      <c r="D428" s="24" t="inlineStr">
        <is>
          <t>No aplica</t>
        </is>
      </c>
      <c r="E428" s="24" t="inlineStr">
        <is>
          <t>No aplica</t>
        </is>
      </c>
      <c r="H428" s="15" t="inlineStr">
        <is>
          <t>mbnt</t>
        </is>
      </c>
      <c r="I428" s="24" t="inlineStr">
        <is>
          <t>No aplica</t>
        </is>
      </c>
      <c r="J428" s="20" t="inlineStr">
        <is>
          <t>Mensual</t>
        </is>
      </c>
      <c r="K428" s="20" t="n"/>
    </row>
    <row r="429">
      <c r="A429" s="20" t="inlineStr">
        <is>
          <t>L2-22</t>
        </is>
      </c>
      <c r="B429" s="20" t="inlineStr">
        <is>
          <t>Cota del agua subterránea</t>
        </is>
      </c>
      <c r="C429" s="27">
        <f>VLOOKUP(B429,'Validacion (Uso SMA)'!$A$1:$D$4,4,0)</f>
        <v/>
      </c>
      <c r="D429" s="24" t="inlineStr">
        <is>
          <t>No aplica</t>
        </is>
      </c>
      <c r="E429" s="24" t="inlineStr">
        <is>
          <t>No aplica</t>
        </is>
      </c>
      <c r="H429" s="15" t="inlineStr">
        <is>
          <t>msnm</t>
        </is>
      </c>
      <c r="I429" s="20" t="inlineStr">
        <is>
          <t>No aplica</t>
        </is>
      </c>
      <c r="J429" s="20" t="inlineStr">
        <is>
          <t>Mensual</t>
        </is>
      </c>
    </row>
    <row r="430">
      <c r="A430" s="20" t="inlineStr">
        <is>
          <t>L2-23</t>
        </is>
      </c>
      <c r="B430" s="20" t="inlineStr">
        <is>
          <t>Profundidad del agua subterránea bajo el punto de referencia</t>
        </is>
      </c>
      <c r="C430" s="27">
        <f>VLOOKUP(B430,'Validacion (Uso SMA)'!$A$1:$D$4,4,0)</f>
        <v/>
      </c>
      <c r="D430" s="24" t="inlineStr">
        <is>
          <t>No aplica</t>
        </is>
      </c>
      <c r="E430" s="24" t="inlineStr">
        <is>
          <t>No aplica</t>
        </is>
      </c>
      <c r="H430" s="32" t="inlineStr">
        <is>
          <t>mbpr</t>
        </is>
      </c>
      <c r="I430" s="24" t="inlineStr">
        <is>
          <t>No aplica</t>
        </is>
      </c>
      <c r="J430" s="20" t="inlineStr">
        <is>
          <t>Mensual</t>
        </is>
      </c>
      <c r="K430" s="20" t="n"/>
    </row>
    <row r="431">
      <c r="A431" s="20" t="inlineStr">
        <is>
          <t>L2-23</t>
        </is>
      </c>
      <c r="B431" s="20" t="inlineStr">
        <is>
          <t>Profundidad del agua subterránea bajo el nivel de terreno</t>
        </is>
      </c>
      <c r="C431" s="27">
        <f>VLOOKUP(B431,'Validacion (Uso SMA)'!$A$1:$D$4,4,0)</f>
        <v/>
      </c>
      <c r="D431" s="24" t="inlineStr">
        <is>
          <t>No aplica</t>
        </is>
      </c>
      <c r="E431" s="24" t="inlineStr">
        <is>
          <t>No aplica</t>
        </is>
      </c>
      <c r="H431" s="15" t="inlineStr">
        <is>
          <t>mbnt</t>
        </is>
      </c>
      <c r="I431" s="24" t="inlineStr">
        <is>
          <t>No aplica</t>
        </is>
      </c>
      <c r="J431" s="20" t="inlineStr">
        <is>
          <t>Mensual</t>
        </is>
      </c>
      <c r="K431" s="20" t="n"/>
    </row>
    <row r="432">
      <c r="A432" s="20" t="inlineStr">
        <is>
          <t>L2-23</t>
        </is>
      </c>
      <c r="B432" s="20" t="inlineStr">
        <is>
          <t>Cota del agua subterránea</t>
        </is>
      </c>
      <c r="C432" s="27">
        <f>VLOOKUP(B432,'Validacion (Uso SMA)'!$A$1:$D$4,4,0)</f>
        <v/>
      </c>
      <c r="D432" s="24" t="inlineStr">
        <is>
          <t>No aplica</t>
        </is>
      </c>
      <c r="E432" s="24" t="inlineStr">
        <is>
          <t>No aplica</t>
        </is>
      </c>
      <c r="H432" s="15" t="inlineStr">
        <is>
          <t>msnm</t>
        </is>
      </c>
      <c r="I432" s="20" t="inlineStr">
        <is>
          <t>No aplica</t>
        </is>
      </c>
      <c r="J432" s="20" t="inlineStr">
        <is>
          <t>Mensual</t>
        </is>
      </c>
    </row>
    <row r="433">
      <c r="A433" s="20" t="inlineStr">
        <is>
          <t>L2-24</t>
        </is>
      </c>
      <c r="B433" s="20" t="inlineStr">
        <is>
          <t>Profundidad del agua subterránea bajo el punto de referencia</t>
        </is>
      </c>
      <c r="C433" s="27">
        <f>VLOOKUP(B433,'Validacion (Uso SMA)'!$A$1:$D$4,4,0)</f>
        <v/>
      </c>
      <c r="D433" s="24" t="inlineStr">
        <is>
          <t>No aplica</t>
        </is>
      </c>
      <c r="E433" s="24" t="inlineStr">
        <is>
          <t>No aplica</t>
        </is>
      </c>
      <c r="H433" s="32" t="inlineStr">
        <is>
          <t>mbpr</t>
        </is>
      </c>
      <c r="I433" s="24" t="inlineStr">
        <is>
          <t>No aplica</t>
        </is>
      </c>
      <c r="J433" s="20" t="inlineStr">
        <is>
          <t>Mensual</t>
        </is>
      </c>
      <c r="K433" s="20" t="n"/>
    </row>
    <row r="434">
      <c r="A434" s="20" t="inlineStr">
        <is>
          <t>L2-24</t>
        </is>
      </c>
      <c r="B434" s="20" t="inlineStr">
        <is>
          <t>Profundidad del agua subterránea bajo el nivel de terreno</t>
        </is>
      </c>
      <c r="C434" s="27">
        <f>VLOOKUP(B434,'Validacion (Uso SMA)'!$A$1:$D$4,4,0)</f>
        <v/>
      </c>
      <c r="D434" s="24" t="inlineStr">
        <is>
          <t>No aplica</t>
        </is>
      </c>
      <c r="E434" s="24" t="inlineStr">
        <is>
          <t>No aplica</t>
        </is>
      </c>
      <c r="H434" s="15" t="inlineStr">
        <is>
          <t>mbnt</t>
        </is>
      </c>
      <c r="I434" s="24" t="inlineStr">
        <is>
          <t>No aplica</t>
        </is>
      </c>
      <c r="J434" s="20" t="inlineStr">
        <is>
          <t>Mensual</t>
        </is>
      </c>
      <c r="K434" s="20" t="n"/>
    </row>
    <row r="435">
      <c r="A435" s="20" t="inlineStr">
        <is>
          <t>L2-24</t>
        </is>
      </c>
      <c r="B435" s="20" t="inlineStr">
        <is>
          <t>Cota del agua subterránea</t>
        </is>
      </c>
      <c r="C435" s="27">
        <f>VLOOKUP(B435,'Validacion (Uso SMA)'!$A$1:$D$4,4,0)</f>
        <v/>
      </c>
      <c r="D435" s="24" t="inlineStr">
        <is>
          <t>No aplica</t>
        </is>
      </c>
      <c r="E435" s="24" t="inlineStr">
        <is>
          <t>No aplica</t>
        </is>
      </c>
      <c r="H435" s="15" t="inlineStr">
        <is>
          <t>msnm</t>
        </is>
      </c>
      <c r="I435" s="20" t="inlineStr">
        <is>
          <t>No aplica</t>
        </is>
      </c>
      <c r="J435" s="20" t="inlineStr">
        <is>
          <t>Mensual</t>
        </is>
      </c>
    </row>
    <row r="436">
      <c r="A436" s="20" t="inlineStr">
        <is>
          <t>L2-25</t>
        </is>
      </c>
      <c r="B436" s="20" t="inlineStr">
        <is>
          <t>Profundidad del agua subterránea bajo el punto de referencia</t>
        </is>
      </c>
      <c r="C436" s="27">
        <f>VLOOKUP(B436,'Validacion (Uso SMA)'!$A$1:$D$4,4,0)</f>
        <v/>
      </c>
      <c r="D436" s="24" t="inlineStr">
        <is>
          <t>No aplica</t>
        </is>
      </c>
      <c r="E436" s="24" t="inlineStr">
        <is>
          <t>No aplica</t>
        </is>
      </c>
      <c r="H436" s="32" t="inlineStr">
        <is>
          <t>mbpr</t>
        </is>
      </c>
      <c r="I436" s="24" t="inlineStr">
        <is>
          <t>No aplica</t>
        </is>
      </c>
      <c r="J436" s="20" t="inlineStr">
        <is>
          <t>Diaria</t>
        </is>
      </c>
      <c r="K436" s="20" t="n"/>
    </row>
    <row r="437">
      <c r="A437" s="20" t="inlineStr">
        <is>
          <t>L2-25</t>
        </is>
      </c>
      <c r="B437" s="20" t="inlineStr">
        <is>
          <t>Profundidad del agua subterránea bajo el nivel de terreno</t>
        </is>
      </c>
      <c r="C437" s="27">
        <f>VLOOKUP(B437,'Validacion (Uso SMA)'!$A$1:$D$4,4,0)</f>
        <v/>
      </c>
      <c r="D437" s="24" t="inlineStr">
        <is>
          <t>No aplica</t>
        </is>
      </c>
      <c r="E437" s="24" t="inlineStr">
        <is>
          <t>No aplica</t>
        </is>
      </c>
      <c r="H437" s="15" t="inlineStr">
        <is>
          <t>mbnt</t>
        </is>
      </c>
      <c r="I437" s="24" t="inlineStr">
        <is>
          <t>No aplica</t>
        </is>
      </c>
      <c r="J437" s="20" t="inlineStr">
        <is>
          <t>Diaria</t>
        </is>
      </c>
      <c r="K437" s="20" t="n"/>
    </row>
    <row r="438">
      <c r="A438" s="20" t="inlineStr">
        <is>
          <t>L2-25</t>
        </is>
      </c>
      <c r="B438" s="20" t="inlineStr">
        <is>
          <t>Cota del agua subterránea</t>
        </is>
      </c>
      <c r="C438" s="27">
        <f>VLOOKUP(B438,'Validacion (Uso SMA)'!$A$1:$D$4,4,0)</f>
        <v/>
      </c>
      <c r="D438" s="24" t="inlineStr">
        <is>
          <t>No aplica</t>
        </is>
      </c>
      <c r="E438" s="24" t="inlineStr">
        <is>
          <t>No aplica</t>
        </is>
      </c>
      <c r="H438" s="20" t="inlineStr">
        <is>
          <t>msnm</t>
        </is>
      </c>
      <c r="I438" s="20" t="inlineStr">
        <is>
          <t>No aplica</t>
        </is>
      </c>
      <c r="J438" s="20" t="inlineStr">
        <is>
          <t>Diaria</t>
        </is>
      </c>
      <c r="K438" s="20" t="n"/>
    </row>
    <row r="439">
      <c r="A439" s="21" t="inlineStr">
        <is>
          <t>L2-25</t>
        </is>
      </c>
      <c r="B439" s="20" t="n"/>
      <c r="D439" s="24" t="n">
        <v>39009</v>
      </c>
      <c r="E439" s="24" t="n">
        <v>48140</v>
      </c>
      <c r="F439" s="29" t="n"/>
      <c r="G439" s="29" t="n">
        <v>0.88</v>
      </c>
      <c r="H439" s="32" t="n"/>
      <c r="I439" s="24" t="inlineStr">
        <is>
          <t>RCA</t>
        </is>
      </c>
      <c r="J439" s="20" t="inlineStr">
        <is>
          <t>Diaria</t>
        </is>
      </c>
      <c r="K439" s="20" t="inlineStr">
        <is>
          <t>Umbral Fase II. Sistema Vegetación Borde Este. Subsistema Alerta Temprana. El parámetro de control en RCA es el descenso (aplica para campo "Parametro" y su unidad de medición es en metros (aplica para campo "UnidadMedida")</t>
        </is>
      </c>
    </row>
    <row r="440">
      <c r="A440" s="21" t="inlineStr">
        <is>
          <t>L2-25</t>
        </is>
      </c>
      <c r="B440" s="20" t="n"/>
      <c r="D440" s="24" t="n">
        <v>39009</v>
      </c>
      <c r="E440" s="24" t="n">
        <v>48140</v>
      </c>
      <c r="F440" s="29" t="n"/>
      <c r="G440" s="29" t="n">
        <v>0.5</v>
      </c>
      <c r="H440" s="32" t="n"/>
      <c r="I440" s="24" t="inlineStr">
        <is>
          <t>RCA</t>
        </is>
      </c>
      <c r="J440" s="20" t="inlineStr">
        <is>
          <t>Diaria</t>
        </is>
      </c>
      <c r="K440" s="20" t="inlineStr">
        <is>
          <t>Umbral Fase I. Sistema Vegetación Borde Este. Subsistema Brea-Atriplex. El parámetro de control en RCA es el descenso (aplica para campo "Parametro" y su unidad de medición es en metros (aplica para campo "UnidadMedida"). Fueron calificados como indicadores voluntarios, asumidos en el marco del Programa de Cumplimiento propuesto a la Superintendencia del Medio Ambiente en el proceso F-041-2016.</t>
        </is>
      </c>
    </row>
    <row r="441">
      <c r="A441" s="21" t="inlineStr">
        <is>
          <t>L2-25</t>
        </is>
      </c>
      <c r="B441" s="20" t="n"/>
      <c r="D441" s="24" t="n">
        <v>39009</v>
      </c>
      <c r="E441" s="24" t="n">
        <v>48140</v>
      </c>
      <c r="F441" s="29" t="n"/>
      <c r="G441" s="29" t="n">
        <v>1</v>
      </c>
      <c r="H441" s="32" t="n"/>
      <c r="I441" s="24" t="inlineStr">
        <is>
          <t>RCA</t>
        </is>
      </c>
      <c r="J441" s="20" t="inlineStr">
        <is>
          <t>Diaria</t>
        </is>
      </c>
      <c r="K441" s="20" t="inlineStr">
        <is>
          <t>Umbral Fase II. Sistema Vegetación Borde Este. Subsistema Brea-Atriplex. El parámetro de control en RCA es el descenso (aplica para campo "Parametro" y su unidad de medición es en metros (aplica para campo "UnidadMedida"). Fueron calificados como indicadores voluntarios, asumidos en el marco del Programa de Cumplimiento propuesto a la Superintendencia del Medio Ambiente en el proceso F-041-2016.</t>
        </is>
      </c>
    </row>
    <row r="442">
      <c r="A442" s="20" t="inlineStr">
        <is>
          <t>L2-26</t>
        </is>
      </c>
      <c r="B442" s="20" t="inlineStr">
        <is>
          <t>Profundidad del agua subterránea bajo el punto de referencia</t>
        </is>
      </c>
      <c r="C442" s="27">
        <f>VLOOKUP(B442,'Validacion (Uso SMA)'!$A$1:$D$4,4,0)</f>
        <v/>
      </c>
      <c r="D442" s="24" t="inlineStr">
        <is>
          <t>No aplica</t>
        </is>
      </c>
      <c r="E442" s="24" t="inlineStr">
        <is>
          <t>No aplica</t>
        </is>
      </c>
      <c r="H442" s="32" t="inlineStr">
        <is>
          <t>mbpr</t>
        </is>
      </c>
      <c r="I442" s="24" t="inlineStr">
        <is>
          <t>No aplica</t>
        </is>
      </c>
      <c r="J442" s="20" t="inlineStr">
        <is>
          <t>Diaria</t>
        </is>
      </c>
      <c r="K442" s="20" t="n"/>
    </row>
    <row r="443">
      <c r="A443" s="20" t="inlineStr">
        <is>
          <t>L2-26</t>
        </is>
      </c>
      <c r="B443" s="20" t="inlineStr">
        <is>
          <t>Profundidad del agua subterránea bajo el nivel de terreno</t>
        </is>
      </c>
      <c r="C443" s="27">
        <f>VLOOKUP(B443,'Validacion (Uso SMA)'!$A$1:$D$4,4,0)</f>
        <v/>
      </c>
      <c r="D443" s="24" t="inlineStr">
        <is>
          <t>No aplica</t>
        </is>
      </c>
      <c r="E443" s="24" t="inlineStr">
        <is>
          <t>No aplica</t>
        </is>
      </c>
      <c r="H443" s="15" t="inlineStr">
        <is>
          <t>mbnt</t>
        </is>
      </c>
      <c r="I443" s="24" t="inlineStr">
        <is>
          <t>No aplica</t>
        </is>
      </c>
      <c r="J443" s="20" t="inlineStr">
        <is>
          <t>Diaria</t>
        </is>
      </c>
      <c r="K443" s="20" t="n"/>
    </row>
    <row r="444">
      <c r="A444" s="20" t="inlineStr">
        <is>
          <t>L2-26</t>
        </is>
      </c>
      <c r="B444" s="20" t="inlineStr">
        <is>
          <t>Cota del agua subterránea</t>
        </is>
      </c>
      <c r="C444" s="27">
        <f>VLOOKUP(B444,'Validacion (Uso SMA)'!$A$1:$D$4,4,0)</f>
        <v/>
      </c>
      <c r="D444" s="24" t="inlineStr">
        <is>
          <t>No aplica</t>
        </is>
      </c>
      <c r="E444" s="24" t="inlineStr">
        <is>
          <t>No aplica</t>
        </is>
      </c>
      <c r="H444" s="20" t="inlineStr">
        <is>
          <t>msnm</t>
        </is>
      </c>
      <c r="I444" s="20" t="inlineStr">
        <is>
          <t>No aplica</t>
        </is>
      </c>
      <c r="J444" s="20" t="inlineStr">
        <is>
          <t>Diaria</t>
        </is>
      </c>
      <c r="K444" s="20" t="n"/>
    </row>
    <row r="445">
      <c r="A445" s="21" t="inlineStr">
        <is>
          <t>L2-26</t>
        </is>
      </c>
      <c r="B445" s="20" t="n"/>
      <c r="D445" s="24" t="n">
        <v>39009</v>
      </c>
      <c r="E445" s="24" t="n">
        <v>48140</v>
      </c>
      <c r="F445" s="29" t="n"/>
      <c r="G445" s="29" t="n">
        <v>0.78</v>
      </c>
      <c r="H445" s="32" t="n"/>
      <c r="I445" s="24" t="inlineStr">
        <is>
          <t>RCA</t>
        </is>
      </c>
      <c r="J445" s="20" t="inlineStr">
        <is>
          <t>Diaria</t>
        </is>
      </c>
      <c r="K445" s="20" t="inlineStr">
        <is>
          <t>Umbral Fase II. Sistema Vegetación Borde Este. Subsistema Alerta Temprana. El parámetro de control en RCA es el descenso (aplica para campo "Parametro" y su unidad de medición es en metros (aplica para campo "UnidadMedida"). Fueron calificados como indicadores voluntarios, asumidos en el marco del Programa de Cumplimiento propuesto a la Superintendencia del Medio Ambiente en el proceso F-041-2016.</t>
        </is>
      </c>
    </row>
    <row r="446">
      <c r="A446" s="20" t="inlineStr">
        <is>
          <t>L2-27</t>
        </is>
      </c>
      <c r="B446" s="20" t="inlineStr">
        <is>
          <t>Profundidad del agua subterránea bajo el punto de referencia</t>
        </is>
      </c>
      <c r="C446" s="27">
        <f>VLOOKUP(B446,'Validacion (Uso SMA)'!$A$1:$D$4,4,0)</f>
        <v/>
      </c>
      <c r="D446" s="24" t="inlineStr">
        <is>
          <t>No aplica</t>
        </is>
      </c>
      <c r="E446" s="24" t="inlineStr">
        <is>
          <t>No aplica</t>
        </is>
      </c>
      <c r="H446" s="32" t="inlineStr">
        <is>
          <t>mbpr</t>
        </is>
      </c>
      <c r="I446" s="24" t="inlineStr">
        <is>
          <t>No aplica</t>
        </is>
      </c>
      <c r="J446" s="20" t="inlineStr">
        <is>
          <t>Diaria</t>
        </is>
      </c>
      <c r="K446" s="20" t="n"/>
    </row>
    <row r="447">
      <c r="A447" s="20" t="inlineStr">
        <is>
          <t>L2-27</t>
        </is>
      </c>
      <c r="B447" s="20" t="inlineStr">
        <is>
          <t>Profundidad del agua subterránea bajo el nivel de terreno</t>
        </is>
      </c>
      <c r="C447" s="27">
        <f>VLOOKUP(B447,'Validacion (Uso SMA)'!$A$1:$D$4,4,0)</f>
        <v/>
      </c>
      <c r="D447" s="24" t="inlineStr">
        <is>
          <t>No aplica</t>
        </is>
      </c>
      <c r="E447" s="24" t="inlineStr">
        <is>
          <t>No aplica</t>
        </is>
      </c>
      <c r="H447" s="15" t="inlineStr">
        <is>
          <t>mbnt</t>
        </is>
      </c>
      <c r="I447" s="24" t="inlineStr">
        <is>
          <t>No aplica</t>
        </is>
      </c>
      <c r="J447" s="20" t="inlineStr">
        <is>
          <t>Diaria</t>
        </is>
      </c>
      <c r="K447" s="20" t="n"/>
    </row>
    <row r="448">
      <c r="A448" s="21" t="inlineStr">
        <is>
          <t>L2-27</t>
        </is>
      </c>
      <c r="B448" s="20" t="inlineStr">
        <is>
          <t>Cota del agua subterránea</t>
        </is>
      </c>
      <c r="C448" s="27" t="n">
        <v>3</v>
      </c>
      <c r="D448" s="24" t="inlineStr">
        <is>
          <t>No aplica</t>
        </is>
      </c>
      <c r="E448" s="24" t="inlineStr">
        <is>
          <t>No aplica</t>
        </is>
      </c>
      <c r="F448" s="29" t="n"/>
      <c r="G448" s="29" t="n"/>
      <c r="H448" s="32" t="inlineStr">
        <is>
          <t>msnm</t>
        </is>
      </c>
      <c r="I448" s="24" t="inlineStr">
        <is>
          <t>No aplica</t>
        </is>
      </c>
      <c r="J448" s="20" t="inlineStr">
        <is>
          <t>Diaria</t>
        </is>
      </c>
      <c r="K448" s="20" t="n"/>
    </row>
    <row r="449">
      <c r="A449" s="21" t="inlineStr">
        <is>
          <t>L2-27</t>
        </is>
      </c>
      <c r="B449" s="20" t="n"/>
      <c r="D449" s="24" t="n">
        <v>39009</v>
      </c>
      <c r="E449" s="24" t="n">
        <v>48140</v>
      </c>
      <c r="F449" s="29" t="n"/>
      <c r="G449" s="29" t="n">
        <v>0.33</v>
      </c>
      <c r="H449" s="32" t="n"/>
      <c r="I449" s="24" t="inlineStr">
        <is>
          <t>RCA</t>
        </is>
      </c>
      <c r="J449" s="20" t="inlineStr">
        <is>
          <t>Diaria</t>
        </is>
      </c>
      <c r="K449" s="20" t="inlineStr">
        <is>
          <t>Umbral Fase I. Sistema Vegetación Borde Este. Subsistema Vegetación Hidromorfa. El parámetro de control en RCA es el descenso (aplica para campo "Parametro" y su unidad de medición es en metros (aplica para campo "UnidadMedida")</t>
        </is>
      </c>
    </row>
    <row r="450">
      <c r="A450" s="21" t="inlineStr">
        <is>
          <t>L2-27</t>
        </is>
      </c>
      <c r="B450" s="20" t="n"/>
      <c r="D450" s="24" t="n">
        <v>39009</v>
      </c>
      <c r="E450" s="24" t="n">
        <v>48140</v>
      </c>
      <c r="F450" s="29" t="n"/>
      <c r="G450" s="29" t="n">
        <v>0.38</v>
      </c>
      <c r="H450" s="32" t="n"/>
      <c r="I450" s="24" t="inlineStr">
        <is>
          <t>RCA</t>
        </is>
      </c>
      <c r="J450" s="20" t="inlineStr">
        <is>
          <t>Diaria</t>
        </is>
      </c>
      <c r="K450" s="20" t="inlineStr">
        <is>
          <t>Umbral Fase II. Sistema Vegetación Borde Este. Subsistema Vegetación Hidromorfa. El parámetro de control en RCA es el descenso (aplica para campo "Parametro" y su unidad de medición es en metros (aplica para campo "UnidadMedida")</t>
        </is>
      </c>
    </row>
    <row r="451">
      <c r="A451" s="20" t="inlineStr">
        <is>
          <t>L2-28</t>
        </is>
      </c>
      <c r="B451" s="20" t="inlineStr">
        <is>
          <t>Profundidad del agua subterránea bajo el punto de referencia</t>
        </is>
      </c>
      <c r="C451" s="27">
        <f>VLOOKUP(B451,'Validacion (Uso SMA)'!$A$1:$D$4,4,0)</f>
        <v/>
      </c>
      <c r="D451" s="24" t="inlineStr">
        <is>
          <t>No aplica</t>
        </is>
      </c>
      <c r="E451" s="24" t="inlineStr">
        <is>
          <t>No aplica</t>
        </is>
      </c>
      <c r="H451" s="32" t="inlineStr">
        <is>
          <t>mbpr</t>
        </is>
      </c>
      <c r="I451" s="24" t="inlineStr">
        <is>
          <t>No aplica</t>
        </is>
      </c>
      <c r="J451" s="20" t="inlineStr">
        <is>
          <t>Diaria</t>
        </is>
      </c>
      <c r="K451" s="20" t="n"/>
    </row>
    <row r="452">
      <c r="A452" s="20" t="inlineStr">
        <is>
          <t>L2-28</t>
        </is>
      </c>
      <c r="B452" s="20" t="inlineStr">
        <is>
          <t>Profundidad del agua subterránea bajo el nivel de terreno</t>
        </is>
      </c>
      <c r="C452" s="27">
        <f>VLOOKUP(B452,'Validacion (Uso SMA)'!$A$1:$D$4,4,0)</f>
        <v/>
      </c>
      <c r="D452" s="24" t="inlineStr">
        <is>
          <t>No aplica</t>
        </is>
      </c>
      <c r="E452" s="24" t="inlineStr">
        <is>
          <t>No aplica</t>
        </is>
      </c>
      <c r="H452" s="15" t="inlineStr">
        <is>
          <t>mbnt</t>
        </is>
      </c>
      <c r="I452" s="24" t="inlineStr">
        <is>
          <t>No aplica</t>
        </is>
      </c>
      <c r="J452" s="20" t="inlineStr">
        <is>
          <t>Diaria</t>
        </is>
      </c>
      <c r="K452" s="20" t="n"/>
    </row>
    <row r="453">
      <c r="A453" s="20" t="inlineStr">
        <is>
          <t>L2-28</t>
        </is>
      </c>
      <c r="B453" s="20" t="inlineStr">
        <is>
          <t>Cota del agua subterránea</t>
        </is>
      </c>
      <c r="C453" s="27">
        <f>VLOOKUP(B453,'Validacion (Uso SMA)'!$A$1:$D$4,4,0)</f>
        <v/>
      </c>
      <c r="D453" s="24" t="inlineStr">
        <is>
          <t>No aplica</t>
        </is>
      </c>
      <c r="E453" s="24" t="inlineStr">
        <is>
          <t>No aplica</t>
        </is>
      </c>
      <c r="H453" s="20" t="inlineStr">
        <is>
          <t>msnm</t>
        </is>
      </c>
      <c r="I453" s="24" t="inlineStr">
        <is>
          <t>No aplica</t>
        </is>
      </c>
      <c r="J453" s="20" t="inlineStr">
        <is>
          <t>Diaria</t>
        </is>
      </c>
      <c r="K453" s="20" t="n"/>
    </row>
    <row r="454">
      <c r="A454" s="21" t="inlineStr">
        <is>
          <t>L2-28</t>
        </is>
      </c>
      <c r="B454" s="20" t="n"/>
      <c r="D454" s="24" t="n">
        <v>39009</v>
      </c>
      <c r="E454" s="24" t="n">
        <v>48140</v>
      </c>
      <c r="F454" s="29" t="n"/>
      <c r="G454" s="29" t="n">
        <v>0.5</v>
      </c>
      <c r="H454" s="32" t="n"/>
      <c r="I454" s="24" t="inlineStr">
        <is>
          <t>RCA</t>
        </is>
      </c>
      <c r="J454" s="20" t="inlineStr">
        <is>
          <t>Diaria</t>
        </is>
      </c>
      <c r="K454" s="20" t="inlineStr">
        <is>
          <t>Umbral Fase I. Sistema Vegetación Borde Este. Subsistema Brea-Atriplex. El parámetro de control en RCA es el descenso (aplica para campo "Parametro" y su unidad de medición es en metros (aplica para campo "UnidadMedida")</t>
        </is>
      </c>
    </row>
    <row r="455">
      <c r="A455" s="21" t="inlineStr">
        <is>
          <t>L2-28</t>
        </is>
      </c>
      <c r="B455" s="20" t="n"/>
      <c r="D455" s="24" t="n">
        <v>39009</v>
      </c>
      <c r="E455" s="24" t="n">
        <v>48140</v>
      </c>
      <c r="F455" s="29" t="n"/>
      <c r="G455" s="29" t="n">
        <v>1</v>
      </c>
      <c r="H455" s="32" t="n"/>
      <c r="I455" s="24" t="inlineStr">
        <is>
          <t>RCA</t>
        </is>
      </c>
      <c r="J455" s="20" t="inlineStr">
        <is>
          <t>Diaria</t>
        </is>
      </c>
      <c r="K455" s="20" t="inlineStr">
        <is>
          <t>Umbral Fase II. Sistema Vegetación Borde Este. Subsistema Brea-Atriplex. El parámetro de control en RCA es el descenso (aplica para campo "Parametro" y su unidad de medición es en metros (aplica para campo "UnidadMedida")</t>
        </is>
      </c>
    </row>
    <row r="456">
      <c r="A456" s="20" t="inlineStr">
        <is>
          <t>L2-3</t>
        </is>
      </c>
      <c r="B456" s="20" t="inlineStr">
        <is>
          <t>Profundidad del agua subterránea bajo el punto de referencia</t>
        </is>
      </c>
      <c r="C456" s="27">
        <f>VLOOKUP(B456,'Validacion (Uso SMA)'!$A$1:$D$4,4,0)</f>
        <v/>
      </c>
      <c r="D456" s="24" t="inlineStr">
        <is>
          <t>No aplica</t>
        </is>
      </c>
      <c r="E456" s="24" t="inlineStr">
        <is>
          <t>No aplica</t>
        </is>
      </c>
      <c r="H456" s="32" t="inlineStr">
        <is>
          <t>mbpr</t>
        </is>
      </c>
      <c r="I456" s="24" t="inlineStr">
        <is>
          <t>No aplica</t>
        </is>
      </c>
      <c r="J456" s="20" t="inlineStr">
        <is>
          <t>Mensual</t>
        </is>
      </c>
      <c r="K456" s="20" t="n"/>
    </row>
    <row r="457">
      <c r="A457" s="20" t="inlineStr">
        <is>
          <t>L2-3</t>
        </is>
      </c>
      <c r="B457" s="20" t="inlineStr">
        <is>
          <t>Profundidad del agua subterránea bajo el nivel de terreno</t>
        </is>
      </c>
      <c r="C457" s="27">
        <f>VLOOKUP(B457,'Validacion (Uso SMA)'!$A$1:$D$4,4,0)</f>
        <v/>
      </c>
      <c r="D457" s="24" t="inlineStr">
        <is>
          <t>No aplica</t>
        </is>
      </c>
      <c r="E457" s="24" t="inlineStr">
        <is>
          <t>No aplica</t>
        </is>
      </c>
      <c r="H457" s="15" t="inlineStr">
        <is>
          <t>mbnt</t>
        </is>
      </c>
      <c r="I457" s="24" t="inlineStr">
        <is>
          <t>No aplica</t>
        </is>
      </c>
      <c r="J457" s="20" t="inlineStr">
        <is>
          <t>Mensual</t>
        </is>
      </c>
      <c r="K457" s="20" t="n"/>
    </row>
    <row r="458">
      <c r="A458" s="20" t="inlineStr">
        <is>
          <t>L2-3</t>
        </is>
      </c>
      <c r="B458" s="20" t="inlineStr">
        <is>
          <t>Cota del agua subterránea</t>
        </is>
      </c>
      <c r="C458" s="27">
        <f>VLOOKUP(B458,'Validacion (Uso SMA)'!$A$1:$D$4,4,0)</f>
        <v/>
      </c>
      <c r="D458" s="24" t="inlineStr">
        <is>
          <t>No aplica</t>
        </is>
      </c>
      <c r="E458" s="24" t="inlineStr">
        <is>
          <t>No aplica</t>
        </is>
      </c>
      <c r="H458" s="15" t="inlineStr">
        <is>
          <t>msnm</t>
        </is>
      </c>
      <c r="I458" s="20" t="inlineStr">
        <is>
          <t>No aplica</t>
        </is>
      </c>
      <c r="J458" s="20" t="inlineStr">
        <is>
          <t>Mensual</t>
        </is>
      </c>
    </row>
    <row r="459">
      <c r="A459" s="20" t="inlineStr">
        <is>
          <t>L2-4</t>
        </is>
      </c>
      <c r="B459" s="20" t="inlineStr">
        <is>
          <t>Profundidad del agua subterránea bajo el punto de referencia</t>
        </is>
      </c>
      <c r="C459" s="27">
        <f>VLOOKUP(B459,'Validacion (Uso SMA)'!$A$1:$D$4,4,0)</f>
        <v/>
      </c>
      <c r="D459" s="20" t="inlineStr">
        <is>
          <t>No aplica</t>
        </is>
      </c>
      <c r="E459" s="20" t="inlineStr">
        <is>
          <t>No aplica</t>
        </is>
      </c>
      <c r="H459" s="32" t="inlineStr">
        <is>
          <t>mbpr</t>
        </is>
      </c>
      <c r="I459" s="20" t="inlineStr">
        <is>
          <t>No aplica</t>
        </is>
      </c>
      <c r="J459" s="20" t="inlineStr">
        <is>
          <t>Diaria</t>
        </is>
      </c>
      <c r="K459" s="20" t="n"/>
    </row>
    <row r="460">
      <c r="A460" s="20" t="inlineStr">
        <is>
          <t>L2-4</t>
        </is>
      </c>
      <c r="B460" s="20" t="inlineStr">
        <is>
          <t>Profundidad del agua subterránea bajo el nivel de terreno</t>
        </is>
      </c>
      <c r="C460" s="27">
        <f>VLOOKUP(B460,'Validacion (Uso SMA)'!$A$1:$D$4,4,0)</f>
        <v/>
      </c>
      <c r="D460" s="20" t="inlineStr">
        <is>
          <t>No aplica</t>
        </is>
      </c>
      <c r="E460" s="20" t="inlineStr">
        <is>
          <t>No aplica</t>
        </is>
      </c>
      <c r="H460" s="15" t="inlineStr">
        <is>
          <t>mbnt</t>
        </is>
      </c>
      <c r="I460" s="20" t="inlineStr">
        <is>
          <t>No aplica</t>
        </is>
      </c>
      <c r="J460" s="20" t="inlineStr">
        <is>
          <t>Diaria</t>
        </is>
      </c>
      <c r="K460" s="20" t="n"/>
    </row>
    <row r="461">
      <c r="A461" s="20" t="inlineStr">
        <is>
          <t>L2-4</t>
        </is>
      </c>
      <c r="B461" s="20" t="inlineStr">
        <is>
          <t>Cota del agua subterránea</t>
        </is>
      </c>
      <c r="C461" s="27">
        <f>VLOOKUP(B461,'Validacion (Uso SMA)'!$A$1:$D$4,4,0)</f>
        <v/>
      </c>
      <c r="D461" s="20" t="inlineStr">
        <is>
          <t>No aplica</t>
        </is>
      </c>
      <c r="E461" s="20" t="inlineStr">
        <is>
          <t>No aplica</t>
        </is>
      </c>
      <c r="H461" s="15" t="inlineStr">
        <is>
          <t>msnm</t>
        </is>
      </c>
      <c r="I461" s="20" t="inlineStr">
        <is>
          <t>No aplica</t>
        </is>
      </c>
      <c r="J461" s="20" t="inlineStr">
        <is>
          <t>Diaria</t>
        </is>
      </c>
      <c r="K461" s="20" t="n"/>
    </row>
    <row r="462">
      <c r="A462" s="21" t="inlineStr">
        <is>
          <t>L2-4</t>
        </is>
      </c>
      <c r="B462" s="20" t="n"/>
      <c r="D462" s="24" t="n">
        <v>39009</v>
      </c>
      <c r="E462" s="24" t="n">
        <v>48140</v>
      </c>
      <c r="F462" s="29" t="n"/>
      <c r="G462" s="29" t="n">
        <v>0.33</v>
      </c>
      <c r="H462" s="32" t="n"/>
      <c r="I462" s="24" t="inlineStr">
        <is>
          <t>RCA</t>
        </is>
      </c>
      <c r="J462" s="20" t="inlineStr">
        <is>
          <t>Diaria</t>
        </is>
      </c>
      <c r="K462" s="20" t="inlineStr">
        <is>
          <t>Umbral Fase I. Sistema Vegetación Borde Este. Subsistema Vegetación Hidromorfa. El parámetro de control en RCA es el descenso (aplica para campo "Parametro" y su unidad de medición es en metros (aplica para campo "UnidadMedida")</t>
        </is>
      </c>
    </row>
    <row r="463">
      <c r="A463" s="21" t="inlineStr">
        <is>
          <t>L2-4</t>
        </is>
      </c>
      <c r="B463" s="20" t="n"/>
      <c r="D463" s="24" t="n">
        <v>39009</v>
      </c>
      <c r="E463" s="24" t="n">
        <v>48140</v>
      </c>
      <c r="F463" s="29" t="n"/>
      <c r="G463" s="29" t="n">
        <v>0.38</v>
      </c>
      <c r="H463" s="32" t="n"/>
      <c r="I463" s="24" t="inlineStr">
        <is>
          <t>RCA</t>
        </is>
      </c>
      <c r="J463" s="20" t="inlineStr">
        <is>
          <t>Diaria</t>
        </is>
      </c>
      <c r="K463" s="20" t="inlineStr">
        <is>
          <t>Umbral Fase II. Sistema Vegetación Borde Este. Subsistema Vegetación Hidromorfa. El parámetro de control en RCA es el descenso (aplica para campo "Parametro" y su unidad de medición es en metros (aplica para campo "UnidadMedida")</t>
        </is>
      </c>
    </row>
    <row r="464">
      <c r="A464" s="20" t="inlineStr">
        <is>
          <t>L2-5</t>
        </is>
      </c>
      <c r="B464" s="20" t="inlineStr">
        <is>
          <t>Profundidad del agua subterránea bajo el punto de referencia</t>
        </is>
      </c>
      <c r="C464" s="27">
        <f>VLOOKUP(B464,'Validacion (Uso SMA)'!$A$1:$D$4,4,0)</f>
        <v/>
      </c>
      <c r="D464" s="24" t="inlineStr">
        <is>
          <t>No aplica</t>
        </is>
      </c>
      <c r="E464" s="24" t="inlineStr">
        <is>
          <t>No aplica</t>
        </is>
      </c>
      <c r="H464" s="32" t="inlineStr">
        <is>
          <t>mbpr</t>
        </is>
      </c>
      <c r="I464" s="24" t="inlineStr">
        <is>
          <t>No aplica</t>
        </is>
      </c>
      <c r="J464" s="20" t="inlineStr">
        <is>
          <t>Mensual</t>
        </is>
      </c>
      <c r="K464" s="20" t="n"/>
    </row>
    <row r="465">
      <c r="A465" s="20" t="inlineStr">
        <is>
          <t>L2-5</t>
        </is>
      </c>
      <c r="B465" s="20" t="inlineStr">
        <is>
          <t>Profundidad del agua subterránea bajo el nivel de terreno</t>
        </is>
      </c>
      <c r="C465" s="27">
        <f>VLOOKUP(B465,'Validacion (Uso SMA)'!$A$1:$D$4,4,0)</f>
        <v/>
      </c>
      <c r="D465" s="24" t="inlineStr">
        <is>
          <t>No aplica</t>
        </is>
      </c>
      <c r="E465" s="24" t="inlineStr">
        <is>
          <t>No aplica</t>
        </is>
      </c>
      <c r="H465" s="15" t="inlineStr">
        <is>
          <t>mbnt</t>
        </is>
      </c>
      <c r="I465" s="24" t="inlineStr">
        <is>
          <t>No aplica</t>
        </is>
      </c>
      <c r="J465" s="20" t="inlineStr">
        <is>
          <t>Mensual</t>
        </is>
      </c>
      <c r="K465" s="20" t="n"/>
    </row>
    <row r="466">
      <c r="A466" s="20" t="inlineStr">
        <is>
          <t>L2-5</t>
        </is>
      </c>
      <c r="B466" s="20" t="inlineStr">
        <is>
          <t>Cota del agua subterránea</t>
        </is>
      </c>
      <c r="C466" s="27">
        <f>VLOOKUP(B466,'Validacion (Uso SMA)'!$A$1:$D$4,4,0)</f>
        <v/>
      </c>
      <c r="D466" s="24" t="inlineStr">
        <is>
          <t>No aplica</t>
        </is>
      </c>
      <c r="E466" s="24" t="inlineStr">
        <is>
          <t>No aplica</t>
        </is>
      </c>
      <c r="H466" s="15" t="inlineStr">
        <is>
          <t>msnm</t>
        </is>
      </c>
      <c r="I466" s="20" t="inlineStr">
        <is>
          <t>No aplica</t>
        </is>
      </c>
      <c r="J466" s="20" t="inlineStr">
        <is>
          <t>Mensual</t>
        </is>
      </c>
    </row>
    <row r="467">
      <c r="A467" s="20" t="inlineStr">
        <is>
          <t>L2-7</t>
        </is>
      </c>
      <c r="B467" s="20" t="inlineStr">
        <is>
          <t>Profundidad del agua subterránea bajo el punto de referencia</t>
        </is>
      </c>
      <c r="C467" s="27">
        <f>VLOOKUP(B467,'Validacion (Uso SMA)'!$A$1:$D$4,4,0)</f>
        <v/>
      </c>
      <c r="D467" s="20" t="inlineStr">
        <is>
          <t>No aplica</t>
        </is>
      </c>
      <c r="E467" s="20" t="inlineStr">
        <is>
          <t>No aplica</t>
        </is>
      </c>
      <c r="H467" s="32" t="inlineStr">
        <is>
          <t>mbpr</t>
        </is>
      </c>
      <c r="I467" s="20" t="inlineStr">
        <is>
          <t>No aplica</t>
        </is>
      </c>
      <c r="J467" s="20" t="inlineStr">
        <is>
          <t>Diaria</t>
        </is>
      </c>
      <c r="K467" s="20" t="n"/>
    </row>
    <row r="468">
      <c r="A468" s="20" t="inlineStr">
        <is>
          <t>L2-7</t>
        </is>
      </c>
      <c r="B468" s="20" t="inlineStr">
        <is>
          <t>Profundidad del agua subterránea bajo el nivel de terreno</t>
        </is>
      </c>
      <c r="C468" s="27">
        <f>VLOOKUP(B468,'Validacion (Uso SMA)'!$A$1:$D$4,4,0)</f>
        <v/>
      </c>
      <c r="D468" s="20" t="inlineStr">
        <is>
          <t>No aplica</t>
        </is>
      </c>
      <c r="E468" s="20" t="inlineStr">
        <is>
          <t>No aplica</t>
        </is>
      </c>
      <c r="H468" s="15" t="inlineStr">
        <is>
          <t>mbnt</t>
        </is>
      </c>
      <c r="I468" s="20" t="inlineStr">
        <is>
          <t>No aplica</t>
        </is>
      </c>
      <c r="J468" s="20" t="inlineStr">
        <is>
          <t>Diaria</t>
        </is>
      </c>
      <c r="K468" s="20" t="n"/>
    </row>
    <row r="469">
      <c r="A469" s="20" t="inlineStr">
        <is>
          <t>L2-7</t>
        </is>
      </c>
      <c r="B469" s="20" t="inlineStr">
        <is>
          <t>Cota del agua subterránea</t>
        </is>
      </c>
      <c r="C469" s="27">
        <f>VLOOKUP(B469,'Validacion (Uso SMA)'!$A$1:$D$4,4,0)</f>
        <v/>
      </c>
      <c r="D469" s="20" t="inlineStr">
        <is>
          <t>No aplica</t>
        </is>
      </c>
      <c r="E469" s="20" t="inlineStr">
        <is>
          <t>No aplica</t>
        </is>
      </c>
      <c r="H469" s="15" t="inlineStr">
        <is>
          <t>msnm</t>
        </is>
      </c>
      <c r="I469" s="20" t="inlineStr">
        <is>
          <t>No aplica</t>
        </is>
      </c>
      <c r="J469" s="20" t="inlineStr">
        <is>
          <t>Diaria</t>
        </is>
      </c>
      <c r="K469" s="20" t="n"/>
    </row>
    <row r="470">
      <c r="A470" s="21" t="inlineStr">
        <is>
          <t>L2-7</t>
        </is>
      </c>
      <c r="B470" s="20" t="n"/>
      <c r="D470" s="24" t="n">
        <v>39009</v>
      </c>
      <c r="E470" s="24" t="n">
        <v>48140</v>
      </c>
      <c r="F470" s="29" t="n"/>
      <c r="G470" s="29" t="n">
        <v>0.5</v>
      </c>
      <c r="H470" s="32" t="n"/>
      <c r="I470" s="24" t="inlineStr">
        <is>
          <t>RCA</t>
        </is>
      </c>
      <c r="J470" s="20" t="inlineStr">
        <is>
          <t>Diaria</t>
        </is>
      </c>
      <c r="K470" s="20" t="inlineStr">
        <is>
          <t>Umbral Fase I. Sistema Vegetación Borde Este. Subsistema Brea-Atriplex. El parámetro de control en RCA es el descenso (aplica para campo "Parametro" y su unidad de medición es en metros (aplica para campo "UnidadMedida")</t>
        </is>
      </c>
    </row>
    <row r="471">
      <c r="A471" s="21" t="inlineStr">
        <is>
          <t>L2-7</t>
        </is>
      </c>
      <c r="B471" s="20" t="n"/>
      <c r="D471" s="24" t="n">
        <v>39009</v>
      </c>
      <c r="E471" s="24" t="n">
        <v>48140</v>
      </c>
      <c r="F471" s="29" t="n"/>
      <c r="G471" s="29" t="n">
        <v>1</v>
      </c>
      <c r="H471" s="32" t="n"/>
      <c r="I471" s="24" t="inlineStr">
        <is>
          <t>RCA</t>
        </is>
      </c>
      <c r="J471" s="20" t="inlineStr">
        <is>
          <t>Diaria</t>
        </is>
      </c>
      <c r="K471" s="20" t="inlineStr">
        <is>
          <t>Umbral Fase II. Sistema Vegetación Borde Este. Subsistema Brea-Atriplex. El parámetro de control en RCA es el descenso (aplica para campo "Parametro" y su unidad de medición es en metros (aplica para campo "UnidadMedida")</t>
        </is>
      </c>
    </row>
    <row r="472">
      <c r="A472" s="20" t="inlineStr">
        <is>
          <t>L2-8</t>
        </is>
      </c>
      <c r="B472" s="20" t="inlineStr">
        <is>
          <t>Profundidad del agua subterránea bajo el punto de referencia</t>
        </is>
      </c>
      <c r="C472" s="27">
        <f>VLOOKUP(B472,'Validacion (Uso SMA)'!$A$1:$D$4,4,0)</f>
        <v/>
      </c>
      <c r="D472" s="24" t="inlineStr">
        <is>
          <t>No aplica</t>
        </is>
      </c>
      <c r="E472" s="24" t="inlineStr">
        <is>
          <t>No aplica</t>
        </is>
      </c>
      <c r="H472" s="32" t="inlineStr">
        <is>
          <t>mbpr</t>
        </is>
      </c>
      <c r="I472" s="24" t="inlineStr">
        <is>
          <t>No aplica</t>
        </is>
      </c>
      <c r="J472" s="20" t="inlineStr">
        <is>
          <t>Mensual</t>
        </is>
      </c>
      <c r="K472" s="20" t="n"/>
    </row>
    <row r="473">
      <c r="A473" s="20" t="inlineStr">
        <is>
          <t>L2-8</t>
        </is>
      </c>
      <c r="B473" s="20" t="inlineStr">
        <is>
          <t>Profundidad del agua subterránea bajo el nivel de terreno</t>
        </is>
      </c>
      <c r="C473" s="27">
        <f>VLOOKUP(B473,'Validacion (Uso SMA)'!$A$1:$D$4,4,0)</f>
        <v/>
      </c>
      <c r="D473" s="24" t="inlineStr">
        <is>
          <t>No aplica</t>
        </is>
      </c>
      <c r="E473" s="24" t="inlineStr">
        <is>
          <t>No aplica</t>
        </is>
      </c>
      <c r="H473" s="15" t="inlineStr">
        <is>
          <t>mbnt</t>
        </is>
      </c>
      <c r="I473" s="24" t="inlineStr">
        <is>
          <t>No aplica</t>
        </is>
      </c>
      <c r="J473" s="20" t="inlineStr">
        <is>
          <t>Mensual</t>
        </is>
      </c>
      <c r="K473" s="20" t="n"/>
    </row>
    <row r="474">
      <c r="A474" s="20" t="inlineStr">
        <is>
          <t>L2-8</t>
        </is>
      </c>
      <c r="B474" s="20" t="inlineStr">
        <is>
          <t>Cota del agua subterránea</t>
        </is>
      </c>
      <c r="C474" s="27">
        <f>VLOOKUP(B474,'Validacion (Uso SMA)'!$A$1:$D$4,4,0)</f>
        <v/>
      </c>
      <c r="D474" s="24" t="inlineStr">
        <is>
          <t>No aplica</t>
        </is>
      </c>
      <c r="E474" s="24" t="inlineStr">
        <is>
          <t>No aplica</t>
        </is>
      </c>
      <c r="H474" s="15" t="inlineStr">
        <is>
          <t>msnm</t>
        </is>
      </c>
      <c r="I474" s="20" t="inlineStr">
        <is>
          <t>No aplica</t>
        </is>
      </c>
      <c r="J474" s="20" t="inlineStr">
        <is>
          <t>Mensual</t>
        </is>
      </c>
    </row>
    <row r="475">
      <c r="A475" s="20" t="inlineStr">
        <is>
          <t>L2-9</t>
        </is>
      </c>
      <c r="B475" s="20" t="inlineStr">
        <is>
          <t>Profundidad del agua subterránea bajo el punto de referencia</t>
        </is>
      </c>
      <c r="C475" s="27">
        <f>VLOOKUP(B475,'Validacion (Uso SMA)'!$A$1:$D$4,4,0)</f>
        <v/>
      </c>
      <c r="D475" s="24" t="inlineStr">
        <is>
          <t>No aplica</t>
        </is>
      </c>
      <c r="E475" s="24" t="inlineStr">
        <is>
          <t>No aplica</t>
        </is>
      </c>
      <c r="H475" s="32" t="inlineStr">
        <is>
          <t>mbpr</t>
        </is>
      </c>
      <c r="I475" s="24" t="inlineStr">
        <is>
          <t>No aplica</t>
        </is>
      </c>
      <c r="J475" s="20" t="inlineStr">
        <is>
          <t>Mensual</t>
        </is>
      </c>
      <c r="K475" s="20" t="n"/>
    </row>
    <row r="476">
      <c r="A476" s="20" t="inlineStr">
        <is>
          <t>L2-9</t>
        </is>
      </c>
      <c r="B476" s="20" t="inlineStr">
        <is>
          <t>Profundidad del agua subterránea bajo el nivel de terreno</t>
        </is>
      </c>
      <c r="C476" s="27">
        <f>VLOOKUP(B476,'Validacion (Uso SMA)'!$A$1:$D$4,4,0)</f>
        <v/>
      </c>
      <c r="D476" s="24" t="inlineStr">
        <is>
          <t>No aplica</t>
        </is>
      </c>
      <c r="E476" s="24" t="inlineStr">
        <is>
          <t>No aplica</t>
        </is>
      </c>
      <c r="H476" s="15" t="inlineStr">
        <is>
          <t>mbnt</t>
        </is>
      </c>
      <c r="I476" s="24" t="inlineStr">
        <is>
          <t>No aplica</t>
        </is>
      </c>
      <c r="J476" s="20" t="inlineStr">
        <is>
          <t>Mensual</t>
        </is>
      </c>
      <c r="K476" s="20" t="n"/>
    </row>
    <row r="477">
      <c r="A477" s="20" t="inlineStr">
        <is>
          <t>L2-9</t>
        </is>
      </c>
      <c r="B477" s="20" t="inlineStr">
        <is>
          <t>Cota del agua subterránea</t>
        </is>
      </c>
      <c r="C477" s="27">
        <f>VLOOKUP(B477,'Validacion (Uso SMA)'!$A$1:$D$4,4,0)</f>
        <v/>
      </c>
      <c r="D477" s="24" t="inlineStr">
        <is>
          <t>No aplica</t>
        </is>
      </c>
      <c r="E477" s="24" t="inlineStr">
        <is>
          <t>No aplica</t>
        </is>
      </c>
      <c r="H477" s="15" t="inlineStr">
        <is>
          <t>msnm</t>
        </is>
      </c>
      <c r="I477" s="20" t="inlineStr">
        <is>
          <t>No aplica</t>
        </is>
      </c>
      <c r="J477" s="20" t="inlineStr">
        <is>
          <t>Mensual</t>
        </is>
      </c>
    </row>
    <row r="478">
      <c r="A478" s="20" t="inlineStr">
        <is>
          <t>L3-10</t>
        </is>
      </c>
      <c r="B478" s="20" t="inlineStr">
        <is>
          <t>Profundidad del agua subterránea bajo el punto de referencia</t>
        </is>
      </c>
      <c r="C478" s="27">
        <f>VLOOKUP(B478,'Validacion (Uso SMA)'!$A$1:$D$4,4,0)</f>
        <v/>
      </c>
      <c r="D478" s="24" t="inlineStr">
        <is>
          <t>No aplica</t>
        </is>
      </c>
      <c r="E478" s="24" t="inlineStr">
        <is>
          <t>No aplica</t>
        </is>
      </c>
      <c r="H478" s="32" t="inlineStr">
        <is>
          <t>mbpr</t>
        </is>
      </c>
      <c r="I478" s="24" t="inlineStr">
        <is>
          <t>No aplica</t>
        </is>
      </c>
      <c r="J478" s="20" t="inlineStr">
        <is>
          <t>Mensual</t>
        </is>
      </c>
      <c r="K478" s="20" t="n"/>
    </row>
    <row r="479">
      <c r="A479" s="20" t="inlineStr">
        <is>
          <t>L3-10</t>
        </is>
      </c>
      <c r="B479" s="20" t="inlineStr">
        <is>
          <t>Profundidad del agua subterránea bajo el nivel de terreno</t>
        </is>
      </c>
      <c r="C479" s="27">
        <f>VLOOKUP(B479,'Validacion (Uso SMA)'!$A$1:$D$4,4,0)</f>
        <v/>
      </c>
      <c r="D479" s="24" t="inlineStr">
        <is>
          <t>No aplica</t>
        </is>
      </c>
      <c r="E479" s="24" t="inlineStr">
        <is>
          <t>No aplica</t>
        </is>
      </c>
      <c r="H479" s="15" t="inlineStr">
        <is>
          <t>mbnt</t>
        </is>
      </c>
      <c r="I479" s="24" t="inlineStr">
        <is>
          <t>No aplica</t>
        </is>
      </c>
      <c r="J479" s="20" t="inlineStr">
        <is>
          <t>Mensual</t>
        </is>
      </c>
      <c r="K479" s="20" t="n"/>
    </row>
    <row r="480">
      <c r="A480" s="20" t="inlineStr">
        <is>
          <t>L3-10</t>
        </is>
      </c>
      <c r="B480" s="20" t="inlineStr">
        <is>
          <t>Cota del agua subterránea</t>
        </is>
      </c>
      <c r="C480" s="27">
        <f>VLOOKUP(B480,'Validacion (Uso SMA)'!$A$1:$D$4,4,0)</f>
        <v/>
      </c>
      <c r="D480" s="24" t="inlineStr">
        <is>
          <t>No aplica</t>
        </is>
      </c>
      <c r="E480" s="24" t="inlineStr">
        <is>
          <t>No aplica</t>
        </is>
      </c>
      <c r="H480" s="15" t="inlineStr">
        <is>
          <t>msnm</t>
        </is>
      </c>
      <c r="I480" s="20" t="inlineStr">
        <is>
          <t>No aplica</t>
        </is>
      </c>
      <c r="J480" s="20" t="inlineStr">
        <is>
          <t>Mensual</t>
        </is>
      </c>
    </row>
    <row r="481">
      <c r="A481" s="20" t="inlineStr">
        <is>
          <t>L3-11</t>
        </is>
      </c>
      <c r="B481" s="20" t="inlineStr">
        <is>
          <t>Profundidad del agua subterránea bajo el punto de referencia</t>
        </is>
      </c>
      <c r="C481" s="27">
        <f>VLOOKUP(B481,'Validacion (Uso SMA)'!$A$1:$D$4,4,0)</f>
        <v/>
      </c>
      <c r="D481" s="20" t="inlineStr">
        <is>
          <t>No aplica</t>
        </is>
      </c>
      <c r="E481" s="20" t="inlineStr">
        <is>
          <t>No aplica</t>
        </is>
      </c>
      <c r="H481" s="32" t="inlineStr">
        <is>
          <t>mbpr</t>
        </is>
      </c>
      <c r="I481" s="20" t="inlineStr">
        <is>
          <t>No aplica</t>
        </is>
      </c>
      <c r="J481" s="20" t="inlineStr">
        <is>
          <t>Diaria</t>
        </is>
      </c>
      <c r="K481" s="20" t="n"/>
    </row>
    <row r="482">
      <c r="A482" s="20" t="inlineStr">
        <is>
          <t>L3-11</t>
        </is>
      </c>
      <c r="B482" s="20" t="inlineStr">
        <is>
          <t>Profundidad del agua subterránea bajo el nivel de terreno</t>
        </is>
      </c>
      <c r="C482" s="27">
        <f>VLOOKUP(B482,'Validacion (Uso SMA)'!$A$1:$D$4,4,0)</f>
        <v/>
      </c>
      <c r="D482" s="20" t="inlineStr">
        <is>
          <t>No aplica</t>
        </is>
      </c>
      <c r="E482" s="20" t="inlineStr">
        <is>
          <t>No aplica</t>
        </is>
      </c>
      <c r="H482" s="15" t="inlineStr">
        <is>
          <t>mbnt</t>
        </is>
      </c>
      <c r="I482" s="20" t="inlineStr">
        <is>
          <t>No aplica</t>
        </is>
      </c>
      <c r="J482" s="20" t="inlineStr">
        <is>
          <t>Diaria</t>
        </is>
      </c>
      <c r="K482" s="20" t="n"/>
    </row>
    <row r="483">
      <c r="A483" s="20" t="inlineStr">
        <is>
          <t>L3-11</t>
        </is>
      </c>
      <c r="B483" s="20" t="inlineStr">
        <is>
          <t>Cota del agua subterránea</t>
        </is>
      </c>
      <c r="C483" s="27">
        <f>VLOOKUP(B483,'Validacion (Uso SMA)'!$A$1:$D$4,4,0)</f>
        <v/>
      </c>
      <c r="D483" s="20" t="inlineStr">
        <is>
          <t>No aplica</t>
        </is>
      </c>
      <c r="E483" s="20" t="inlineStr">
        <is>
          <t>No aplica</t>
        </is>
      </c>
      <c r="H483" s="15" t="inlineStr">
        <is>
          <t>msnm</t>
        </is>
      </c>
      <c r="I483" s="20" t="inlineStr">
        <is>
          <t>No aplica</t>
        </is>
      </c>
      <c r="J483" s="20" t="inlineStr">
        <is>
          <t>Diaria</t>
        </is>
      </c>
      <c r="K483" s="20" t="n"/>
    </row>
    <row r="484">
      <c r="A484" s="21" t="inlineStr">
        <is>
          <t>L3-11</t>
        </is>
      </c>
      <c r="B484" s="20" t="n"/>
      <c r="D484" s="24" t="n">
        <v>39009</v>
      </c>
      <c r="E484" s="24" t="n">
        <v>48140</v>
      </c>
      <c r="F484" s="29" t="n"/>
      <c r="G484" s="29" t="n">
        <v>0.86</v>
      </c>
      <c r="H484" s="32" t="n"/>
      <c r="I484" s="24" t="inlineStr">
        <is>
          <t>RCA</t>
        </is>
      </c>
      <c r="J484" s="20" t="inlineStr">
        <is>
          <t>Diaria</t>
        </is>
      </c>
      <c r="K484" s="20" t="inlineStr">
        <is>
          <t>Umbral Fase II. Sistema Vegetación Borde Este. Subsistema Alerta Temprana. El parámetro de control en RCA es el descenso (aplica para campo "Parametro" y su unidad de medición es en metros (aplica para campo "UnidadMedida")</t>
        </is>
      </c>
    </row>
    <row r="485">
      <c r="A485" s="20" t="inlineStr">
        <is>
          <t>L3-12</t>
        </is>
      </c>
      <c r="B485" s="20" t="inlineStr">
        <is>
          <t>Profundidad del agua subterránea bajo el punto de referencia</t>
        </is>
      </c>
      <c r="C485" s="27">
        <f>VLOOKUP(B485,'Validacion (Uso SMA)'!$A$1:$D$4,4,0)</f>
        <v/>
      </c>
      <c r="D485" s="24" t="inlineStr">
        <is>
          <t>No aplica</t>
        </is>
      </c>
      <c r="E485" s="24" t="inlineStr">
        <is>
          <t>No aplica</t>
        </is>
      </c>
      <c r="H485" s="32" t="inlineStr">
        <is>
          <t>mbpr</t>
        </is>
      </c>
      <c r="I485" s="24" t="inlineStr">
        <is>
          <t>No aplica</t>
        </is>
      </c>
      <c r="J485" s="20" t="inlineStr">
        <is>
          <t>Mensual</t>
        </is>
      </c>
      <c r="K485" s="20" t="n"/>
    </row>
    <row r="486">
      <c r="A486" s="20" t="inlineStr">
        <is>
          <t>L3-12</t>
        </is>
      </c>
      <c r="B486" s="20" t="inlineStr">
        <is>
          <t>Profundidad del agua subterránea bajo el nivel de terreno</t>
        </is>
      </c>
      <c r="C486" s="27">
        <f>VLOOKUP(B486,'Validacion (Uso SMA)'!$A$1:$D$4,4,0)</f>
        <v/>
      </c>
      <c r="D486" s="24" t="inlineStr">
        <is>
          <t>No aplica</t>
        </is>
      </c>
      <c r="E486" s="24" t="inlineStr">
        <is>
          <t>No aplica</t>
        </is>
      </c>
      <c r="H486" s="15" t="inlineStr">
        <is>
          <t>mbnt</t>
        </is>
      </c>
      <c r="I486" s="24" t="inlineStr">
        <is>
          <t>No aplica</t>
        </is>
      </c>
      <c r="J486" s="20" t="inlineStr">
        <is>
          <t>Mensual</t>
        </is>
      </c>
      <c r="K486" s="20" t="n"/>
    </row>
    <row r="487">
      <c r="A487" s="20" t="inlineStr">
        <is>
          <t>L3-12</t>
        </is>
      </c>
      <c r="B487" s="20" t="inlineStr">
        <is>
          <t>Cota del agua subterránea</t>
        </is>
      </c>
      <c r="C487" s="27">
        <f>VLOOKUP(B487,'Validacion (Uso SMA)'!$A$1:$D$4,4,0)</f>
        <v/>
      </c>
      <c r="D487" s="24" t="inlineStr">
        <is>
          <t>No aplica</t>
        </is>
      </c>
      <c r="E487" s="24" t="inlineStr">
        <is>
          <t>No aplica</t>
        </is>
      </c>
      <c r="H487" s="15" t="inlineStr">
        <is>
          <t>msnm</t>
        </is>
      </c>
      <c r="I487" s="20" t="inlineStr">
        <is>
          <t>No aplica</t>
        </is>
      </c>
      <c r="J487" s="20" t="inlineStr">
        <is>
          <t>Mensual</t>
        </is>
      </c>
    </row>
    <row r="488">
      <c r="A488" s="20" t="inlineStr">
        <is>
          <t>L3-13</t>
        </is>
      </c>
      <c r="B488" s="20" t="inlineStr">
        <is>
          <t>Profundidad del agua subterránea bajo el punto de referencia</t>
        </is>
      </c>
      <c r="C488" s="27">
        <f>VLOOKUP(B488,'Validacion (Uso SMA)'!$A$1:$D$4,4,0)</f>
        <v/>
      </c>
      <c r="D488" s="24" t="inlineStr">
        <is>
          <t>No aplica</t>
        </is>
      </c>
      <c r="E488" s="24" t="inlineStr">
        <is>
          <t>No aplica</t>
        </is>
      </c>
      <c r="H488" s="32" t="inlineStr">
        <is>
          <t>mbpr</t>
        </is>
      </c>
      <c r="I488" s="24" t="inlineStr">
        <is>
          <t>No aplica</t>
        </is>
      </c>
      <c r="J488" s="20" t="inlineStr">
        <is>
          <t>Mensual</t>
        </is>
      </c>
      <c r="K488" s="20" t="n"/>
    </row>
    <row r="489">
      <c r="A489" s="20" t="inlineStr">
        <is>
          <t>L3-13</t>
        </is>
      </c>
      <c r="B489" s="20" t="inlineStr">
        <is>
          <t>Profundidad del agua subterránea bajo el nivel de terreno</t>
        </is>
      </c>
      <c r="C489" s="27">
        <f>VLOOKUP(B489,'Validacion (Uso SMA)'!$A$1:$D$4,4,0)</f>
        <v/>
      </c>
      <c r="D489" s="24" t="inlineStr">
        <is>
          <t>No aplica</t>
        </is>
      </c>
      <c r="E489" s="24" t="inlineStr">
        <is>
          <t>No aplica</t>
        </is>
      </c>
      <c r="H489" s="15" t="inlineStr">
        <is>
          <t>mbnt</t>
        </is>
      </c>
      <c r="I489" s="24" t="inlineStr">
        <is>
          <t>No aplica</t>
        </is>
      </c>
      <c r="J489" s="20" t="inlineStr">
        <is>
          <t>Mensual</t>
        </is>
      </c>
      <c r="K489" s="20" t="n"/>
    </row>
    <row r="490">
      <c r="A490" s="20" t="inlineStr">
        <is>
          <t>L3-13</t>
        </is>
      </c>
      <c r="B490" s="20" t="inlineStr">
        <is>
          <t>Cota del agua subterránea</t>
        </is>
      </c>
      <c r="C490" s="27">
        <f>VLOOKUP(B490,'Validacion (Uso SMA)'!$A$1:$D$4,4,0)</f>
        <v/>
      </c>
      <c r="D490" s="24" t="inlineStr">
        <is>
          <t>No aplica</t>
        </is>
      </c>
      <c r="E490" s="24" t="inlineStr">
        <is>
          <t>No aplica</t>
        </is>
      </c>
      <c r="H490" s="15" t="inlineStr">
        <is>
          <t>msnm</t>
        </is>
      </c>
      <c r="I490" s="20" t="inlineStr">
        <is>
          <t>No aplica</t>
        </is>
      </c>
      <c r="J490" s="20" t="inlineStr">
        <is>
          <t>Mensual</t>
        </is>
      </c>
    </row>
    <row r="491">
      <c r="A491" s="20" t="inlineStr">
        <is>
          <t>L3-14</t>
        </is>
      </c>
      <c r="B491" s="20" t="inlineStr">
        <is>
          <t>Profundidad del agua subterránea bajo el punto de referencia</t>
        </is>
      </c>
      <c r="C491" s="27">
        <f>VLOOKUP(B491,'Validacion (Uso SMA)'!$A$1:$D$4,4,0)</f>
        <v/>
      </c>
      <c r="D491" s="24" t="inlineStr">
        <is>
          <t>No aplica</t>
        </is>
      </c>
      <c r="E491" s="24" t="inlineStr">
        <is>
          <t>No aplica</t>
        </is>
      </c>
      <c r="H491" s="32" t="inlineStr">
        <is>
          <t>mbpr</t>
        </is>
      </c>
      <c r="I491" s="24" t="inlineStr">
        <is>
          <t>No aplica</t>
        </is>
      </c>
      <c r="J491" s="20" t="inlineStr">
        <is>
          <t>Mensual</t>
        </is>
      </c>
      <c r="K491" s="20" t="n"/>
    </row>
    <row r="492">
      <c r="A492" s="20" t="inlineStr">
        <is>
          <t>L3-14</t>
        </is>
      </c>
      <c r="B492" s="20" t="inlineStr">
        <is>
          <t>Profundidad del agua subterránea bajo el nivel de terreno</t>
        </is>
      </c>
      <c r="C492" s="27">
        <f>VLOOKUP(B492,'Validacion (Uso SMA)'!$A$1:$D$4,4,0)</f>
        <v/>
      </c>
      <c r="D492" s="24" t="inlineStr">
        <is>
          <t>No aplica</t>
        </is>
      </c>
      <c r="E492" s="24" t="inlineStr">
        <is>
          <t>No aplica</t>
        </is>
      </c>
      <c r="H492" s="15" t="inlineStr">
        <is>
          <t>mbnt</t>
        </is>
      </c>
      <c r="I492" s="24" t="inlineStr">
        <is>
          <t>No aplica</t>
        </is>
      </c>
      <c r="J492" s="20" t="inlineStr">
        <is>
          <t>Mensual</t>
        </is>
      </c>
      <c r="K492" s="20" t="n"/>
    </row>
    <row r="493">
      <c r="A493" s="20" t="inlineStr">
        <is>
          <t>L3-14</t>
        </is>
      </c>
      <c r="B493" s="20" t="inlineStr">
        <is>
          <t>Cota del agua subterránea</t>
        </is>
      </c>
      <c r="C493" s="27">
        <f>VLOOKUP(B493,'Validacion (Uso SMA)'!$A$1:$D$4,4,0)</f>
        <v/>
      </c>
      <c r="D493" s="24" t="inlineStr">
        <is>
          <t>No aplica</t>
        </is>
      </c>
      <c r="E493" s="24" t="inlineStr">
        <is>
          <t>No aplica</t>
        </is>
      </c>
      <c r="H493" s="15" t="inlineStr">
        <is>
          <t>msnm</t>
        </is>
      </c>
      <c r="I493" s="20" t="inlineStr">
        <is>
          <t>No aplica</t>
        </is>
      </c>
      <c r="J493" s="20" t="inlineStr">
        <is>
          <t>Mensual</t>
        </is>
      </c>
    </row>
    <row r="494">
      <c r="A494" s="20" t="inlineStr">
        <is>
          <t>L3-15</t>
        </is>
      </c>
      <c r="B494" s="20" t="inlineStr">
        <is>
          <t>Profundidad del agua subterránea bajo el punto de referencia</t>
        </is>
      </c>
      <c r="C494" s="27">
        <f>VLOOKUP(B494,'Validacion (Uso SMA)'!$A$1:$D$4,4,0)</f>
        <v/>
      </c>
      <c r="D494" s="24" t="inlineStr">
        <is>
          <t>No aplica</t>
        </is>
      </c>
      <c r="E494" s="24" t="inlineStr">
        <is>
          <t>No aplica</t>
        </is>
      </c>
      <c r="H494" s="32" t="inlineStr">
        <is>
          <t>mbpr</t>
        </is>
      </c>
      <c r="I494" s="24" t="inlineStr">
        <is>
          <t>No aplica</t>
        </is>
      </c>
      <c r="J494" s="20" t="inlineStr">
        <is>
          <t>Diaria</t>
        </is>
      </c>
      <c r="K494" s="20" t="n"/>
    </row>
    <row r="495">
      <c r="A495" s="20" t="inlineStr">
        <is>
          <t>L3-15</t>
        </is>
      </c>
      <c r="B495" s="20" t="inlineStr">
        <is>
          <t>Profundidad del agua subterránea bajo el nivel de terreno</t>
        </is>
      </c>
      <c r="C495" s="27">
        <f>VLOOKUP(B495,'Validacion (Uso SMA)'!$A$1:$D$4,4,0)</f>
        <v/>
      </c>
      <c r="D495" s="24" t="inlineStr">
        <is>
          <t>No aplica</t>
        </is>
      </c>
      <c r="E495" s="24" t="inlineStr">
        <is>
          <t>No aplica</t>
        </is>
      </c>
      <c r="H495" s="15" t="inlineStr">
        <is>
          <t>mbnt</t>
        </is>
      </c>
      <c r="I495" s="24" t="inlineStr">
        <is>
          <t>No aplica</t>
        </is>
      </c>
      <c r="J495" s="20" t="inlineStr">
        <is>
          <t>Diaria</t>
        </is>
      </c>
      <c r="K495" s="20" t="n"/>
    </row>
    <row r="496">
      <c r="A496" s="20" t="inlineStr">
        <is>
          <t>L3-15</t>
        </is>
      </c>
      <c r="B496" s="20" t="inlineStr">
        <is>
          <t>Cota del agua subterránea</t>
        </is>
      </c>
      <c r="C496" s="27">
        <f>VLOOKUP(B496,'Validacion (Uso SMA)'!$A$1:$D$4,4,0)</f>
        <v/>
      </c>
      <c r="D496" s="24" t="inlineStr">
        <is>
          <t>No aplica</t>
        </is>
      </c>
      <c r="E496" s="24" t="inlineStr">
        <is>
          <t>No aplica</t>
        </is>
      </c>
      <c r="H496" s="15" t="inlineStr">
        <is>
          <t>msnm</t>
        </is>
      </c>
      <c r="I496" s="24" t="inlineStr">
        <is>
          <t>No aplica</t>
        </is>
      </c>
      <c r="J496" s="20" t="inlineStr">
        <is>
          <t>Diaria</t>
        </is>
      </c>
      <c r="K496" s="20" t="n"/>
    </row>
    <row r="497">
      <c r="A497" s="21" t="inlineStr">
        <is>
          <t>L3-15</t>
        </is>
      </c>
      <c r="B497" s="20" t="n"/>
      <c r="D497" s="24" t="n">
        <v>39009</v>
      </c>
      <c r="E497" s="24" t="n">
        <v>48140</v>
      </c>
      <c r="F497" s="29" t="n"/>
      <c r="G497" s="29" t="n">
        <v>0.85</v>
      </c>
      <c r="H497" s="32" t="n"/>
      <c r="I497" s="24" t="inlineStr">
        <is>
          <t>RCA</t>
        </is>
      </c>
      <c r="J497" s="20" t="inlineStr">
        <is>
          <t>Diaria</t>
        </is>
      </c>
      <c r="K497" s="20" t="inlineStr">
        <is>
          <t>Umbral Fase II. Sistema Vegetación Borde Este. Subsistema Alerta Temprana. El parámetro de control en RCA es el descenso (aplica para campo "Parametro" y su unidad de medición es en metros (aplica para campo "UnidadMedida"). Fueron calificados como indicadores voluntarios, asumidos en el marco del Programa de Cumplimiento propuesto a la Superintendencia del Medio Ambiente en el proceso F-041-2016.</t>
        </is>
      </c>
    </row>
    <row r="498">
      <c r="A498" s="20" t="inlineStr">
        <is>
          <t>L3-16</t>
        </is>
      </c>
      <c r="B498" s="20" t="inlineStr">
        <is>
          <t>Profundidad del agua subterránea bajo el punto de referencia</t>
        </is>
      </c>
      <c r="C498" s="27">
        <f>VLOOKUP(B498,'Validacion (Uso SMA)'!$A$1:$D$4,4,0)</f>
        <v/>
      </c>
      <c r="D498" s="24" t="inlineStr">
        <is>
          <t>No aplica</t>
        </is>
      </c>
      <c r="E498" s="24" t="inlineStr">
        <is>
          <t>No aplica</t>
        </is>
      </c>
      <c r="H498" s="32" t="inlineStr">
        <is>
          <t>mbpr</t>
        </is>
      </c>
      <c r="I498" s="24" t="inlineStr">
        <is>
          <t>No aplica</t>
        </is>
      </c>
      <c r="J498" s="20" t="inlineStr">
        <is>
          <t>Mensual</t>
        </is>
      </c>
      <c r="K498" s="20" t="n"/>
    </row>
    <row r="499">
      <c r="A499" s="20" t="inlineStr">
        <is>
          <t>L3-16</t>
        </is>
      </c>
      <c r="B499" s="20" t="inlineStr">
        <is>
          <t>Profundidad del agua subterránea bajo el nivel de terreno</t>
        </is>
      </c>
      <c r="C499" s="27">
        <f>VLOOKUP(B499,'Validacion (Uso SMA)'!$A$1:$D$4,4,0)</f>
        <v/>
      </c>
      <c r="D499" s="24" t="inlineStr">
        <is>
          <t>No aplica</t>
        </is>
      </c>
      <c r="E499" s="24" t="inlineStr">
        <is>
          <t>No aplica</t>
        </is>
      </c>
      <c r="H499" s="15" t="inlineStr">
        <is>
          <t>mbnt</t>
        </is>
      </c>
      <c r="I499" s="24" t="inlineStr">
        <is>
          <t>No aplica</t>
        </is>
      </c>
      <c r="J499" s="20" t="inlineStr">
        <is>
          <t>Mensual</t>
        </is>
      </c>
      <c r="K499" s="20" t="n"/>
    </row>
    <row r="500">
      <c r="A500" s="20" t="inlineStr">
        <is>
          <t>L3-16</t>
        </is>
      </c>
      <c r="B500" s="20" t="inlineStr">
        <is>
          <t>Cota del agua subterránea</t>
        </is>
      </c>
      <c r="C500" s="27">
        <f>VLOOKUP(B500,'Validacion (Uso SMA)'!$A$1:$D$4,4,0)</f>
        <v/>
      </c>
      <c r="D500" s="24" t="inlineStr">
        <is>
          <t>No aplica</t>
        </is>
      </c>
      <c r="E500" s="24" t="inlineStr">
        <is>
          <t>No aplica</t>
        </is>
      </c>
      <c r="H500" s="15" t="inlineStr">
        <is>
          <t>msnm</t>
        </is>
      </c>
      <c r="I500" s="20" t="inlineStr">
        <is>
          <t>No aplica</t>
        </is>
      </c>
      <c r="J500" s="20" t="inlineStr">
        <is>
          <t>Mensual</t>
        </is>
      </c>
    </row>
    <row r="501">
      <c r="A501" s="20" t="inlineStr">
        <is>
          <t>L3-2</t>
        </is>
      </c>
      <c r="B501" s="20" t="inlineStr">
        <is>
          <t>Profundidad del agua subterránea bajo el punto de referencia</t>
        </is>
      </c>
      <c r="C501" s="27">
        <f>VLOOKUP(B501,'Validacion (Uso SMA)'!$A$1:$D$4,4,0)</f>
        <v/>
      </c>
      <c r="D501" s="24" t="inlineStr">
        <is>
          <t>No aplica</t>
        </is>
      </c>
      <c r="E501" s="24" t="inlineStr">
        <is>
          <t>No aplica</t>
        </is>
      </c>
      <c r="H501" s="32" t="inlineStr">
        <is>
          <t>mbpr</t>
        </is>
      </c>
      <c r="I501" s="24" t="inlineStr">
        <is>
          <t>No aplica</t>
        </is>
      </c>
      <c r="J501" s="20" t="inlineStr">
        <is>
          <t>Mensual</t>
        </is>
      </c>
      <c r="K501" s="20" t="n"/>
    </row>
    <row r="502">
      <c r="A502" s="20" t="inlineStr">
        <is>
          <t>L3-2</t>
        </is>
      </c>
      <c r="B502" s="20" t="inlineStr">
        <is>
          <t>Profundidad del agua subterránea bajo el nivel de terreno</t>
        </is>
      </c>
      <c r="C502" s="27">
        <f>VLOOKUP(B502,'Validacion (Uso SMA)'!$A$1:$D$4,4,0)</f>
        <v/>
      </c>
      <c r="D502" s="24" t="inlineStr">
        <is>
          <t>No aplica</t>
        </is>
      </c>
      <c r="E502" s="24" t="inlineStr">
        <is>
          <t>No aplica</t>
        </is>
      </c>
      <c r="H502" s="15" t="inlineStr">
        <is>
          <t>mbnt</t>
        </is>
      </c>
      <c r="I502" s="24" t="inlineStr">
        <is>
          <t>No aplica</t>
        </is>
      </c>
      <c r="J502" s="20" t="inlineStr">
        <is>
          <t>Mensual</t>
        </is>
      </c>
      <c r="K502" s="20" t="n"/>
    </row>
    <row r="503">
      <c r="A503" s="20" t="inlineStr">
        <is>
          <t>L3-2</t>
        </is>
      </c>
      <c r="B503" s="20" t="inlineStr">
        <is>
          <t>Cota del agua subterránea</t>
        </is>
      </c>
      <c r="C503" s="27">
        <f>VLOOKUP(B503,'Validacion (Uso SMA)'!$A$1:$D$4,4,0)</f>
        <v/>
      </c>
      <c r="D503" s="24" t="inlineStr">
        <is>
          <t>No aplica</t>
        </is>
      </c>
      <c r="E503" s="24" t="inlineStr">
        <is>
          <t>No aplica</t>
        </is>
      </c>
      <c r="H503" s="15" t="inlineStr">
        <is>
          <t>msnm</t>
        </is>
      </c>
      <c r="I503" s="20" t="inlineStr">
        <is>
          <t>No aplica</t>
        </is>
      </c>
      <c r="J503" s="20" t="inlineStr">
        <is>
          <t>Mensual</t>
        </is>
      </c>
    </row>
    <row r="504">
      <c r="A504" s="20" t="inlineStr">
        <is>
          <t>L3-3</t>
        </is>
      </c>
      <c r="B504" s="20" t="inlineStr">
        <is>
          <t>Profundidad del agua subterránea bajo el punto de referencia</t>
        </is>
      </c>
      <c r="C504" s="27">
        <f>VLOOKUP(B504,'Validacion (Uso SMA)'!$A$1:$D$4,4,0)</f>
        <v/>
      </c>
      <c r="D504" s="20" t="inlineStr">
        <is>
          <t>No aplica</t>
        </is>
      </c>
      <c r="E504" s="20" t="inlineStr">
        <is>
          <t>No aplica</t>
        </is>
      </c>
      <c r="H504" s="32" t="inlineStr">
        <is>
          <t>mbpr</t>
        </is>
      </c>
      <c r="I504" s="20" t="inlineStr">
        <is>
          <t>No aplica</t>
        </is>
      </c>
      <c r="J504" s="20" t="inlineStr">
        <is>
          <t>Diaria</t>
        </is>
      </c>
      <c r="K504" s="20" t="n"/>
    </row>
    <row r="505">
      <c r="A505" s="20" t="inlineStr">
        <is>
          <t>L3-3</t>
        </is>
      </c>
      <c r="B505" s="20" t="inlineStr">
        <is>
          <t>Profundidad del agua subterránea bajo el nivel de terreno</t>
        </is>
      </c>
      <c r="C505" s="27">
        <f>VLOOKUP(B505,'Validacion (Uso SMA)'!$A$1:$D$4,4,0)</f>
        <v/>
      </c>
      <c r="D505" s="20" t="inlineStr">
        <is>
          <t>No aplica</t>
        </is>
      </c>
      <c r="E505" s="20" t="inlineStr">
        <is>
          <t>No aplica</t>
        </is>
      </c>
      <c r="H505" s="15" t="inlineStr">
        <is>
          <t>mbnt</t>
        </is>
      </c>
      <c r="I505" s="20" t="inlineStr">
        <is>
          <t>No aplica</t>
        </is>
      </c>
      <c r="J505" s="20" t="inlineStr">
        <is>
          <t>Diaria</t>
        </is>
      </c>
      <c r="K505" s="20" t="n"/>
    </row>
    <row r="506">
      <c r="A506" s="20" t="inlineStr">
        <is>
          <t>L3-3</t>
        </is>
      </c>
      <c r="B506" s="20" t="inlineStr">
        <is>
          <t>Cota del agua subterránea</t>
        </is>
      </c>
      <c r="C506" s="27">
        <f>VLOOKUP(B506,'Validacion (Uso SMA)'!$A$1:$D$4,4,0)</f>
        <v/>
      </c>
      <c r="D506" s="20" t="inlineStr">
        <is>
          <t>No aplica</t>
        </is>
      </c>
      <c r="E506" s="20" t="inlineStr">
        <is>
          <t>No aplica</t>
        </is>
      </c>
      <c r="H506" s="15" t="inlineStr">
        <is>
          <t>msnm</t>
        </is>
      </c>
      <c r="I506" s="20" t="inlineStr">
        <is>
          <t>No aplica</t>
        </is>
      </c>
      <c r="J506" s="20" t="inlineStr">
        <is>
          <t>Diaria</t>
        </is>
      </c>
      <c r="K506" s="20" t="n"/>
    </row>
    <row r="507">
      <c r="A507" s="21" t="inlineStr">
        <is>
          <t>L3-3</t>
        </is>
      </c>
      <c r="B507" s="20" t="n"/>
      <c r="D507" s="24" t="n">
        <v>39009</v>
      </c>
      <c r="E507" s="24" t="n">
        <v>48140</v>
      </c>
      <c r="F507" s="29" t="n"/>
      <c r="G507" s="29" t="n">
        <v>0.5</v>
      </c>
      <c r="H507" s="32" t="n"/>
      <c r="I507" s="24" t="inlineStr">
        <is>
          <t>RCA</t>
        </is>
      </c>
      <c r="J507" s="20" t="inlineStr">
        <is>
          <t>Diaria</t>
        </is>
      </c>
      <c r="K507" s="20" t="inlineStr">
        <is>
          <t>Umbral Fase I. Sistema Vegetación Borde Este. Subsistema Brea-Atriplex. El parámetro de control en RCA es el descenso (aplica para campo "Parametro" y su unidad de medición es en metros (aplica para campo "UnidadMedida")</t>
        </is>
      </c>
    </row>
    <row r="508">
      <c r="A508" s="21" t="inlineStr">
        <is>
          <t>L3-3</t>
        </is>
      </c>
      <c r="B508" s="20" t="n"/>
      <c r="D508" s="24" t="n">
        <v>39009</v>
      </c>
      <c r="E508" s="24" t="n">
        <v>48140</v>
      </c>
      <c r="F508" s="29" t="n"/>
      <c r="G508" s="29" t="n">
        <v>1</v>
      </c>
      <c r="H508" s="32" t="n"/>
      <c r="I508" s="24" t="inlineStr">
        <is>
          <t>RCA</t>
        </is>
      </c>
      <c r="J508" s="20" t="inlineStr">
        <is>
          <t>Diaria</t>
        </is>
      </c>
      <c r="K508" s="20" t="inlineStr">
        <is>
          <t>Umbral Fase II. Sistema Vegetación Borde Este. Subsistema Brea-Atriplex. El parámetro de control en RCA es el descenso (aplica para campo "Parametro" y su unidad de medición es en metros (aplica para campo "UnidadMedida")</t>
        </is>
      </c>
    </row>
    <row r="509">
      <c r="A509" s="20" t="inlineStr">
        <is>
          <t>L3-5</t>
        </is>
      </c>
      <c r="B509" s="20" t="inlineStr">
        <is>
          <t>Profundidad del agua subterránea bajo el punto de referencia</t>
        </is>
      </c>
      <c r="C509" s="27">
        <f>VLOOKUP(B509,'Validacion (Uso SMA)'!$A$1:$D$4,4,0)</f>
        <v/>
      </c>
      <c r="D509" s="24" t="inlineStr">
        <is>
          <t>No aplica</t>
        </is>
      </c>
      <c r="E509" s="24" t="inlineStr">
        <is>
          <t>No aplica</t>
        </is>
      </c>
      <c r="H509" s="32" t="inlineStr">
        <is>
          <t>mbpr</t>
        </is>
      </c>
      <c r="I509" s="24" t="inlineStr">
        <is>
          <t>No aplica</t>
        </is>
      </c>
      <c r="J509" s="20" t="inlineStr">
        <is>
          <t>Diaria</t>
        </is>
      </c>
      <c r="K509" s="20" t="n"/>
    </row>
    <row r="510">
      <c r="A510" s="20" t="inlineStr">
        <is>
          <t>L3-5</t>
        </is>
      </c>
      <c r="B510" s="20" t="inlineStr">
        <is>
          <t>Profundidad del agua subterránea bajo el nivel de terreno</t>
        </is>
      </c>
      <c r="C510" s="27">
        <f>VLOOKUP(B510,'Validacion (Uso SMA)'!$A$1:$D$4,4,0)</f>
        <v/>
      </c>
      <c r="D510" s="24" t="inlineStr">
        <is>
          <t>No aplica</t>
        </is>
      </c>
      <c r="E510" s="24" t="inlineStr">
        <is>
          <t>No aplica</t>
        </is>
      </c>
      <c r="H510" s="15" t="inlineStr">
        <is>
          <t>mbnt</t>
        </is>
      </c>
      <c r="I510" s="24" t="inlineStr">
        <is>
          <t>No aplica</t>
        </is>
      </c>
      <c r="J510" s="20" t="inlineStr">
        <is>
          <t>Diaria</t>
        </is>
      </c>
      <c r="K510" s="20" t="n"/>
    </row>
    <row r="511">
      <c r="A511" s="20" t="inlineStr">
        <is>
          <t>L3-5</t>
        </is>
      </c>
      <c r="B511" s="20" t="inlineStr">
        <is>
          <t>Cota del agua subterránea</t>
        </is>
      </c>
      <c r="C511" s="27" t="n">
        <v>3</v>
      </c>
      <c r="D511" s="24" t="inlineStr">
        <is>
          <t>No aplica</t>
        </is>
      </c>
      <c r="E511" s="24" t="inlineStr">
        <is>
          <t>No aplica</t>
        </is>
      </c>
      <c r="H511" s="15" t="inlineStr">
        <is>
          <t>msnm</t>
        </is>
      </c>
      <c r="I511" s="24" t="inlineStr">
        <is>
          <t>No aplica</t>
        </is>
      </c>
      <c r="J511" s="20" t="inlineStr">
        <is>
          <t>Diaria</t>
        </is>
      </c>
      <c r="K511" s="20" t="n"/>
    </row>
    <row r="512">
      <c r="A512" s="21" t="inlineStr">
        <is>
          <t>L3-5</t>
        </is>
      </c>
      <c r="B512" s="20" t="n"/>
      <c r="D512" s="24" t="n">
        <v>39009</v>
      </c>
      <c r="E512" s="24" t="n">
        <v>48140</v>
      </c>
      <c r="F512" s="29" t="n"/>
      <c r="G512" s="29" t="n">
        <v>0.1</v>
      </c>
      <c r="H512" s="32" t="n"/>
      <c r="I512" s="24" t="inlineStr">
        <is>
          <t>RCA</t>
        </is>
      </c>
      <c r="J512" s="20" t="inlineStr">
        <is>
          <t>Diaria</t>
        </is>
      </c>
      <c r="K512" s="20" t="inlineStr">
        <is>
          <t>Umbral Fase I. Sistema Aguas de Quelana. El parámetro de control en RCA es el descenso (aplica para campo "Parametro" y su unidad de medición es en metros (aplica para campo "UnidadMedida")</t>
        </is>
      </c>
    </row>
    <row r="513">
      <c r="A513" s="21" t="inlineStr">
        <is>
          <t>L3-5</t>
        </is>
      </c>
      <c r="B513" s="20" t="n"/>
      <c r="D513" s="24" t="n">
        <v>39009</v>
      </c>
      <c r="E513" s="24" t="n">
        <v>48140</v>
      </c>
      <c r="F513" s="29" t="n"/>
      <c r="G513" s="29" t="n">
        <v>0.33</v>
      </c>
      <c r="H513" s="32" t="n"/>
      <c r="I513" s="24" t="inlineStr">
        <is>
          <t>RCA</t>
        </is>
      </c>
      <c r="J513" s="20" t="inlineStr">
        <is>
          <t>Diaria</t>
        </is>
      </c>
      <c r="K513" s="20" t="inlineStr">
        <is>
          <t>Umbral Fase I. Sistema Vegetación Borde Este. Subsistema Vegetación Hidromorfa. El parámetro de control en RCA es el descenso (aplica para campo "Parametro" y su unidad de medición es en metros (aplica para campo "UnidadMedida")</t>
        </is>
      </c>
    </row>
    <row r="514">
      <c r="A514" s="21" t="inlineStr">
        <is>
          <t>L3-5</t>
        </is>
      </c>
      <c r="B514" s="20" t="n"/>
      <c r="D514" s="24" t="n">
        <v>39009</v>
      </c>
      <c r="E514" s="24" t="n">
        <v>48140</v>
      </c>
      <c r="F514" s="29" t="n"/>
      <c r="G514" s="29" t="n">
        <v>0.13</v>
      </c>
      <c r="H514" s="32" t="n"/>
      <c r="I514" s="24" t="inlineStr">
        <is>
          <t>RCA</t>
        </is>
      </c>
      <c r="J514" s="20" t="inlineStr">
        <is>
          <t>Diaria</t>
        </is>
      </c>
      <c r="K514" s="20" t="inlineStr">
        <is>
          <t>Umbral Fase II. Sistema Aguas de Quelana. El parámetro de control en RCA es el descenso (aplica para campo "Parametro" y su unidad de medición es en metros (aplica para campo "UnidadMedida")</t>
        </is>
      </c>
    </row>
    <row r="515">
      <c r="A515" s="21" t="inlineStr">
        <is>
          <t>L3-5</t>
        </is>
      </c>
      <c r="B515" s="20" t="n"/>
      <c r="D515" s="24" t="n">
        <v>39009</v>
      </c>
      <c r="E515" s="24" t="n">
        <v>48140</v>
      </c>
      <c r="F515" s="29" t="n"/>
      <c r="G515" s="29" t="n">
        <v>0.38</v>
      </c>
      <c r="H515" s="32" t="n"/>
      <c r="I515" s="24" t="inlineStr">
        <is>
          <t>RCA</t>
        </is>
      </c>
      <c r="J515" s="20" t="inlineStr">
        <is>
          <t>Diaria</t>
        </is>
      </c>
      <c r="K515" s="20" t="inlineStr">
        <is>
          <t>Umbral Fase II. Sistema Vegetación Borde Este. Subsistema Vegetación Hidromorfa. El parámetro de control en RCA es el descenso (aplica para campo "Parametro" y su unidad de medición es en metros (aplica para campo "UnidadMedida")</t>
        </is>
      </c>
    </row>
    <row r="516">
      <c r="A516" s="20" t="inlineStr">
        <is>
          <t>L3-6</t>
        </is>
      </c>
      <c r="B516" s="20" t="inlineStr">
        <is>
          <t>Profundidad del agua subterránea bajo el punto de referencia</t>
        </is>
      </c>
      <c r="C516" s="27">
        <f>VLOOKUP(B516,'Validacion (Uso SMA)'!$A$1:$D$4,4,0)</f>
        <v/>
      </c>
      <c r="D516" s="24" t="inlineStr">
        <is>
          <t>No aplica</t>
        </is>
      </c>
      <c r="E516" s="24" t="inlineStr">
        <is>
          <t>No aplica</t>
        </is>
      </c>
      <c r="H516" s="32" t="inlineStr">
        <is>
          <t>mbpr</t>
        </is>
      </c>
      <c r="I516" s="24" t="inlineStr">
        <is>
          <t>No aplica</t>
        </is>
      </c>
      <c r="J516" s="20" t="inlineStr">
        <is>
          <t>Mensual</t>
        </is>
      </c>
      <c r="K516" s="20" t="n"/>
    </row>
    <row r="517">
      <c r="A517" s="20" t="inlineStr">
        <is>
          <t>L3-6</t>
        </is>
      </c>
      <c r="B517" s="20" t="inlineStr">
        <is>
          <t>Profundidad del agua subterránea bajo el nivel de terreno</t>
        </is>
      </c>
      <c r="C517" s="27">
        <f>VLOOKUP(B517,'Validacion (Uso SMA)'!$A$1:$D$4,4,0)</f>
        <v/>
      </c>
      <c r="D517" s="24" t="inlineStr">
        <is>
          <t>No aplica</t>
        </is>
      </c>
      <c r="E517" s="24" t="inlineStr">
        <is>
          <t>No aplica</t>
        </is>
      </c>
      <c r="H517" s="15" t="inlineStr">
        <is>
          <t>mbnt</t>
        </is>
      </c>
      <c r="I517" s="24" t="inlineStr">
        <is>
          <t>No aplica</t>
        </is>
      </c>
      <c r="J517" s="20" t="inlineStr">
        <is>
          <t>Mensual</t>
        </is>
      </c>
      <c r="K517" s="20" t="n"/>
    </row>
    <row r="518">
      <c r="A518" s="20" t="inlineStr">
        <is>
          <t>L3-6</t>
        </is>
      </c>
      <c r="B518" s="20" t="inlineStr">
        <is>
          <t>Cota del agua subterránea</t>
        </is>
      </c>
      <c r="C518" s="27">
        <f>VLOOKUP(B518,'Validacion (Uso SMA)'!$A$1:$D$4,4,0)</f>
        <v/>
      </c>
      <c r="D518" s="24" t="inlineStr">
        <is>
          <t>No aplica</t>
        </is>
      </c>
      <c r="E518" s="24" t="inlineStr">
        <is>
          <t>No aplica</t>
        </is>
      </c>
      <c r="H518" s="15" t="inlineStr">
        <is>
          <t>msnm</t>
        </is>
      </c>
      <c r="I518" s="20" t="inlineStr">
        <is>
          <t>No aplica</t>
        </is>
      </c>
      <c r="J518" s="20" t="inlineStr">
        <is>
          <t>Mensual</t>
        </is>
      </c>
    </row>
    <row r="519">
      <c r="A519" s="20" t="inlineStr">
        <is>
          <t>L3-7</t>
        </is>
      </c>
      <c r="B519" s="20" t="inlineStr">
        <is>
          <t>Profundidad del agua subterránea bajo el punto de referencia</t>
        </is>
      </c>
      <c r="C519" s="27">
        <f>VLOOKUP(B519,'Validacion (Uso SMA)'!$A$1:$D$4,4,0)</f>
        <v/>
      </c>
      <c r="D519" s="24" t="inlineStr">
        <is>
          <t>No aplica</t>
        </is>
      </c>
      <c r="E519" s="24" t="inlineStr">
        <is>
          <t>No aplica</t>
        </is>
      </c>
      <c r="H519" s="32" t="inlineStr">
        <is>
          <t>mbpr</t>
        </is>
      </c>
      <c r="I519" s="24" t="inlineStr">
        <is>
          <t>No aplica</t>
        </is>
      </c>
      <c r="J519" s="20" t="inlineStr">
        <is>
          <t>Mensual</t>
        </is>
      </c>
      <c r="K519" s="20" t="n"/>
    </row>
    <row r="520">
      <c r="A520" s="20" t="inlineStr">
        <is>
          <t>L3-7</t>
        </is>
      </c>
      <c r="B520" s="20" t="inlineStr">
        <is>
          <t>Profundidad del agua subterránea bajo el nivel de terreno</t>
        </is>
      </c>
      <c r="C520" s="27">
        <f>VLOOKUP(B520,'Validacion (Uso SMA)'!$A$1:$D$4,4,0)</f>
        <v/>
      </c>
      <c r="D520" s="24" t="inlineStr">
        <is>
          <t>No aplica</t>
        </is>
      </c>
      <c r="E520" s="24" t="inlineStr">
        <is>
          <t>No aplica</t>
        </is>
      </c>
      <c r="H520" s="15" t="inlineStr">
        <is>
          <t>mbnt</t>
        </is>
      </c>
      <c r="I520" s="24" t="inlineStr">
        <is>
          <t>No aplica</t>
        </is>
      </c>
      <c r="J520" s="20" t="inlineStr">
        <is>
          <t>Mensual</t>
        </is>
      </c>
      <c r="K520" s="20" t="n"/>
    </row>
    <row r="521">
      <c r="A521" s="20" t="inlineStr">
        <is>
          <t>L3-7</t>
        </is>
      </c>
      <c r="B521" s="20" t="inlineStr">
        <is>
          <t>Cota del agua subterránea</t>
        </is>
      </c>
      <c r="C521" s="27">
        <f>VLOOKUP(B521,'Validacion (Uso SMA)'!$A$1:$D$4,4,0)</f>
        <v/>
      </c>
      <c r="D521" s="24" t="inlineStr">
        <is>
          <t>No aplica</t>
        </is>
      </c>
      <c r="E521" s="24" t="inlineStr">
        <is>
          <t>No aplica</t>
        </is>
      </c>
      <c r="H521" s="15" t="inlineStr">
        <is>
          <t>msnm</t>
        </is>
      </c>
      <c r="I521" s="20" t="inlineStr">
        <is>
          <t>No aplica</t>
        </is>
      </c>
      <c r="J521" s="20" t="inlineStr">
        <is>
          <t>Mensual</t>
        </is>
      </c>
    </row>
    <row r="522">
      <c r="A522" s="20" t="inlineStr">
        <is>
          <t>L3-8</t>
        </is>
      </c>
      <c r="B522" s="20" t="inlineStr">
        <is>
          <t>Profundidad del agua subterránea bajo el punto de referencia</t>
        </is>
      </c>
      <c r="C522" s="27">
        <f>VLOOKUP(B522,'Validacion (Uso SMA)'!$A$1:$D$4,4,0)</f>
        <v/>
      </c>
      <c r="D522" s="24" t="inlineStr">
        <is>
          <t>No aplica</t>
        </is>
      </c>
      <c r="E522" s="24" t="inlineStr">
        <is>
          <t>No aplica</t>
        </is>
      </c>
      <c r="H522" s="32" t="inlineStr">
        <is>
          <t>mbpr</t>
        </is>
      </c>
      <c r="I522" s="24" t="inlineStr">
        <is>
          <t>No aplica</t>
        </is>
      </c>
      <c r="J522" s="20" t="inlineStr">
        <is>
          <t>Mensual</t>
        </is>
      </c>
      <c r="K522" s="20" t="n"/>
    </row>
    <row r="523">
      <c r="A523" s="20" t="inlineStr">
        <is>
          <t>L3-8</t>
        </is>
      </c>
      <c r="B523" s="20" t="inlineStr">
        <is>
          <t>Profundidad del agua subterránea bajo el nivel de terreno</t>
        </is>
      </c>
      <c r="C523" s="27">
        <f>VLOOKUP(B523,'Validacion (Uso SMA)'!$A$1:$D$4,4,0)</f>
        <v/>
      </c>
      <c r="D523" s="24" t="inlineStr">
        <is>
          <t>No aplica</t>
        </is>
      </c>
      <c r="E523" s="24" t="inlineStr">
        <is>
          <t>No aplica</t>
        </is>
      </c>
      <c r="H523" s="15" t="inlineStr">
        <is>
          <t>mbnt</t>
        </is>
      </c>
      <c r="I523" s="24" t="inlineStr">
        <is>
          <t>No aplica</t>
        </is>
      </c>
      <c r="J523" s="20" t="inlineStr">
        <is>
          <t>Mensual</t>
        </is>
      </c>
      <c r="K523" s="20" t="n"/>
    </row>
    <row r="524">
      <c r="A524" s="20" t="inlineStr">
        <is>
          <t>L3-8</t>
        </is>
      </c>
      <c r="B524" s="20" t="inlineStr">
        <is>
          <t>Cota del agua subterránea</t>
        </is>
      </c>
      <c r="C524" s="27">
        <f>VLOOKUP(B524,'Validacion (Uso SMA)'!$A$1:$D$4,4,0)</f>
        <v/>
      </c>
      <c r="D524" s="24" t="inlineStr">
        <is>
          <t>No aplica</t>
        </is>
      </c>
      <c r="E524" s="24" t="inlineStr">
        <is>
          <t>No aplica</t>
        </is>
      </c>
      <c r="H524" s="15" t="inlineStr">
        <is>
          <t>msnm</t>
        </is>
      </c>
      <c r="I524" s="20" t="inlineStr">
        <is>
          <t>No aplica</t>
        </is>
      </c>
      <c r="J524" s="20" t="inlineStr">
        <is>
          <t>Mensual</t>
        </is>
      </c>
    </row>
    <row r="525">
      <c r="A525" s="20" t="inlineStr">
        <is>
          <t>L3-9</t>
        </is>
      </c>
      <c r="B525" s="20" t="inlineStr">
        <is>
          <t>Profundidad del agua subterránea bajo el punto de referencia</t>
        </is>
      </c>
      <c r="C525" s="27">
        <f>VLOOKUP(B525,'Validacion (Uso SMA)'!$A$1:$D$4,4,0)</f>
        <v/>
      </c>
      <c r="D525" s="24" t="inlineStr">
        <is>
          <t>No aplica</t>
        </is>
      </c>
      <c r="E525" s="24" t="inlineStr">
        <is>
          <t>No aplica</t>
        </is>
      </c>
      <c r="H525" s="32" t="inlineStr">
        <is>
          <t>mbpr</t>
        </is>
      </c>
      <c r="I525" s="24" t="inlineStr">
        <is>
          <t>No aplica</t>
        </is>
      </c>
      <c r="J525" s="20" t="inlineStr">
        <is>
          <t>Diaria</t>
        </is>
      </c>
      <c r="K525" s="20" t="n"/>
    </row>
    <row r="526">
      <c r="A526" s="20" t="inlineStr">
        <is>
          <t>L3-9</t>
        </is>
      </c>
      <c r="B526" s="20" t="inlineStr">
        <is>
          <t>Profundidad del agua subterránea bajo el nivel de terreno</t>
        </is>
      </c>
      <c r="C526" s="27">
        <f>VLOOKUP(B526,'Validacion (Uso SMA)'!$A$1:$D$4,4,0)</f>
        <v/>
      </c>
      <c r="D526" s="24" t="inlineStr">
        <is>
          <t>No aplica</t>
        </is>
      </c>
      <c r="E526" s="24" t="inlineStr">
        <is>
          <t>No aplica</t>
        </is>
      </c>
      <c r="H526" s="15" t="inlineStr">
        <is>
          <t>mbnt</t>
        </is>
      </c>
      <c r="I526" s="24" t="inlineStr">
        <is>
          <t>No aplica</t>
        </is>
      </c>
      <c r="J526" s="20" t="inlineStr">
        <is>
          <t>Diaria</t>
        </is>
      </c>
      <c r="K526" s="20" t="n"/>
    </row>
    <row r="527">
      <c r="A527" s="21" t="inlineStr">
        <is>
          <t>L3-9</t>
        </is>
      </c>
      <c r="B527" s="20" t="inlineStr">
        <is>
          <t>Cota del agua subterránea</t>
        </is>
      </c>
      <c r="C527" s="27" t="n">
        <v>3</v>
      </c>
      <c r="D527" s="24" t="inlineStr">
        <is>
          <t>No aplica</t>
        </is>
      </c>
      <c r="E527" s="24" t="inlineStr">
        <is>
          <t>No aplica</t>
        </is>
      </c>
      <c r="F527" s="29" t="n"/>
      <c r="G527" s="29" t="n"/>
      <c r="H527" s="32" t="inlineStr">
        <is>
          <t>msnm</t>
        </is>
      </c>
      <c r="I527" s="24" t="inlineStr">
        <is>
          <t>No aplica</t>
        </is>
      </c>
      <c r="J527" s="20" t="inlineStr">
        <is>
          <t>Diaria</t>
        </is>
      </c>
      <c r="K527" s="20" t="n"/>
    </row>
    <row r="528">
      <c r="A528" s="21" t="inlineStr">
        <is>
          <t>L3-9</t>
        </is>
      </c>
      <c r="B528" s="20" t="n"/>
      <c r="D528" s="24" t="n">
        <v>39009</v>
      </c>
      <c r="E528" s="24" t="n">
        <v>48140</v>
      </c>
      <c r="F528" s="29" t="n"/>
      <c r="G528" s="29" t="n">
        <v>0.1</v>
      </c>
      <c r="H528" s="32" t="n"/>
      <c r="I528" s="24" t="inlineStr">
        <is>
          <t>RCA</t>
        </is>
      </c>
      <c r="J528" s="20" t="inlineStr">
        <is>
          <t>Diaria</t>
        </is>
      </c>
      <c r="K528" s="20" t="inlineStr">
        <is>
          <t>Umbral Fase I. Sistema Aguas de Quelana. El parámetro de control en RCA es el descenso (aplica para campo "Parametro" y su unidad de medición es en metros (aplica para campo "UnidadMedida")</t>
        </is>
      </c>
    </row>
    <row r="529">
      <c r="A529" s="21" t="inlineStr">
        <is>
          <t>L3-9</t>
        </is>
      </c>
      <c r="B529" s="20" t="n"/>
      <c r="D529" s="24" t="n">
        <v>39009</v>
      </c>
      <c r="E529" s="24" t="n">
        <v>48140</v>
      </c>
      <c r="F529" s="29" t="n"/>
      <c r="G529" s="29" t="n">
        <v>0.13</v>
      </c>
      <c r="H529" s="32" t="n"/>
      <c r="I529" s="24" t="inlineStr">
        <is>
          <t>RCA</t>
        </is>
      </c>
      <c r="J529" s="20" t="inlineStr">
        <is>
          <t>Diaria</t>
        </is>
      </c>
      <c r="K529" s="20" t="inlineStr">
        <is>
          <t>Umbral Fase II. Sistema Aguas de Quelana. El parámetro de control en RCA es el descenso (aplica para campo "Parametro" y su unidad de medición es en metros (aplica para campo "UnidadMedida")</t>
        </is>
      </c>
    </row>
    <row r="530">
      <c r="A530" s="15" t="inlineStr">
        <is>
          <t>L4-10</t>
        </is>
      </c>
      <c r="B530" s="20" t="inlineStr">
        <is>
          <t>Profundidad del agua subterránea bajo el punto de referencia</t>
        </is>
      </c>
      <c r="C530" s="27">
        <f>VLOOKUP(B530,'Validacion (Uso SMA)'!$A$1:$D$4,4,0)</f>
        <v/>
      </c>
      <c r="D530" s="24" t="inlineStr">
        <is>
          <t>No aplica</t>
        </is>
      </c>
      <c r="E530" s="24" t="inlineStr">
        <is>
          <t>No aplica</t>
        </is>
      </c>
      <c r="H530" s="15" t="inlineStr">
        <is>
          <t>mbpr</t>
        </is>
      </c>
      <c r="I530" s="24" t="inlineStr">
        <is>
          <t>No aplica</t>
        </is>
      </c>
      <c r="J530" s="20" t="inlineStr">
        <is>
          <t>Diaria</t>
        </is>
      </c>
    </row>
    <row r="531">
      <c r="A531" s="21" t="inlineStr">
        <is>
          <t>L4-10</t>
        </is>
      </c>
      <c r="B531" s="20" t="inlineStr">
        <is>
          <t>Profundidad del agua subterránea bajo el nivel de terreno</t>
        </is>
      </c>
      <c r="C531" s="27" t="n">
        <v>2</v>
      </c>
      <c r="D531" s="24" t="inlineStr">
        <is>
          <t>No aplica</t>
        </is>
      </c>
      <c r="E531" s="24" t="inlineStr">
        <is>
          <t>No aplica</t>
        </is>
      </c>
      <c r="F531" s="29" t="n"/>
      <c r="G531" s="29" t="n"/>
      <c r="H531" s="15" t="inlineStr">
        <is>
          <t>mbnt</t>
        </is>
      </c>
      <c r="I531" s="24" t="inlineStr">
        <is>
          <t>No aplica</t>
        </is>
      </c>
      <c r="J531" s="20" t="inlineStr">
        <is>
          <t>Diaria</t>
        </is>
      </c>
      <c r="K531" s="20" t="n"/>
    </row>
    <row r="532">
      <c r="A532" s="21" t="inlineStr">
        <is>
          <t>L4-10</t>
        </is>
      </c>
      <c r="B532" s="20" t="inlineStr">
        <is>
          <t>Cota del agua subterránea</t>
        </is>
      </c>
      <c r="C532" s="27" t="n">
        <v>3</v>
      </c>
      <c r="D532" s="24" t="inlineStr">
        <is>
          <t>No aplica</t>
        </is>
      </c>
      <c r="E532" s="24" t="inlineStr">
        <is>
          <t>No aplica</t>
        </is>
      </c>
      <c r="F532" s="29" t="n"/>
      <c r="G532" s="29" t="n"/>
      <c r="H532" s="32" t="inlineStr">
        <is>
          <t>msnm</t>
        </is>
      </c>
      <c r="I532" s="24" t="inlineStr">
        <is>
          <t>No aplica</t>
        </is>
      </c>
      <c r="J532" s="20" t="inlineStr">
        <is>
          <t>Diaria</t>
        </is>
      </c>
      <c r="K532" s="20" t="n"/>
    </row>
    <row r="533">
      <c r="A533" s="21" t="inlineStr">
        <is>
          <t>L4-10</t>
        </is>
      </c>
      <c r="B533" s="20" t="n"/>
      <c r="D533" s="24" t="n">
        <v>39009</v>
      </c>
      <c r="E533" s="24" t="n">
        <v>48140</v>
      </c>
      <c r="F533" s="29" t="n"/>
      <c r="G533" s="29" t="n">
        <v>0.33</v>
      </c>
      <c r="H533" s="32" t="n"/>
      <c r="I533" s="24" t="inlineStr">
        <is>
          <t>RCA</t>
        </is>
      </c>
      <c r="J533" s="20" t="inlineStr">
        <is>
          <t>Diaria</t>
        </is>
      </c>
      <c r="K533" s="20" t="inlineStr">
        <is>
          <t>Umbral Fase I. Sistema Vegetación Borde Este. Subsistema Vegetación Hidromorfa. El parámetro de control en RCA es el descenso (aplica para campo "Parametro" y su unidad de medición es en metros (aplica para campo "UnidadMedida")</t>
        </is>
      </c>
    </row>
    <row r="534">
      <c r="A534" s="21" t="inlineStr">
        <is>
          <t>L4-10</t>
        </is>
      </c>
      <c r="B534" s="20" t="n"/>
      <c r="D534" s="24" t="n">
        <v>39009</v>
      </c>
      <c r="E534" s="24" t="n">
        <v>48140</v>
      </c>
      <c r="F534" s="29" t="n"/>
      <c r="G534" s="29" t="n">
        <v>0.38</v>
      </c>
      <c r="H534" s="32" t="n"/>
      <c r="I534" s="24" t="inlineStr">
        <is>
          <t>RCA</t>
        </is>
      </c>
      <c r="J534" s="20" t="inlineStr">
        <is>
          <t>Diaria</t>
        </is>
      </c>
      <c r="K534" s="20" t="inlineStr">
        <is>
          <t>Umbral Fase II. Sistema Vegetación Borde Este. Subsistema Vegetación Hidromorfa. El parámetro de control en RCA es el descenso (aplica para campo "Parametro" y su unidad de medición es en metros (aplica para campo "UnidadMedida")</t>
        </is>
      </c>
    </row>
    <row r="535">
      <c r="A535" s="20" t="inlineStr">
        <is>
          <t>L4-11</t>
        </is>
      </c>
      <c r="B535" s="20" t="inlineStr">
        <is>
          <t>Profundidad del agua subterránea bajo el punto de referencia</t>
        </is>
      </c>
      <c r="C535" s="27">
        <f>VLOOKUP(B535,'Validacion (Uso SMA)'!$A$1:$D$4,4,0)</f>
        <v/>
      </c>
      <c r="D535" s="24" t="inlineStr">
        <is>
          <t>No aplica</t>
        </is>
      </c>
      <c r="E535" s="24" t="inlineStr">
        <is>
          <t>No aplica</t>
        </is>
      </c>
      <c r="H535" s="32" t="inlineStr">
        <is>
          <t>mbpr</t>
        </is>
      </c>
      <c r="I535" s="24" t="inlineStr">
        <is>
          <t>No aplica</t>
        </is>
      </c>
      <c r="J535" s="20" t="inlineStr">
        <is>
          <t>Mensual</t>
        </is>
      </c>
      <c r="K535" s="20" t="n"/>
    </row>
    <row r="536">
      <c r="A536" s="20" t="inlineStr">
        <is>
          <t>L4-11</t>
        </is>
      </c>
      <c r="B536" s="20" t="inlineStr">
        <is>
          <t>Profundidad del agua subterránea bajo el nivel de terreno</t>
        </is>
      </c>
      <c r="C536" s="27">
        <f>VLOOKUP(B536,'Validacion (Uso SMA)'!$A$1:$D$4,4,0)</f>
        <v/>
      </c>
      <c r="D536" s="24" t="inlineStr">
        <is>
          <t>No aplica</t>
        </is>
      </c>
      <c r="E536" s="24" t="inlineStr">
        <is>
          <t>No aplica</t>
        </is>
      </c>
      <c r="H536" s="15" t="inlineStr">
        <is>
          <t>mbnt</t>
        </is>
      </c>
      <c r="I536" s="24" t="inlineStr">
        <is>
          <t>No aplica</t>
        </is>
      </c>
      <c r="J536" s="20" t="inlineStr">
        <is>
          <t>Mensual</t>
        </is>
      </c>
      <c r="K536" s="20" t="n"/>
    </row>
    <row r="537">
      <c r="A537" s="20" t="inlineStr">
        <is>
          <t>L4-11</t>
        </is>
      </c>
      <c r="B537" s="20" t="inlineStr">
        <is>
          <t>Cota del agua subterránea</t>
        </is>
      </c>
      <c r="C537" s="27">
        <f>VLOOKUP(B537,'Validacion (Uso SMA)'!$A$1:$D$4,4,0)</f>
        <v/>
      </c>
      <c r="D537" s="24" t="inlineStr">
        <is>
          <t>No aplica</t>
        </is>
      </c>
      <c r="E537" s="24" t="inlineStr">
        <is>
          <t>No aplica</t>
        </is>
      </c>
      <c r="H537" s="15" t="inlineStr">
        <is>
          <t>msnm</t>
        </is>
      </c>
      <c r="I537" s="20" t="inlineStr">
        <is>
          <t>No aplica</t>
        </is>
      </c>
      <c r="J537" s="20" t="inlineStr">
        <is>
          <t>Mensual</t>
        </is>
      </c>
    </row>
    <row r="538">
      <c r="A538" s="20" t="inlineStr">
        <is>
          <t>L4-12</t>
        </is>
      </c>
      <c r="B538" s="20" t="inlineStr">
        <is>
          <t>Profundidad del agua subterránea bajo el punto de referencia</t>
        </is>
      </c>
      <c r="C538" s="27">
        <f>VLOOKUP(B538,'Validacion (Uso SMA)'!$A$1:$D$4,4,0)</f>
        <v/>
      </c>
      <c r="D538" s="24" t="inlineStr">
        <is>
          <t>No aplica</t>
        </is>
      </c>
      <c r="E538" s="24" t="inlineStr">
        <is>
          <t>No aplica</t>
        </is>
      </c>
      <c r="H538" s="32" t="inlineStr">
        <is>
          <t>mbpr</t>
        </is>
      </c>
      <c r="I538" s="24" t="inlineStr">
        <is>
          <t>No aplica</t>
        </is>
      </c>
      <c r="J538" s="20" t="inlineStr">
        <is>
          <t>Diaria</t>
        </is>
      </c>
      <c r="K538" s="20" t="n"/>
    </row>
    <row r="539">
      <c r="A539" s="20" t="inlineStr">
        <is>
          <t>L4-12</t>
        </is>
      </c>
      <c r="B539" s="20" t="inlineStr">
        <is>
          <t>Profundidad del agua subterránea bajo el nivel de terreno</t>
        </is>
      </c>
      <c r="C539" s="27">
        <f>VLOOKUP(B539,'Validacion (Uso SMA)'!$A$1:$D$4,4,0)</f>
        <v/>
      </c>
      <c r="D539" s="24" t="inlineStr">
        <is>
          <t>No aplica</t>
        </is>
      </c>
      <c r="E539" s="24" t="inlineStr">
        <is>
          <t>No aplica</t>
        </is>
      </c>
      <c r="H539" s="15" t="inlineStr">
        <is>
          <t>mbnt</t>
        </is>
      </c>
      <c r="I539" s="24" t="inlineStr">
        <is>
          <t>No aplica</t>
        </is>
      </c>
      <c r="J539" s="20" t="inlineStr">
        <is>
          <t>Diaria</t>
        </is>
      </c>
      <c r="K539" s="20" t="n"/>
    </row>
    <row r="540">
      <c r="A540" s="21" t="inlineStr">
        <is>
          <t>L4-12</t>
        </is>
      </c>
      <c r="B540" s="20" t="inlineStr">
        <is>
          <t>Cota del agua subterránea</t>
        </is>
      </c>
      <c r="C540" s="27" t="n">
        <v>3</v>
      </c>
      <c r="D540" s="24" t="inlineStr">
        <is>
          <t>No aplica</t>
        </is>
      </c>
      <c r="E540" s="24" t="inlineStr">
        <is>
          <t>No aplica</t>
        </is>
      </c>
      <c r="F540" s="29" t="n"/>
      <c r="G540" s="29" t="n"/>
      <c r="H540" s="32" t="inlineStr">
        <is>
          <t>msnm</t>
        </is>
      </c>
      <c r="I540" s="24" t="inlineStr">
        <is>
          <t>No aplica</t>
        </is>
      </c>
      <c r="J540" s="20" t="inlineStr">
        <is>
          <t>Diaria</t>
        </is>
      </c>
      <c r="K540" s="20" t="n"/>
    </row>
    <row r="541">
      <c r="A541" s="21" t="inlineStr">
        <is>
          <t>L4-12</t>
        </is>
      </c>
      <c r="B541" s="20" t="n"/>
      <c r="D541" s="24" t="n">
        <v>39009</v>
      </c>
      <c r="E541" s="24" t="n">
        <v>48140</v>
      </c>
      <c r="F541" s="29" t="n"/>
      <c r="G541" s="29" t="n">
        <v>0.1</v>
      </c>
      <c r="H541" s="32" t="n"/>
      <c r="I541" s="24" t="inlineStr">
        <is>
          <t>RCA</t>
        </is>
      </c>
      <c r="J541" s="20" t="inlineStr">
        <is>
          <t>Diaria</t>
        </is>
      </c>
      <c r="K541" s="20" t="inlineStr">
        <is>
          <t>Umbral Fase I. Sistema Aguas de Quelana. El parámetro de control en RCA es el descenso (aplica para campo "Parametro" y su unidad de medición es en metros (aplica para campo "UnidadMedida")</t>
        </is>
      </c>
    </row>
    <row r="542">
      <c r="A542" s="21" t="inlineStr">
        <is>
          <t>L4-12</t>
        </is>
      </c>
      <c r="B542" s="20" t="n"/>
      <c r="D542" s="24" t="n">
        <v>39009</v>
      </c>
      <c r="E542" s="24" t="n">
        <v>48140</v>
      </c>
      <c r="F542" s="29" t="n"/>
      <c r="G542" s="29" t="n">
        <v>0.13</v>
      </c>
      <c r="H542" s="32" t="n"/>
      <c r="I542" s="24" t="inlineStr">
        <is>
          <t>RCA</t>
        </is>
      </c>
      <c r="J542" s="20" t="inlineStr">
        <is>
          <t>Diaria</t>
        </is>
      </c>
      <c r="K542" s="20" t="inlineStr">
        <is>
          <t>Umbral Fase II. Sistema Aguas de Quelana. El parámetro de control en RCA es el descenso (aplica para campo "Parametro" y su unidad de medición es en metros (aplica para campo "UnidadMedida")</t>
        </is>
      </c>
    </row>
    <row r="543">
      <c r="A543" s="20" t="inlineStr">
        <is>
          <t>L4-13</t>
        </is>
      </c>
      <c r="B543" s="20" t="inlineStr">
        <is>
          <t>Profundidad del agua subterránea bajo el punto de referencia</t>
        </is>
      </c>
      <c r="C543" s="27">
        <f>VLOOKUP(B543,'Validacion (Uso SMA)'!$A$1:$D$4,4,0)</f>
        <v/>
      </c>
      <c r="D543" s="24" t="inlineStr">
        <is>
          <t>No aplica</t>
        </is>
      </c>
      <c r="E543" s="24" t="inlineStr">
        <is>
          <t>No aplica</t>
        </is>
      </c>
      <c r="H543" s="32" t="inlineStr">
        <is>
          <t>mbpr</t>
        </is>
      </c>
      <c r="I543" s="24" t="inlineStr">
        <is>
          <t>No aplica</t>
        </is>
      </c>
      <c r="J543" s="20" t="inlineStr">
        <is>
          <t>Mensual</t>
        </is>
      </c>
      <c r="K543" s="20" t="n"/>
    </row>
    <row r="544">
      <c r="A544" s="20" t="inlineStr">
        <is>
          <t>L4-13</t>
        </is>
      </c>
      <c r="B544" s="20" t="inlineStr">
        <is>
          <t>Profundidad del agua subterránea bajo el nivel de terreno</t>
        </is>
      </c>
      <c r="C544" s="27">
        <f>VLOOKUP(B544,'Validacion (Uso SMA)'!$A$1:$D$4,4,0)</f>
        <v/>
      </c>
      <c r="D544" s="24" t="inlineStr">
        <is>
          <t>No aplica</t>
        </is>
      </c>
      <c r="E544" s="24" t="inlineStr">
        <is>
          <t>No aplica</t>
        </is>
      </c>
      <c r="H544" s="15" t="inlineStr">
        <is>
          <t>mbnt</t>
        </is>
      </c>
      <c r="I544" s="24" t="inlineStr">
        <is>
          <t>No aplica</t>
        </is>
      </c>
      <c r="J544" s="20" t="inlineStr">
        <is>
          <t>Mensual</t>
        </is>
      </c>
      <c r="K544" s="20" t="n"/>
    </row>
    <row r="545">
      <c r="A545" s="20" t="inlineStr">
        <is>
          <t>L4-13</t>
        </is>
      </c>
      <c r="B545" s="20" t="inlineStr">
        <is>
          <t>Cota del agua subterránea</t>
        </is>
      </c>
      <c r="C545" s="27">
        <f>VLOOKUP(B545,'Validacion (Uso SMA)'!$A$1:$D$4,4,0)</f>
        <v/>
      </c>
      <c r="D545" s="24" t="inlineStr">
        <is>
          <t>No aplica</t>
        </is>
      </c>
      <c r="E545" s="24" t="inlineStr">
        <is>
          <t>No aplica</t>
        </is>
      </c>
      <c r="H545" s="15" t="inlineStr">
        <is>
          <t>msnm</t>
        </is>
      </c>
      <c r="I545" s="20" t="inlineStr">
        <is>
          <t>No aplica</t>
        </is>
      </c>
      <c r="J545" s="20" t="inlineStr">
        <is>
          <t>Mensual</t>
        </is>
      </c>
    </row>
    <row r="546">
      <c r="A546" s="20" t="inlineStr">
        <is>
          <t>L4-14</t>
        </is>
      </c>
      <c r="B546" s="20" t="inlineStr">
        <is>
          <t>Profundidad del agua subterránea bajo el punto de referencia</t>
        </is>
      </c>
      <c r="C546" s="27">
        <f>VLOOKUP(B546,'Validacion (Uso SMA)'!$A$1:$D$4,4,0)</f>
        <v/>
      </c>
      <c r="D546" s="24" t="inlineStr">
        <is>
          <t>No aplica</t>
        </is>
      </c>
      <c r="E546" s="24" t="inlineStr">
        <is>
          <t>No aplica</t>
        </is>
      </c>
      <c r="H546" s="32" t="inlineStr">
        <is>
          <t>mbpr</t>
        </is>
      </c>
      <c r="I546" s="24" t="inlineStr">
        <is>
          <t>No aplica</t>
        </is>
      </c>
      <c r="J546" s="20" t="inlineStr">
        <is>
          <t>Mensual</t>
        </is>
      </c>
      <c r="K546" s="20" t="n"/>
    </row>
    <row r="547">
      <c r="A547" s="20" t="inlineStr">
        <is>
          <t>L4-14</t>
        </is>
      </c>
      <c r="B547" s="20" t="inlineStr">
        <is>
          <t>Profundidad del agua subterránea bajo el nivel de terreno</t>
        </is>
      </c>
      <c r="C547" s="27">
        <f>VLOOKUP(B547,'Validacion (Uso SMA)'!$A$1:$D$4,4,0)</f>
        <v/>
      </c>
      <c r="D547" s="24" t="inlineStr">
        <is>
          <t>No aplica</t>
        </is>
      </c>
      <c r="E547" s="24" t="inlineStr">
        <is>
          <t>No aplica</t>
        </is>
      </c>
      <c r="H547" s="15" t="inlineStr">
        <is>
          <t>mbnt</t>
        </is>
      </c>
      <c r="I547" s="24" t="inlineStr">
        <is>
          <t>No aplica</t>
        </is>
      </c>
      <c r="J547" s="20" t="inlineStr">
        <is>
          <t>Mensual</t>
        </is>
      </c>
      <c r="K547" s="20" t="n"/>
    </row>
    <row r="548">
      <c r="A548" s="20" t="inlineStr">
        <is>
          <t>L4-14</t>
        </is>
      </c>
      <c r="B548" s="20" t="inlineStr">
        <is>
          <t>Cota del agua subterránea</t>
        </is>
      </c>
      <c r="C548" s="27">
        <f>VLOOKUP(B548,'Validacion (Uso SMA)'!$A$1:$D$4,4,0)</f>
        <v/>
      </c>
      <c r="D548" s="24" t="inlineStr">
        <is>
          <t>No aplica</t>
        </is>
      </c>
      <c r="E548" s="24" t="inlineStr">
        <is>
          <t>No aplica</t>
        </is>
      </c>
      <c r="H548" s="15" t="inlineStr">
        <is>
          <t>msnm</t>
        </is>
      </c>
      <c r="I548" s="20" t="inlineStr">
        <is>
          <t>No aplica</t>
        </is>
      </c>
      <c r="J548" s="20" t="inlineStr">
        <is>
          <t>Mensual</t>
        </is>
      </c>
    </row>
    <row r="549">
      <c r="A549" s="20" t="inlineStr">
        <is>
          <t>L4-15</t>
        </is>
      </c>
      <c r="B549" s="20" t="inlineStr">
        <is>
          <t>Profundidad del agua subterránea bajo el punto de referencia</t>
        </is>
      </c>
      <c r="C549" s="27">
        <f>VLOOKUP(B549,'Validacion (Uso SMA)'!$A$1:$D$4,4,0)</f>
        <v/>
      </c>
      <c r="D549" s="24" t="inlineStr">
        <is>
          <t>No aplica</t>
        </is>
      </c>
      <c r="E549" s="24" t="inlineStr">
        <is>
          <t>No aplica</t>
        </is>
      </c>
      <c r="H549" s="32" t="inlineStr">
        <is>
          <t>mbpr</t>
        </is>
      </c>
      <c r="I549" s="24" t="inlineStr">
        <is>
          <t>No aplica</t>
        </is>
      </c>
      <c r="J549" s="20" t="inlineStr">
        <is>
          <t>Mensual</t>
        </is>
      </c>
      <c r="K549" s="20" t="n"/>
    </row>
    <row r="550">
      <c r="A550" s="20" t="inlineStr">
        <is>
          <t>L4-15</t>
        </is>
      </c>
      <c r="B550" s="20" t="inlineStr">
        <is>
          <t>Profundidad del agua subterránea bajo el nivel de terreno</t>
        </is>
      </c>
      <c r="C550" s="27">
        <f>VLOOKUP(B550,'Validacion (Uso SMA)'!$A$1:$D$4,4,0)</f>
        <v/>
      </c>
      <c r="D550" s="24" t="inlineStr">
        <is>
          <t>No aplica</t>
        </is>
      </c>
      <c r="E550" s="24" t="inlineStr">
        <is>
          <t>No aplica</t>
        </is>
      </c>
      <c r="H550" s="15" t="inlineStr">
        <is>
          <t>mbnt</t>
        </is>
      </c>
      <c r="I550" s="24" t="inlineStr">
        <is>
          <t>No aplica</t>
        </is>
      </c>
      <c r="J550" s="20" t="inlineStr">
        <is>
          <t>Mensual</t>
        </is>
      </c>
      <c r="K550" s="20" t="n"/>
    </row>
    <row r="551">
      <c r="A551" s="20" t="inlineStr">
        <is>
          <t>L4-15</t>
        </is>
      </c>
      <c r="B551" s="20" t="inlineStr">
        <is>
          <t>Cota del agua subterránea</t>
        </is>
      </c>
      <c r="C551" s="27">
        <f>VLOOKUP(B551,'Validacion (Uso SMA)'!$A$1:$D$4,4,0)</f>
        <v/>
      </c>
      <c r="D551" s="24" t="inlineStr">
        <is>
          <t>No aplica</t>
        </is>
      </c>
      <c r="E551" s="24" t="inlineStr">
        <is>
          <t>No aplica</t>
        </is>
      </c>
      <c r="H551" s="15" t="inlineStr">
        <is>
          <t>msnm</t>
        </is>
      </c>
      <c r="I551" s="20" t="inlineStr">
        <is>
          <t>No aplica</t>
        </is>
      </c>
      <c r="J551" s="20" t="inlineStr">
        <is>
          <t>Mensual</t>
        </is>
      </c>
    </row>
    <row r="552">
      <c r="A552" s="20" t="inlineStr">
        <is>
          <t>L4-16</t>
        </is>
      </c>
      <c r="B552" s="20" t="inlineStr">
        <is>
          <t>Profundidad del agua subterránea bajo el punto de referencia</t>
        </is>
      </c>
      <c r="C552" s="27">
        <f>VLOOKUP(B552,'Validacion (Uso SMA)'!$A$1:$D$4,4,0)</f>
        <v/>
      </c>
      <c r="D552" s="24" t="inlineStr">
        <is>
          <t>No aplica</t>
        </is>
      </c>
      <c r="E552" s="24" t="inlineStr">
        <is>
          <t>No aplica</t>
        </is>
      </c>
      <c r="H552" s="32" t="inlineStr">
        <is>
          <t>mbpr</t>
        </is>
      </c>
      <c r="I552" s="24" t="inlineStr">
        <is>
          <t>No aplica</t>
        </is>
      </c>
      <c r="J552" s="20" t="inlineStr">
        <is>
          <t>Mensual</t>
        </is>
      </c>
      <c r="K552" s="20" t="n"/>
    </row>
    <row r="553">
      <c r="A553" s="20" t="inlineStr">
        <is>
          <t>L4-16</t>
        </is>
      </c>
      <c r="B553" s="20" t="inlineStr">
        <is>
          <t>Profundidad del agua subterránea bajo el nivel de terreno</t>
        </is>
      </c>
      <c r="C553" s="27">
        <f>VLOOKUP(B553,'Validacion (Uso SMA)'!$A$1:$D$4,4,0)</f>
        <v/>
      </c>
      <c r="D553" s="24" t="inlineStr">
        <is>
          <t>No aplica</t>
        </is>
      </c>
      <c r="E553" s="24" t="inlineStr">
        <is>
          <t>No aplica</t>
        </is>
      </c>
      <c r="H553" s="15" t="inlineStr">
        <is>
          <t>mbnt</t>
        </is>
      </c>
      <c r="I553" s="24" t="inlineStr">
        <is>
          <t>No aplica</t>
        </is>
      </c>
      <c r="J553" s="20" t="inlineStr">
        <is>
          <t>Mensual</t>
        </is>
      </c>
      <c r="K553" s="20" t="n"/>
    </row>
    <row r="554">
      <c r="A554" s="20" t="inlineStr">
        <is>
          <t>L4-16</t>
        </is>
      </c>
      <c r="B554" s="20" t="inlineStr">
        <is>
          <t>Cota del agua subterránea</t>
        </is>
      </c>
      <c r="C554" s="27">
        <f>VLOOKUP(B554,'Validacion (Uso SMA)'!$A$1:$D$4,4,0)</f>
        <v/>
      </c>
      <c r="D554" s="24" t="inlineStr">
        <is>
          <t>No aplica</t>
        </is>
      </c>
      <c r="E554" s="24" t="inlineStr">
        <is>
          <t>No aplica</t>
        </is>
      </c>
      <c r="H554" s="15" t="inlineStr">
        <is>
          <t>msnm</t>
        </is>
      </c>
      <c r="I554" s="20" t="inlineStr">
        <is>
          <t>No aplica</t>
        </is>
      </c>
      <c r="J554" s="20" t="inlineStr">
        <is>
          <t>Mensual</t>
        </is>
      </c>
    </row>
    <row r="555">
      <c r="A555" s="20" t="inlineStr">
        <is>
          <t>L4-17</t>
        </is>
      </c>
      <c r="B555" s="20" t="inlineStr">
        <is>
          <t>Profundidad del agua subterránea bajo el punto de referencia</t>
        </is>
      </c>
      <c r="C555" s="27">
        <f>VLOOKUP(B555,'Validacion (Uso SMA)'!$A$1:$D$4,4,0)</f>
        <v/>
      </c>
      <c r="D555" s="24" t="inlineStr">
        <is>
          <t>No aplica</t>
        </is>
      </c>
      <c r="E555" s="24" t="inlineStr">
        <is>
          <t>No aplica</t>
        </is>
      </c>
      <c r="H555" s="32" t="inlineStr">
        <is>
          <t>mbpr</t>
        </is>
      </c>
      <c r="I555" s="24" t="inlineStr">
        <is>
          <t>No aplica</t>
        </is>
      </c>
      <c r="J555" s="20" t="inlineStr">
        <is>
          <t>Diaria</t>
        </is>
      </c>
      <c r="K555" s="20" t="n"/>
    </row>
    <row r="556">
      <c r="A556" s="20" t="inlineStr">
        <is>
          <t>L4-17</t>
        </is>
      </c>
      <c r="B556" s="20" t="inlineStr">
        <is>
          <t>Profundidad del agua subterránea bajo el nivel de terreno</t>
        </is>
      </c>
      <c r="C556" s="27">
        <f>VLOOKUP(B556,'Validacion (Uso SMA)'!$A$1:$D$4,4,0)</f>
        <v/>
      </c>
      <c r="D556" s="24" t="inlineStr">
        <is>
          <t>No aplica</t>
        </is>
      </c>
      <c r="E556" s="24" t="inlineStr">
        <is>
          <t>No aplica</t>
        </is>
      </c>
      <c r="H556" s="15" t="inlineStr">
        <is>
          <t>mbnt</t>
        </is>
      </c>
      <c r="I556" s="24" t="inlineStr">
        <is>
          <t>No aplica</t>
        </is>
      </c>
      <c r="J556" s="20" t="inlineStr">
        <is>
          <t>Diaria</t>
        </is>
      </c>
      <c r="K556" s="20" t="n"/>
    </row>
    <row r="557">
      <c r="A557" s="20" t="inlineStr">
        <is>
          <t>L4-17</t>
        </is>
      </c>
      <c r="B557" s="20" t="inlineStr">
        <is>
          <t>Cota del agua subterránea</t>
        </is>
      </c>
      <c r="C557" s="27">
        <f>VLOOKUP(B557,'Validacion (Uso SMA)'!$A$1:$D$4,4,0)</f>
        <v/>
      </c>
      <c r="D557" s="24" t="inlineStr">
        <is>
          <t>No aplica</t>
        </is>
      </c>
      <c r="E557" s="24" t="inlineStr">
        <is>
          <t>No aplica</t>
        </is>
      </c>
      <c r="H557" s="20" t="inlineStr">
        <is>
          <t>msnm</t>
        </is>
      </c>
      <c r="I557" s="20" t="inlineStr">
        <is>
          <t>No aplica</t>
        </is>
      </c>
      <c r="J557" s="20" t="inlineStr">
        <is>
          <t>Diaria</t>
        </is>
      </c>
      <c r="K557" s="20" t="n"/>
    </row>
    <row r="558">
      <c r="A558" s="21" t="inlineStr">
        <is>
          <t>L4-17</t>
        </is>
      </c>
      <c r="B558" s="20" t="n"/>
      <c r="D558" s="24" t="n">
        <v>39009</v>
      </c>
      <c r="E558" s="24" t="n">
        <v>48140</v>
      </c>
      <c r="F558" s="29" t="n"/>
      <c r="G558" s="29" t="n">
        <v>0.5</v>
      </c>
      <c r="H558" s="32" t="n"/>
      <c r="I558" s="24" t="inlineStr">
        <is>
          <t>RCA</t>
        </is>
      </c>
      <c r="J558" s="20" t="inlineStr">
        <is>
          <t>Diaria</t>
        </is>
      </c>
      <c r="K558" s="20" t="inlineStr">
        <is>
          <t>Umbral Fase I. Sistema Vegetación Borde Este. Subsistema Brea-Atriplex. El parámetro de control en RCA es el descenso (aplica para campo "Parametro" y su unidad de medición es en metros (aplica para campo "UnidadMedida"). Fueron calificados como indicadores voluntarios, asumidos en el marco del Programa de Cumplimiento propuesto a la Superintendencia del Medio Ambiente en el proceso F-041-2016.</t>
        </is>
      </c>
    </row>
    <row r="559">
      <c r="A559" s="21" t="inlineStr">
        <is>
          <t>L4-17</t>
        </is>
      </c>
      <c r="B559" s="20" t="n"/>
      <c r="D559" s="24" t="n">
        <v>39009</v>
      </c>
      <c r="E559" s="24" t="n">
        <v>48140</v>
      </c>
      <c r="F559" s="29" t="n"/>
      <c r="G559" s="29" t="n">
        <v>1</v>
      </c>
      <c r="H559" s="32" t="n"/>
      <c r="I559" s="24" t="inlineStr">
        <is>
          <t>RCA</t>
        </is>
      </c>
      <c r="J559" s="20" t="inlineStr">
        <is>
          <t>Diaria</t>
        </is>
      </c>
      <c r="K559" s="20" t="inlineStr">
        <is>
          <t>Umbral Fase II. Sistema Vegetación Borde Este. Subsistema Brea-Atriplex. El parámetro de control en RCA es el descenso (aplica para campo "Parametro" y su unidad de medición es en metros (aplica para campo "UnidadMedida"). Fueron calificados como indicadores voluntarios, asumidos en el marco del Programa de Cumplimiento propuesto a la Superintendencia del Medio Ambiente en el proceso F-041-2016.</t>
        </is>
      </c>
    </row>
    <row r="560">
      <c r="A560" s="20" t="inlineStr">
        <is>
          <t>L4-3</t>
        </is>
      </c>
      <c r="B560" s="20" t="inlineStr">
        <is>
          <t>Profundidad del agua subterránea bajo el punto de referencia</t>
        </is>
      </c>
      <c r="C560" s="27">
        <f>VLOOKUP(B560,'Validacion (Uso SMA)'!$A$1:$D$4,4,0)</f>
        <v/>
      </c>
      <c r="D560" s="20" t="inlineStr">
        <is>
          <t>No aplica</t>
        </is>
      </c>
      <c r="E560" s="20" t="inlineStr">
        <is>
          <t>No aplica</t>
        </is>
      </c>
      <c r="H560" s="32" t="inlineStr">
        <is>
          <t>mbpr</t>
        </is>
      </c>
      <c r="I560" s="20" t="inlineStr">
        <is>
          <t>No aplica</t>
        </is>
      </c>
      <c r="J560" s="20" t="inlineStr">
        <is>
          <t>Diaria</t>
        </is>
      </c>
      <c r="K560" s="20" t="n"/>
    </row>
    <row r="561">
      <c r="A561" s="20" t="inlineStr">
        <is>
          <t>L4-3</t>
        </is>
      </c>
      <c r="B561" s="20" t="inlineStr">
        <is>
          <t>Profundidad del agua subterránea bajo el nivel de terreno</t>
        </is>
      </c>
      <c r="C561" s="27">
        <f>VLOOKUP(B561,'Validacion (Uso SMA)'!$A$1:$D$4,4,0)</f>
        <v/>
      </c>
      <c r="D561" s="20" t="inlineStr">
        <is>
          <t>No aplica</t>
        </is>
      </c>
      <c r="E561" s="20" t="inlineStr">
        <is>
          <t>No aplica</t>
        </is>
      </c>
      <c r="H561" s="15" t="inlineStr">
        <is>
          <t>mbnt</t>
        </is>
      </c>
      <c r="I561" s="20" t="inlineStr">
        <is>
          <t>No aplica</t>
        </is>
      </c>
      <c r="J561" s="20" t="inlineStr">
        <is>
          <t>Diaria</t>
        </is>
      </c>
      <c r="K561" s="20" t="n"/>
    </row>
    <row r="562">
      <c r="A562" s="20" t="inlineStr">
        <is>
          <t>L4-3</t>
        </is>
      </c>
      <c r="B562" s="20" t="inlineStr">
        <is>
          <t>Cota del agua subterránea</t>
        </is>
      </c>
      <c r="C562" s="27">
        <f>VLOOKUP(B562,'Validacion (Uso SMA)'!$A$1:$D$4,4,0)</f>
        <v/>
      </c>
      <c r="D562" s="20" t="inlineStr">
        <is>
          <t>No aplica</t>
        </is>
      </c>
      <c r="E562" s="20" t="inlineStr">
        <is>
          <t>No aplica</t>
        </is>
      </c>
      <c r="H562" s="15" t="inlineStr">
        <is>
          <t>msnm</t>
        </is>
      </c>
      <c r="I562" s="20" t="inlineStr">
        <is>
          <t>No aplica</t>
        </is>
      </c>
      <c r="J562" s="20" t="inlineStr">
        <is>
          <t>Diaria</t>
        </is>
      </c>
      <c r="K562" s="20" t="n"/>
    </row>
    <row r="563">
      <c r="A563" s="21" t="inlineStr">
        <is>
          <t>L4-3</t>
        </is>
      </c>
      <c r="B563" s="20" t="n"/>
      <c r="D563" s="24" t="n">
        <v>39009</v>
      </c>
      <c r="E563" s="24" t="n">
        <v>48140</v>
      </c>
      <c r="F563" s="29" t="n"/>
      <c r="G563" s="29" t="n">
        <v>0.82</v>
      </c>
      <c r="H563" s="32" t="n"/>
      <c r="I563" s="24" t="inlineStr">
        <is>
          <t>RCA</t>
        </is>
      </c>
      <c r="J563" s="20" t="inlineStr">
        <is>
          <t>Diaria</t>
        </is>
      </c>
      <c r="K563" s="20" t="inlineStr">
        <is>
          <t>Umbral Fase II. Sistema Vegetación Borde Este. Subsistema Alerta Temprana. El parámetro de control en RCA es el descenso (aplica para campo "Parametro" y su unidad de medición es en metros (aplica para campo "UnidadMedida")</t>
        </is>
      </c>
    </row>
    <row r="564">
      <c r="A564" s="20" t="inlineStr">
        <is>
          <t>L4-4</t>
        </is>
      </c>
      <c r="B564" s="20" t="inlineStr">
        <is>
          <t>Profundidad del agua subterránea bajo el punto de referencia</t>
        </is>
      </c>
      <c r="C564" s="27">
        <f>VLOOKUP(B564,'Validacion (Uso SMA)'!$A$1:$D$4,4,0)</f>
        <v/>
      </c>
      <c r="D564" s="24" t="inlineStr">
        <is>
          <t>No aplica</t>
        </is>
      </c>
      <c r="E564" s="24" t="inlineStr">
        <is>
          <t>No aplica</t>
        </is>
      </c>
      <c r="H564" s="32" t="inlineStr">
        <is>
          <t>mbpr</t>
        </is>
      </c>
      <c r="I564" s="24" t="inlineStr">
        <is>
          <t>No aplica</t>
        </is>
      </c>
      <c r="J564" s="20" t="inlineStr">
        <is>
          <t>Mensual</t>
        </is>
      </c>
      <c r="K564" s="20" t="n"/>
    </row>
    <row r="565">
      <c r="A565" s="20" t="inlineStr">
        <is>
          <t>L4-4</t>
        </is>
      </c>
      <c r="B565" s="20" t="inlineStr">
        <is>
          <t>Profundidad del agua subterránea bajo el nivel de terreno</t>
        </is>
      </c>
      <c r="C565" s="27">
        <f>VLOOKUP(B565,'Validacion (Uso SMA)'!$A$1:$D$4,4,0)</f>
        <v/>
      </c>
      <c r="D565" s="24" t="inlineStr">
        <is>
          <t>No aplica</t>
        </is>
      </c>
      <c r="E565" s="24" t="inlineStr">
        <is>
          <t>No aplica</t>
        </is>
      </c>
      <c r="H565" s="15" t="inlineStr">
        <is>
          <t>mbnt</t>
        </is>
      </c>
      <c r="I565" s="24" t="inlineStr">
        <is>
          <t>No aplica</t>
        </is>
      </c>
      <c r="J565" s="20" t="inlineStr">
        <is>
          <t>Mensual</t>
        </is>
      </c>
      <c r="K565" s="20" t="n"/>
    </row>
    <row r="566">
      <c r="A566" s="20" t="inlineStr">
        <is>
          <t>L4-4</t>
        </is>
      </c>
      <c r="B566" s="20" t="inlineStr">
        <is>
          <t>Cota del agua subterránea</t>
        </is>
      </c>
      <c r="C566" s="27">
        <f>VLOOKUP(B566,'Validacion (Uso SMA)'!$A$1:$D$4,4,0)</f>
        <v/>
      </c>
      <c r="D566" s="24" t="inlineStr">
        <is>
          <t>No aplica</t>
        </is>
      </c>
      <c r="E566" s="24" t="inlineStr">
        <is>
          <t>No aplica</t>
        </is>
      </c>
      <c r="H566" s="15" t="inlineStr">
        <is>
          <t>msnm</t>
        </is>
      </c>
      <c r="I566" s="20" t="inlineStr">
        <is>
          <t>No aplica</t>
        </is>
      </c>
      <c r="J566" s="20" t="inlineStr">
        <is>
          <t>Mensual</t>
        </is>
      </c>
    </row>
    <row r="567">
      <c r="A567" s="20" t="inlineStr">
        <is>
          <t>L4-5</t>
        </is>
      </c>
      <c r="B567" s="20" t="inlineStr">
        <is>
          <t>Profundidad del agua subterránea bajo el punto de referencia</t>
        </is>
      </c>
      <c r="C567" s="27">
        <f>VLOOKUP(B567,'Validacion (Uso SMA)'!$A$1:$D$4,4,0)</f>
        <v/>
      </c>
      <c r="D567" s="24" t="inlineStr">
        <is>
          <t>No aplica</t>
        </is>
      </c>
      <c r="E567" s="24" t="inlineStr">
        <is>
          <t>No aplica</t>
        </is>
      </c>
      <c r="H567" s="32" t="inlineStr">
        <is>
          <t>mbpr</t>
        </is>
      </c>
      <c r="I567" s="24" t="inlineStr">
        <is>
          <t>No aplica</t>
        </is>
      </c>
      <c r="J567" s="20" t="inlineStr">
        <is>
          <t>Mensual</t>
        </is>
      </c>
      <c r="K567" s="20" t="n"/>
    </row>
    <row r="568">
      <c r="A568" s="20" t="inlineStr">
        <is>
          <t>L4-5</t>
        </is>
      </c>
      <c r="B568" s="20" t="inlineStr">
        <is>
          <t>Profundidad del agua subterránea bajo el nivel de terreno</t>
        </is>
      </c>
      <c r="C568" s="27">
        <f>VLOOKUP(B568,'Validacion (Uso SMA)'!$A$1:$D$4,4,0)</f>
        <v/>
      </c>
      <c r="D568" s="24" t="inlineStr">
        <is>
          <t>No aplica</t>
        </is>
      </c>
      <c r="E568" s="24" t="inlineStr">
        <is>
          <t>No aplica</t>
        </is>
      </c>
      <c r="H568" s="15" t="inlineStr">
        <is>
          <t>mbnt</t>
        </is>
      </c>
      <c r="I568" s="24" t="inlineStr">
        <is>
          <t>No aplica</t>
        </is>
      </c>
      <c r="J568" s="20" t="inlineStr">
        <is>
          <t>Mensual</t>
        </is>
      </c>
      <c r="K568" s="20" t="n"/>
    </row>
    <row r="569">
      <c r="A569" s="20" t="inlineStr">
        <is>
          <t>L4-5</t>
        </is>
      </c>
      <c r="B569" s="20" t="inlineStr">
        <is>
          <t>Cota del agua subterránea</t>
        </is>
      </c>
      <c r="C569" s="27">
        <f>VLOOKUP(B569,'Validacion (Uso SMA)'!$A$1:$D$4,4,0)</f>
        <v/>
      </c>
      <c r="D569" s="24" t="inlineStr">
        <is>
          <t>No aplica</t>
        </is>
      </c>
      <c r="E569" s="24" t="inlineStr">
        <is>
          <t>No aplica</t>
        </is>
      </c>
      <c r="H569" s="15" t="inlineStr">
        <is>
          <t>msnm</t>
        </is>
      </c>
      <c r="I569" s="20" t="inlineStr">
        <is>
          <t>No aplica</t>
        </is>
      </c>
      <c r="J569" s="20" t="inlineStr">
        <is>
          <t>Mensual</t>
        </is>
      </c>
    </row>
    <row r="570">
      <c r="A570" s="20" t="inlineStr">
        <is>
          <t>L4-6</t>
        </is>
      </c>
      <c r="B570" s="20" t="inlineStr">
        <is>
          <t>Profundidad del agua subterránea bajo el punto de referencia</t>
        </is>
      </c>
      <c r="C570" s="27">
        <f>VLOOKUP(B570,'Validacion (Uso SMA)'!$A$1:$D$4,4,0)</f>
        <v/>
      </c>
      <c r="D570" s="24" t="inlineStr">
        <is>
          <t>No aplica</t>
        </is>
      </c>
      <c r="E570" s="24" t="inlineStr">
        <is>
          <t>No aplica</t>
        </is>
      </c>
      <c r="H570" s="32" t="inlineStr">
        <is>
          <t>mbpr</t>
        </is>
      </c>
      <c r="I570" s="24" t="inlineStr">
        <is>
          <t>No aplica</t>
        </is>
      </c>
      <c r="J570" s="20" t="inlineStr">
        <is>
          <t>Mensual</t>
        </is>
      </c>
      <c r="K570" s="20" t="n"/>
    </row>
    <row r="571">
      <c r="A571" s="20" t="inlineStr">
        <is>
          <t>L4-6</t>
        </is>
      </c>
      <c r="B571" s="20" t="inlineStr">
        <is>
          <t>Profundidad del agua subterránea bajo el nivel de terreno</t>
        </is>
      </c>
      <c r="C571" s="27">
        <f>VLOOKUP(B571,'Validacion (Uso SMA)'!$A$1:$D$4,4,0)</f>
        <v/>
      </c>
      <c r="D571" s="24" t="inlineStr">
        <is>
          <t>No aplica</t>
        </is>
      </c>
      <c r="E571" s="24" t="inlineStr">
        <is>
          <t>No aplica</t>
        </is>
      </c>
      <c r="H571" s="15" t="inlineStr">
        <is>
          <t>mbnt</t>
        </is>
      </c>
      <c r="I571" s="24" t="inlineStr">
        <is>
          <t>No aplica</t>
        </is>
      </c>
      <c r="J571" s="20" t="inlineStr">
        <is>
          <t>Mensual</t>
        </is>
      </c>
      <c r="K571" s="20" t="n"/>
    </row>
    <row r="572">
      <c r="A572" s="20" t="inlineStr">
        <is>
          <t>L4-6</t>
        </is>
      </c>
      <c r="B572" s="20" t="inlineStr">
        <is>
          <t>Cota del agua subterránea</t>
        </is>
      </c>
      <c r="C572" s="27">
        <f>VLOOKUP(B572,'Validacion (Uso SMA)'!$A$1:$D$4,4,0)</f>
        <v/>
      </c>
      <c r="D572" s="24" t="inlineStr">
        <is>
          <t>No aplica</t>
        </is>
      </c>
      <c r="E572" s="24" t="inlineStr">
        <is>
          <t>No aplica</t>
        </is>
      </c>
      <c r="H572" s="15" t="inlineStr">
        <is>
          <t>msnm</t>
        </is>
      </c>
      <c r="I572" s="20" t="inlineStr">
        <is>
          <t>No aplica</t>
        </is>
      </c>
      <c r="J572" s="20" t="inlineStr">
        <is>
          <t>Mensual</t>
        </is>
      </c>
    </row>
    <row r="573">
      <c r="A573" s="20" t="inlineStr">
        <is>
          <t>L4-7</t>
        </is>
      </c>
      <c r="B573" s="20" t="inlineStr">
        <is>
          <t>Profundidad del agua subterránea bajo el punto de referencia</t>
        </is>
      </c>
      <c r="C573" s="27">
        <f>VLOOKUP(B573,'Validacion (Uso SMA)'!$A$1:$D$4,4,0)</f>
        <v/>
      </c>
      <c r="D573" s="20" t="inlineStr">
        <is>
          <t>No aplica</t>
        </is>
      </c>
      <c r="E573" s="20" t="inlineStr">
        <is>
          <t>No aplica</t>
        </is>
      </c>
      <c r="H573" s="32" t="inlineStr">
        <is>
          <t>mbpr</t>
        </is>
      </c>
      <c r="I573" s="20" t="inlineStr">
        <is>
          <t>No aplica</t>
        </is>
      </c>
      <c r="J573" s="20" t="inlineStr">
        <is>
          <t>Diaria</t>
        </is>
      </c>
      <c r="K573" s="20" t="n"/>
    </row>
    <row r="574">
      <c r="A574" s="20" t="inlineStr">
        <is>
          <t>L4-7</t>
        </is>
      </c>
      <c r="B574" s="20" t="inlineStr">
        <is>
          <t>Profundidad del agua subterránea bajo el nivel de terreno</t>
        </is>
      </c>
      <c r="C574" s="27">
        <f>VLOOKUP(B574,'Validacion (Uso SMA)'!$A$1:$D$4,4,0)</f>
        <v/>
      </c>
      <c r="D574" s="20" t="inlineStr">
        <is>
          <t>No aplica</t>
        </is>
      </c>
      <c r="E574" s="20" t="inlineStr">
        <is>
          <t>No aplica</t>
        </is>
      </c>
      <c r="H574" s="15" t="inlineStr">
        <is>
          <t>mbnt</t>
        </is>
      </c>
      <c r="I574" s="20" t="inlineStr">
        <is>
          <t>No aplica</t>
        </is>
      </c>
      <c r="J574" s="20" t="inlineStr">
        <is>
          <t>Diaria</t>
        </is>
      </c>
      <c r="K574" s="20" t="n"/>
    </row>
    <row r="575">
      <c r="A575" s="20" t="inlineStr">
        <is>
          <t>L4-7</t>
        </is>
      </c>
      <c r="B575" s="20" t="inlineStr">
        <is>
          <t>Cota del agua subterránea</t>
        </is>
      </c>
      <c r="C575" s="27">
        <f>VLOOKUP(B575,'Validacion (Uso SMA)'!$A$1:$D$4,4,0)</f>
        <v/>
      </c>
      <c r="D575" s="20" t="inlineStr">
        <is>
          <t>No aplica</t>
        </is>
      </c>
      <c r="E575" s="20" t="inlineStr">
        <is>
          <t>No aplica</t>
        </is>
      </c>
      <c r="H575" s="15" t="inlineStr">
        <is>
          <t>msnm</t>
        </is>
      </c>
      <c r="I575" s="20" t="inlineStr">
        <is>
          <t>No aplica</t>
        </is>
      </c>
      <c r="J575" s="20" t="inlineStr">
        <is>
          <t>Diaria</t>
        </is>
      </c>
      <c r="K575" s="20" t="n"/>
    </row>
    <row r="576">
      <c r="A576" s="21" t="inlineStr">
        <is>
          <t>L4-7</t>
        </is>
      </c>
      <c r="B576" s="20" t="n"/>
      <c r="D576" s="24" t="n">
        <v>39009</v>
      </c>
      <c r="E576" s="24" t="n">
        <v>48140</v>
      </c>
      <c r="F576" s="29" t="n"/>
      <c r="G576" s="29" t="n">
        <v>0.5</v>
      </c>
      <c r="H576" s="32" t="n"/>
      <c r="I576" s="24" t="inlineStr">
        <is>
          <t>RCA</t>
        </is>
      </c>
      <c r="J576" s="20" t="inlineStr">
        <is>
          <t>Diaria</t>
        </is>
      </c>
      <c r="K576" s="20" t="inlineStr">
        <is>
          <t>Umbral Fase I. Sistema Vegetación Borde Este. Subsistema Brea-Atriplex. El parámetro de control en RCA es el descenso (aplica para campo "Parametro" y su unidad de medición es en metros (aplica para campo "UnidadMedida")</t>
        </is>
      </c>
    </row>
    <row r="577">
      <c r="A577" s="21" t="inlineStr">
        <is>
          <t>L4-7</t>
        </is>
      </c>
      <c r="B577" s="20" t="n"/>
      <c r="D577" s="24" t="n">
        <v>39009</v>
      </c>
      <c r="E577" s="24" t="n">
        <v>48140</v>
      </c>
      <c r="F577" s="29" t="n"/>
      <c r="G577" s="29" t="n">
        <v>1</v>
      </c>
      <c r="H577" s="32" t="n"/>
      <c r="I577" s="24" t="inlineStr">
        <is>
          <t>RCA</t>
        </is>
      </c>
      <c r="J577" s="20" t="inlineStr">
        <is>
          <t>Diaria</t>
        </is>
      </c>
      <c r="K577" s="20" t="inlineStr">
        <is>
          <t>Umbral Fase II. Sistema Vegetación Borde Este. Subsistema Brea-Atriplex. El parámetro de control en RCA es el descenso (aplica para campo "Parametro" y su unidad de medición es en metros (aplica para campo "UnidadMedida")</t>
        </is>
      </c>
    </row>
    <row r="578">
      <c r="A578" s="20" t="inlineStr">
        <is>
          <t>L4-8</t>
        </is>
      </c>
      <c r="B578" s="20" t="inlineStr">
        <is>
          <t>Profundidad del agua subterránea bajo el punto de referencia</t>
        </is>
      </c>
      <c r="C578" s="27">
        <f>VLOOKUP(B578,'Validacion (Uso SMA)'!$A$1:$D$4,4,0)</f>
        <v/>
      </c>
      <c r="D578" s="24" t="inlineStr">
        <is>
          <t>No aplica</t>
        </is>
      </c>
      <c r="E578" s="24" t="inlineStr">
        <is>
          <t>No aplica</t>
        </is>
      </c>
      <c r="H578" s="32" t="inlineStr">
        <is>
          <t>mbpr</t>
        </is>
      </c>
      <c r="I578" s="24" t="inlineStr">
        <is>
          <t>No aplica</t>
        </is>
      </c>
      <c r="J578" s="20" t="inlineStr">
        <is>
          <t>Diaria</t>
        </is>
      </c>
      <c r="K578" s="20" t="n"/>
    </row>
    <row r="579">
      <c r="A579" s="20" t="inlineStr">
        <is>
          <t>L4-8</t>
        </is>
      </c>
      <c r="B579" s="20" t="inlineStr">
        <is>
          <t>Profundidad del agua subterránea bajo el nivel de terreno</t>
        </is>
      </c>
      <c r="C579" s="27">
        <f>VLOOKUP(B579,'Validacion (Uso SMA)'!$A$1:$D$4,4,0)</f>
        <v/>
      </c>
      <c r="D579" s="24" t="inlineStr">
        <is>
          <t>No aplica</t>
        </is>
      </c>
      <c r="E579" s="24" t="inlineStr">
        <is>
          <t>No aplica</t>
        </is>
      </c>
      <c r="H579" s="15" t="inlineStr">
        <is>
          <t>mbnt</t>
        </is>
      </c>
      <c r="I579" s="24" t="inlineStr">
        <is>
          <t>No aplica</t>
        </is>
      </c>
      <c r="J579" s="20" t="inlineStr">
        <is>
          <t>Diaria</t>
        </is>
      </c>
      <c r="K579" s="20" t="n"/>
    </row>
    <row r="580">
      <c r="A580" s="21" t="inlineStr">
        <is>
          <t>L4-8</t>
        </is>
      </c>
      <c r="B580" s="20" t="inlineStr">
        <is>
          <t>Cota del agua subterránea</t>
        </is>
      </c>
      <c r="C580" s="27" t="n">
        <v>3</v>
      </c>
      <c r="D580" s="24" t="inlineStr">
        <is>
          <t>No aplica</t>
        </is>
      </c>
      <c r="E580" s="24" t="inlineStr">
        <is>
          <t>No aplica</t>
        </is>
      </c>
      <c r="F580" s="29" t="n"/>
      <c r="G580" s="29" t="n"/>
      <c r="H580" s="32" t="inlineStr">
        <is>
          <t>msnm</t>
        </is>
      </c>
      <c r="I580" s="24" t="inlineStr">
        <is>
          <t>No aplica</t>
        </is>
      </c>
      <c r="J580" s="20" t="inlineStr">
        <is>
          <t>Diaria</t>
        </is>
      </c>
      <c r="K580" s="20" t="n"/>
    </row>
    <row r="581">
      <c r="A581" s="21" t="inlineStr">
        <is>
          <t>L4-8</t>
        </is>
      </c>
      <c r="B581" s="20" t="n"/>
      <c r="D581" s="24" t="n">
        <v>39009</v>
      </c>
      <c r="E581" s="24" t="n">
        <v>48140</v>
      </c>
      <c r="F581" s="29" t="n"/>
      <c r="G581" s="29" t="n">
        <v>0.1</v>
      </c>
      <c r="H581" s="32" t="n"/>
      <c r="I581" s="24" t="inlineStr">
        <is>
          <t>RCA</t>
        </is>
      </c>
      <c r="J581" s="20" t="inlineStr">
        <is>
          <t>Diaria</t>
        </is>
      </c>
      <c r="K581" s="20" t="inlineStr">
        <is>
          <t>Umbral Fase I. Sistema Aguas de Quelana. El parámetro de control en RCA es el descenso (aplica para campo "Parametro" y su unidad de medición es en metros (aplica para campo "UnidadMedida")</t>
        </is>
      </c>
    </row>
    <row r="582">
      <c r="A582" s="21" t="inlineStr">
        <is>
          <t>L4-8</t>
        </is>
      </c>
      <c r="B582" s="20" t="n"/>
      <c r="D582" s="24" t="n">
        <v>39009</v>
      </c>
      <c r="E582" s="24" t="n">
        <v>48140</v>
      </c>
      <c r="F582" s="29" t="n"/>
      <c r="G582" s="29" t="n">
        <v>0.13</v>
      </c>
      <c r="H582" s="32" t="n"/>
      <c r="I582" s="24" t="inlineStr">
        <is>
          <t>RCA</t>
        </is>
      </c>
      <c r="J582" s="20" t="inlineStr">
        <is>
          <t>Diaria</t>
        </is>
      </c>
      <c r="K582" s="20" t="inlineStr">
        <is>
          <t>Umbral Fase II. Sistema Aguas de Quelana. El parámetro de control en RCA es el descenso (aplica para campo "Parametro" y su unidad de medición es en metros (aplica para campo "UnidadMedida")</t>
        </is>
      </c>
    </row>
    <row r="583">
      <c r="A583" s="20" t="inlineStr">
        <is>
          <t>L4-9</t>
        </is>
      </c>
      <c r="B583" s="20" t="inlineStr">
        <is>
          <t>Profundidad del agua subterránea bajo el punto de referencia</t>
        </is>
      </c>
      <c r="C583" s="27">
        <f>VLOOKUP(B583,'Validacion (Uso SMA)'!$A$1:$D$4,4,0)</f>
        <v/>
      </c>
      <c r="D583" s="24" t="inlineStr">
        <is>
          <t>No aplica</t>
        </is>
      </c>
      <c r="E583" s="24" t="inlineStr">
        <is>
          <t>No aplica</t>
        </is>
      </c>
      <c r="H583" s="32" t="inlineStr">
        <is>
          <t>mbpr</t>
        </is>
      </c>
      <c r="I583" s="24" t="inlineStr">
        <is>
          <t>No aplica</t>
        </is>
      </c>
      <c r="J583" s="20" t="inlineStr">
        <is>
          <t>Mensual</t>
        </is>
      </c>
      <c r="K583" s="20" t="n"/>
    </row>
    <row r="584">
      <c r="A584" s="20" t="inlineStr">
        <is>
          <t>L4-9</t>
        </is>
      </c>
      <c r="B584" s="20" t="inlineStr">
        <is>
          <t>Profundidad del agua subterránea bajo el nivel de terreno</t>
        </is>
      </c>
      <c r="C584" s="27">
        <f>VLOOKUP(B584,'Validacion (Uso SMA)'!$A$1:$D$4,4,0)</f>
        <v/>
      </c>
      <c r="D584" s="24" t="inlineStr">
        <is>
          <t>No aplica</t>
        </is>
      </c>
      <c r="E584" s="24" t="inlineStr">
        <is>
          <t>No aplica</t>
        </is>
      </c>
      <c r="H584" s="15" t="inlineStr">
        <is>
          <t>mbnt</t>
        </is>
      </c>
      <c r="I584" s="24" t="inlineStr">
        <is>
          <t>No aplica</t>
        </is>
      </c>
      <c r="J584" s="20" t="inlineStr">
        <is>
          <t>Mensual</t>
        </is>
      </c>
      <c r="K584" s="20" t="n"/>
    </row>
    <row r="585">
      <c r="A585" s="20" t="inlineStr">
        <is>
          <t>L4-9</t>
        </is>
      </c>
      <c r="B585" s="20" t="inlineStr">
        <is>
          <t>Cota del agua subterránea</t>
        </is>
      </c>
      <c r="C585" s="27">
        <f>VLOOKUP(B585,'Validacion (Uso SMA)'!$A$1:$D$4,4,0)</f>
        <v/>
      </c>
      <c r="D585" s="24" t="inlineStr">
        <is>
          <t>No aplica</t>
        </is>
      </c>
      <c r="E585" s="24" t="inlineStr">
        <is>
          <t>No aplica</t>
        </is>
      </c>
      <c r="H585" s="15" t="inlineStr">
        <is>
          <t>msnm</t>
        </is>
      </c>
      <c r="I585" s="20" t="inlineStr">
        <is>
          <t>No aplica</t>
        </is>
      </c>
      <c r="J585" s="20" t="inlineStr">
        <is>
          <t>Mensual</t>
        </is>
      </c>
    </row>
    <row r="586">
      <c r="A586" s="20" t="inlineStr">
        <is>
          <t>L5-1</t>
        </is>
      </c>
      <c r="B586" s="20" t="inlineStr">
        <is>
          <t>Profundidad del agua subterránea bajo el punto de referencia</t>
        </is>
      </c>
      <c r="C586" s="27">
        <f>VLOOKUP(B586,'Validacion (Uso SMA)'!$A$1:$D$4,4,0)</f>
        <v/>
      </c>
      <c r="D586" s="24" t="inlineStr">
        <is>
          <t>No aplica</t>
        </is>
      </c>
      <c r="E586" s="24" t="inlineStr">
        <is>
          <t>No aplica</t>
        </is>
      </c>
      <c r="H586" s="32" t="inlineStr">
        <is>
          <t>mbpr</t>
        </is>
      </c>
      <c r="I586" s="24" t="inlineStr">
        <is>
          <t>No aplica</t>
        </is>
      </c>
      <c r="J586" s="20" t="inlineStr">
        <is>
          <t>Mensual</t>
        </is>
      </c>
      <c r="K586" s="20" t="n"/>
    </row>
    <row r="587">
      <c r="A587" s="20" t="inlineStr">
        <is>
          <t>L5-1</t>
        </is>
      </c>
      <c r="B587" s="20" t="inlineStr">
        <is>
          <t>Profundidad del agua subterránea bajo el nivel de terreno</t>
        </is>
      </c>
      <c r="C587" s="27">
        <f>VLOOKUP(B587,'Validacion (Uso SMA)'!$A$1:$D$4,4,0)</f>
        <v/>
      </c>
      <c r="D587" s="24" t="inlineStr">
        <is>
          <t>No aplica</t>
        </is>
      </c>
      <c r="E587" s="24" t="inlineStr">
        <is>
          <t>No aplica</t>
        </is>
      </c>
      <c r="H587" s="15" t="inlineStr">
        <is>
          <t>mbnt</t>
        </is>
      </c>
      <c r="I587" s="24" t="inlineStr">
        <is>
          <t>No aplica</t>
        </is>
      </c>
      <c r="J587" s="20" t="inlineStr">
        <is>
          <t>Mensual</t>
        </is>
      </c>
      <c r="K587" s="20" t="n"/>
    </row>
    <row r="588">
      <c r="A588" s="20" t="inlineStr">
        <is>
          <t>L5-1</t>
        </is>
      </c>
      <c r="B588" s="20" t="inlineStr">
        <is>
          <t>Cota del agua subterránea</t>
        </is>
      </c>
      <c r="C588" s="27">
        <f>VLOOKUP(B588,'Validacion (Uso SMA)'!$A$1:$D$4,4,0)</f>
        <v/>
      </c>
      <c r="D588" s="24" t="inlineStr">
        <is>
          <t>No aplica</t>
        </is>
      </c>
      <c r="E588" s="24" t="inlineStr">
        <is>
          <t>No aplica</t>
        </is>
      </c>
      <c r="H588" s="15" t="inlineStr">
        <is>
          <t>msnm</t>
        </is>
      </c>
      <c r="I588" s="20" t="inlineStr">
        <is>
          <t>No aplica</t>
        </is>
      </c>
      <c r="J588" s="20" t="inlineStr">
        <is>
          <t>Mensual</t>
        </is>
      </c>
    </row>
    <row r="589">
      <c r="A589" s="20" t="inlineStr">
        <is>
          <t>L5-10</t>
        </is>
      </c>
      <c r="B589" s="20" t="inlineStr">
        <is>
          <t>Profundidad del agua subterránea bajo el punto de referencia</t>
        </is>
      </c>
      <c r="C589" s="27">
        <f>VLOOKUP(B589,'Validacion (Uso SMA)'!$A$1:$D$4,4,0)</f>
        <v/>
      </c>
      <c r="D589" s="24" t="inlineStr">
        <is>
          <t>No aplica</t>
        </is>
      </c>
      <c r="E589" s="24" t="inlineStr">
        <is>
          <t>No aplica</t>
        </is>
      </c>
      <c r="H589" s="32" t="inlineStr">
        <is>
          <t>mbpr</t>
        </is>
      </c>
      <c r="I589" s="24" t="inlineStr">
        <is>
          <t>No aplica</t>
        </is>
      </c>
      <c r="J589" s="20" t="inlineStr">
        <is>
          <t>Diaria</t>
        </is>
      </c>
      <c r="K589" s="20" t="n"/>
    </row>
    <row r="590">
      <c r="A590" s="20" t="inlineStr">
        <is>
          <t>L5-10</t>
        </is>
      </c>
      <c r="B590" s="20" t="inlineStr">
        <is>
          <t>Profundidad del agua subterránea bajo el nivel de terreno</t>
        </is>
      </c>
      <c r="C590" s="27">
        <f>VLOOKUP(B590,'Validacion (Uso SMA)'!$A$1:$D$4,4,0)</f>
        <v/>
      </c>
      <c r="D590" s="24" t="inlineStr">
        <is>
          <t>No aplica</t>
        </is>
      </c>
      <c r="E590" s="24" t="inlineStr">
        <is>
          <t>No aplica</t>
        </is>
      </c>
      <c r="H590" s="15" t="inlineStr">
        <is>
          <t>mbnt</t>
        </is>
      </c>
      <c r="I590" s="24" t="inlineStr">
        <is>
          <t>No aplica</t>
        </is>
      </c>
      <c r="J590" s="20" t="inlineStr">
        <is>
          <t>Diaria</t>
        </is>
      </c>
      <c r="K590" s="20" t="n"/>
    </row>
    <row r="591">
      <c r="A591" s="21" t="inlineStr">
        <is>
          <t>L5-10</t>
        </is>
      </c>
      <c r="B591" s="20" t="inlineStr">
        <is>
          <t>Cota del agua subterránea</t>
        </is>
      </c>
      <c r="C591" s="27" t="n">
        <v>3</v>
      </c>
      <c r="D591" s="24" t="inlineStr">
        <is>
          <t>No aplica</t>
        </is>
      </c>
      <c r="E591" s="24" t="inlineStr">
        <is>
          <t>No aplica</t>
        </is>
      </c>
      <c r="F591" s="29" t="n"/>
      <c r="G591" s="29" t="n"/>
      <c r="H591" s="32" t="inlineStr">
        <is>
          <t>msnm</t>
        </is>
      </c>
      <c r="I591" s="24" t="inlineStr">
        <is>
          <t>No aplica</t>
        </is>
      </c>
      <c r="J591" s="20" t="inlineStr">
        <is>
          <t>Diaria</t>
        </is>
      </c>
      <c r="K591" s="20" t="n"/>
    </row>
    <row r="592">
      <c r="A592" s="21" t="inlineStr">
        <is>
          <t>L5-10</t>
        </is>
      </c>
      <c r="B592" s="20" t="n"/>
      <c r="D592" s="24" t="n">
        <v>39009</v>
      </c>
      <c r="E592" s="24" t="n">
        <v>48140</v>
      </c>
      <c r="F592" s="29" t="n"/>
      <c r="G592" s="29" t="n">
        <v>0.1</v>
      </c>
      <c r="H592" s="32" t="n"/>
      <c r="I592" s="24" t="inlineStr">
        <is>
          <t>RCA</t>
        </is>
      </c>
      <c r="J592" s="20" t="inlineStr">
        <is>
          <t>Diaria</t>
        </is>
      </c>
      <c r="K592" s="20" t="inlineStr">
        <is>
          <t>Umbral Fase I. Sistema Aguas de Quelana. El parámetro de control en RCA es el descenso (aplica para campo "Parametro" y su unidad de medición es en metros (aplica para campo "UnidadMedida")</t>
        </is>
      </c>
    </row>
    <row r="593">
      <c r="A593" s="21" t="inlineStr">
        <is>
          <t>L5-10</t>
        </is>
      </c>
      <c r="B593" s="20" t="n"/>
      <c r="D593" s="24" t="n">
        <v>39009</v>
      </c>
      <c r="E593" s="24" t="n">
        <v>48140</v>
      </c>
      <c r="F593" s="29" t="n"/>
      <c r="G593" s="29" t="n">
        <v>0.13</v>
      </c>
      <c r="H593" s="32" t="n"/>
      <c r="I593" s="24" t="inlineStr">
        <is>
          <t>RCA</t>
        </is>
      </c>
      <c r="J593" s="20" t="inlineStr">
        <is>
          <t>Diaria</t>
        </is>
      </c>
      <c r="K593" s="20" t="inlineStr">
        <is>
          <t>Umbral Fase II. Sistema Aguas de Quelana. El parámetro de control en RCA es el descenso (aplica para campo "Parametro" y su unidad de medición es en metros (aplica para campo "UnidadMedida")</t>
        </is>
      </c>
    </row>
    <row r="594">
      <c r="A594" s="20" t="inlineStr">
        <is>
          <t>L5-11</t>
        </is>
      </c>
      <c r="B594" s="20" t="inlineStr">
        <is>
          <t>Profundidad del agua subterránea bajo el punto de referencia</t>
        </is>
      </c>
      <c r="C594" s="27">
        <f>VLOOKUP(B594,'Validacion (Uso SMA)'!$A$1:$D$4,4,0)</f>
        <v/>
      </c>
      <c r="D594" s="24" t="inlineStr">
        <is>
          <t>No aplica</t>
        </is>
      </c>
      <c r="E594" s="24" t="inlineStr">
        <is>
          <t>No aplica</t>
        </is>
      </c>
      <c r="H594" s="32" t="inlineStr">
        <is>
          <t>mbpr</t>
        </is>
      </c>
      <c r="I594" s="24" t="inlineStr">
        <is>
          <t>No aplica</t>
        </is>
      </c>
      <c r="J594" s="20" t="inlineStr">
        <is>
          <t>Mensual</t>
        </is>
      </c>
      <c r="K594" s="20" t="n"/>
    </row>
    <row r="595">
      <c r="A595" s="20" t="inlineStr">
        <is>
          <t>L5-11</t>
        </is>
      </c>
      <c r="B595" s="20" t="inlineStr">
        <is>
          <t>Profundidad del agua subterránea bajo el nivel de terreno</t>
        </is>
      </c>
      <c r="C595" s="27">
        <f>VLOOKUP(B595,'Validacion (Uso SMA)'!$A$1:$D$4,4,0)</f>
        <v/>
      </c>
      <c r="D595" s="24" t="inlineStr">
        <is>
          <t>No aplica</t>
        </is>
      </c>
      <c r="E595" s="24" t="inlineStr">
        <is>
          <t>No aplica</t>
        </is>
      </c>
      <c r="H595" s="15" t="inlineStr">
        <is>
          <t>mbnt</t>
        </is>
      </c>
      <c r="I595" s="24" t="inlineStr">
        <is>
          <t>No aplica</t>
        </is>
      </c>
      <c r="J595" s="20" t="inlineStr">
        <is>
          <t>Mensual</t>
        </is>
      </c>
      <c r="K595" s="20" t="n"/>
    </row>
    <row r="596">
      <c r="A596" s="20" t="inlineStr">
        <is>
          <t>L5-11</t>
        </is>
      </c>
      <c r="B596" s="20" t="inlineStr">
        <is>
          <t>Cota del agua subterránea</t>
        </is>
      </c>
      <c r="C596" s="27">
        <f>VLOOKUP(B596,'Validacion (Uso SMA)'!$A$1:$D$4,4,0)</f>
        <v/>
      </c>
      <c r="D596" s="24" t="inlineStr">
        <is>
          <t>No aplica</t>
        </is>
      </c>
      <c r="E596" s="24" t="inlineStr">
        <is>
          <t>No aplica</t>
        </is>
      </c>
      <c r="H596" s="15" t="inlineStr">
        <is>
          <t>msnm</t>
        </is>
      </c>
      <c r="I596" s="20" t="inlineStr">
        <is>
          <t>No aplica</t>
        </is>
      </c>
      <c r="J596" s="20" t="inlineStr">
        <is>
          <t>Mensual</t>
        </is>
      </c>
    </row>
    <row r="597">
      <c r="A597" s="20" t="inlineStr">
        <is>
          <t>L5-12</t>
        </is>
      </c>
      <c r="B597" s="20" t="inlineStr">
        <is>
          <t>Profundidad del agua subterránea bajo el punto de referencia</t>
        </is>
      </c>
      <c r="C597" s="27">
        <f>VLOOKUP(B597,'Validacion (Uso SMA)'!$A$1:$D$4,4,0)</f>
        <v/>
      </c>
      <c r="D597" s="24" t="inlineStr">
        <is>
          <t>No aplica</t>
        </is>
      </c>
      <c r="E597" s="24" t="inlineStr">
        <is>
          <t>No aplica</t>
        </is>
      </c>
      <c r="H597" s="32" t="inlineStr">
        <is>
          <t>mbpr</t>
        </is>
      </c>
      <c r="I597" s="24" t="inlineStr">
        <is>
          <t>No aplica</t>
        </is>
      </c>
      <c r="J597" s="20" t="inlineStr">
        <is>
          <t>Mensual</t>
        </is>
      </c>
      <c r="K597" s="20" t="n"/>
    </row>
    <row r="598">
      <c r="A598" s="20" t="inlineStr">
        <is>
          <t>L5-12</t>
        </is>
      </c>
      <c r="B598" s="20" t="inlineStr">
        <is>
          <t>Profundidad del agua subterránea bajo el nivel de terreno</t>
        </is>
      </c>
      <c r="C598" s="27">
        <f>VLOOKUP(B598,'Validacion (Uso SMA)'!$A$1:$D$4,4,0)</f>
        <v/>
      </c>
      <c r="D598" s="24" t="inlineStr">
        <is>
          <t>No aplica</t>
        </is>
      </c>
      <c r="E598" s="24" t="inlineStr">
        <is>
          <t>No aplica</t>
        </is>
      </c>
      <c r="H598" s="15" t="inlineStr">
        <is>
          <t>mbnt</t>
        </is>
      </c>
      <c r="I598" s="24" t="inlineStr">
        <is>
          <t>No aplica</t>
        </is>
      </c>
      <c r="J598" s="20" t="inlineStr">
        <is>
          <t>Mensual</t>
        </is>
      </c>
      <c r="K598" s="20" t="n"/>
    </row>
    <row r="599">
      <c r="A599" s="20" t="inlineStr">
        <is>
          <t>L5-12</t>
        </is>
      </c>
      <c r="B599" s="20" t="inlineStr">
        <is>
          <t>Cota del agua subterránea</t>
        </is>
      </c>
      <c r="C599" s="27">
        <f>VLOOKUP(B599,'Validacion (Uso SMA)'!$A$1:$D$4,4,0)</f>
        <v/>
      </c>
      <c r="D599" s="24" t="inlineStr">
        <is>
          <t>No aplica</t>
        </is>
      </c>
      <c r="E599" s="24" t="inlineStr">
        <is>
          <t>No aplica</t>
        </is>
      </c>
      <c r="H599" s="15" t="inlineStr">
        <is>
          <t>msnm</t>
        </is>
      </c>
      <c r="I599" s="20" t="inlineStr">
        <is>
          <t>No aplica</t>
        </is>
      </c>
      <c r="J599" s="20" t="inlineStr">
        <is>
          <t>Mensual</t>
        </is>
      </c>
    </row>
    <row r="600">
      <c r="A600" s="20" t="inlineStr">
        <is>
          <t>L5-13</t>
        </is>
      </c>
      <c r="B600" s="20" t="inlineStr">
        <is>
          <t>Profundidad del agua subterránea bajo el punto de referencia</t>
        </is>
      </c>
      <c r="C600" s="27">
        <f>VLOOKUP(B600,'Validacion (Uso SMA)'!$A$1:$D$4,4,0)</f>
        <v/>
      </c>
      <c r="D600" s="24" t="inlineStr">
        <is>
          <t>No aplica</t>
        </is>
      </c>
      <c r="E600" s="24" t="inlineStr">
        <is>
          <t>No aplica</t>
        </is>
      </c>
      <c r="H600" s="32" t="inlineStr">
        <is>
          <t>mbpr</t>
        </is>
      </c>
      <c r="I600" s="24" t="inlineStr">
        <is>
          <t>No aplica</t>
        </is>
      </c>
      <c r="J600" s="20" t="inlineStr">
        <is>
          <t>Mensual</t>
        </is>
      </c>
      <c r="K600" s="20" t="n"/>
    </row>
    <row r="601">
      <c r="A601" s="20" t="inlineStr">
        <is>
          <t>L5-13</t>
        </is>
      </c>
      <c r="B601" s="20" t="inlineStr">
        <is>
          <t>Profundidad del agua subterránea bajo el nivel de terreno</t>
        </is>
      </c>
      <c r="C601" s="27">
        <f>VLOOKUP(B601,'Validacion (Uso SMA)'!$A$1:$D$4,4,0)</f>
        <v/>
      </c>
      <c r="D601" s="24" t="inlineStr">
        <is>
          <t>No aplica</t>
        </is>
      </c>
      <c r="E601" s="24" t="inlineStr">
        <is>
          <t>No aplica</t>
        </is>
      </c>
      <c r="H601" s="15" t="inlineStr">
        <is>
          <t>mbnt</t>
        </is>
      </c>
      <c r="I601" s="24" t="inlineStr">
        <is>
          <t>No aplica</t>
        </is>
      </c>
      <c r="J601" s="20" t="inlineStr">
        <is>
          <t>Mensual</t>
        </is>
      </c>
      <c r="K601" s="20" t="n"/>
    </row>
    <row r="602">
      <c r="A602" s="20" t="inlineStr">
        <is>
          <t>L5-13</t>
        </is>
      </c>
      <c r="B602" s="20" t="inlineStr">
        <is>
          <t>Cota del agua subterránea</t>
        </is>
      </c>
      <c r="C602" s="27">
        <f>VLOOKUP(B602,'Validacion (Uso SMA)'!$A$1:$D$4,4,0)</f>
        <v/>
      </c>
      <c r="D602" s="24" t="inlineStr">
        <is>
          <t>No aplica</t>
        </is>
      </c>
      <c r="E602" s="24" t="inlineStr">
        <is>
          <t>No aplica</t>
        </is>
      </c>
      <c r="H602" s="15" t="inlineStr">
        <is>
          <t>msnm</t>
        </is>
      </c>
      <c r="I602" s="20" t="inlineStr">
        <is>
          <t>No aplica</t>
        </is>
      </c>
      <c r="J602" s="20" t="inlineStr">
        <is>
          <t>Mensual</t>
        </is>
      </c>
    </row>
    <row r="603">
      <c r="A603" s="20" t="inlineStr">
        <is>
          <t>L5-14</t>
        </is>
      </c>
      <c r="B603" s="20" t="inlineStr">
        <is>
          <t>Profundidad del agua subterránea bajo el punto de referencia</t>
        </is>
      </c>
      <c r="C603" s="27">
        <f>VLOOKUP(B603,'Validacion (Uso SMA)'!$A$1:$D$4,4,0)</f>
        <v/>
      </c>
      <c r="D603" s="24" t="inlineStr">
        <is>
          <t>No aplica</t>
        </is>
      </c>
      <c r="E603" s="24" t="inlineStr">
        <is>
          <t>No aplica</t>
        </is>
      </c>
      <c r="H603" s="32" t="inlineStr">
        <is>
          <t>mbpr</t>
        </is>
      </c>
      <c r="I603" s="24" t="inlineStr">
        <is>
          <t>No aplica</t>
        </is>
      </c>
      <c r="J603" s="20" t="inlineStr">
        <is>
          <t>Mensual</t>
        </is>
      </c>
      <c r="K603" s="20" t="n"/>
    </row>
    <row r="604">
      <c r="A604" s="20" t="inlineStr">
        <is>
          <t>L5-14</t>
        </is>
      </c>
      <c r="B604" s="20" t="inlineStr">
        <is>
          <t>Profundidad del agua subterránea bajo el nivel de terreno</t>
        </is>
      </c>
      <c r="C604" s="27">
        <f>VLOOKUP(B604,'Validacion (Uso SMA)'!$A$1:$D$4,4,0)</f>
        <v/>
      </c>
      <c r="D604" s="24" t="inlineStr">
        <is>
          <t>No aplica</t>
        </is>
      </c>
      <c r="E604" s="24" t="inlineStr">
        <is>
          <t>No aplica</t>
        </is>
      </c>
      <c r="H604" s="15" t="inlineStr">
        <is>
          <t>mbnt</t>
        </is>
      </c>
      <c r="I604" s="24" t="inlineStr">
        <is>
          <t>No aplica</t>
        </is>
      </c>
      <c r="J604" s="20" t="inlineStr">
        <is>
          <t>Mensual</t>
        </is>
      </c>
      <c r="K604" s="20" t="n"/>
    </row>
    <row r="605">
      <c r="A605" s="20" t="inlineStr">
        <is>
          <t>L5-14</t>
        </is>
      </c>
      <c r="B605" s="20" t="inlineStr">
        <is>
          <t>Cota del agua subterránea</t>
        </is>
      </c>
      <c r="C605" s="27">
        <f>VLOOKUP(B605,'Validacion (Uso SMA)'!$A$1:$D$4,4,0)</f>
        <v/>
      </c>
      <c r="D605" s="24" t="inlineStr">
        <is>
          <t>No aplica</t>
        </is>
      </c>
      <c r="E605" s="24" t="inlineStr">
        <is>
          <t>No aplica</t>
        </is>
      </c>
      <c r="H605" s="15" t="inlineStr">
        <is>
          <t>msnm</t>
        </is>
      </c>
      <c r="I605" s="20" t="inlineStr">
        <is>
          <t>No aplica</t>
        </is>
      </c>
      <c r="J605" s="20" t="inlineStr">
        <is>
          <t>Mensual</t>
        </is>
      </c>
    </row>
    <row r="606">
      <c r="A606" s="20" t="inlineStr">
        <is>
          <t>L5-15</t>
        </is>
      </c>
      <c r="B606" s="20" t="inlineStr">
        <is>
          <t>Profundidad del agua subterránea bajo el punto de referencia</t>
        </is>
      </c>
      <c r="C606" s="27">
        <f>VLOOKUP(B606,'Validacion (Uso SMA)'!$A$1:$D$4,4,0)</f>
        <v/>
      </c>
      <c r="D606" s="24" t="inlineStr">
        <is>
          <t>No aplica</t>
        </is>
      </c>
      <c r="E606" s="24" t="inlineStr">
        <is>
          <t>No aplica</t>
        </is>
      </c>
      <c r="H606" s="32" t="inlineStr">
        <is>
          <t>mbpr</t>
        </is>
      </c>
      <c r="I606" s="24" t="inlineStr">
        <is>
          <t>No aplica</t>
        </is>
      </c>
      <c r="J606" s="20" t="inlineStr">
        <is>
          <t>Mensual</t>
        </is>
      </c>
      <c r="K606" s="20" t="n"/>
    </row>
    <row r="607">
      <c r="A607" s="20" t="inlineStr">
        <is>
          <t>L5-15</t>
        </is>
      </c>
      <c r="B607" s="20" t="inlineStr">
        <is>
          <t>Profundidad del agua subterránea bajo el nivel de terreno</t>
        </is>
      </c>
      <c r="C607" s="27">
        <f>VLOOKUP(B607,'Validacion (Uso SMA)'!$A$1:$D$4,4,0)</f>
        <v/>
      </c>
      <c r="D607" s="24" t="inlineStr">
        <is>
          <t>No aplica</t>
        </is>
      </c>
      <c r="E607" s="24" t="inlineStr">
        <is>
          <t>No aplica</t>
        </is>
      </c>
      <c r="H607" s="15" t="inlineStr">
        <is>
          <t>mbnt</t>
        </is>
      </c>
      <c r="I607" s="24" t="inlineStr">
        <is>
          <t>No aplica</t>
        </is>
      </c>
      <c r="J607" s="20" t="inlineStr">
        <is>
          <t>Mensual</t>
        </is>
      </c>
      <c r="K607" s="20" t="n"/>
    </row>
    <row r="608">
      <c r="A608" s="20" t="inlineStr">
        <is>
          <t>L5-15</t>
        </is>
      </c>
      <c r="B608" s="20" t="inlineStr">
        <is>
          <t>Cota del agua subterránea</t>
        </is>
      </c>
      <c r="C608" s="27">
        <f>VLOOKUP(B608,'Validacion (Uso SMA)'!$A$1:$D$4,4,0)</f>
        <v/>
      </c>
      <c r="D608" s="24" t="inlineStr">
        <is>
          <t>No aplica</t>
        </is>
      </c>
      <c r="E608" s="24" t="inlineStr">
        <is>
          <t>No aplica</t>
        </is>
      </c>
      <c r="H608" s="15" t="inlineStr">
        <is>
          <t>msnm</t>
        </is>
      </c>
      <c r="I608" s="20" t="inlineStr">
        <is>
          <t>No aplica</t>
        </is>
      </c>
      <c r="J608" s="20" t="inlineStr">
        <is>
          <t>Mensual</t>
        </is>
      </c>
    </row>
    <row r="609">
      <c r="A609" s="20" t="inlineStr">
        <is>
          <t>L5-2</t>
        </is>
      </c>
      <c r="B609" s="20" t="inlineStr">
        <is>
          <t>Profundidad del agua subterránea bajo el punto de referencia</t>
        </is>
      </c>
      <c r="C609" s="27">
        <f>VLOOKUP(B609,'Validacion (Uso SMA)'!$A$1:$D$4,4,0)</f>
        <v/>
      </c>
      <c r="D609" s="24" t="inlineStr">
        <is>
          <t>No aplica</t>
        </is>
      </c>
      <c r="E609" s="24" t="inlineStr">
        <is>
          <t>No aplica</t>
        </is>
      </c>
      <c r="H609" s="32" t="inlineStr">
        <is>
          <t>mbpr</t>
        </is>
      </c>
      <c r="I609" s="24" t="inlineStr">
        <is>
          <t>No aplica</t>
        </is>
      </c>
      <c r="J609" s="20" t="inlineStr">
        <is>
          <t>Mensual</t>
        </is>
      </c>
      <c r="K609" s="20" t="n"/>
    </row>
    <row r="610">
      <c r="A610" s="20" t="inlineStr">
        <is>
          <t>L5-2</t>
        </is>
      </c>
      <c r="B610" s="20" t="inlineStr">
        <is>
          <t>Profundidad del agua subterránea bajo el nivel de terreno</t>
        </is>
      </c>
      <c r="C610" s="27">
        <f>VLOOKUP(B610,'Validacion (Uso SMA)'!$A$1:$D$4,4,0)</f>
        <v/>
      </c>
      <c r="D610" s="24" t="inlineStr">
        <is>
          <t>No aplica</t>
        </is>
      </c>
      <c r="E610" s="24" t="inlineStr">
        <is>
          <t>No aplica</t>
        </is>
      </c>
      <c r="H610" s="15" t="inlineStr">
        <is>
          <t>mbnt</t>
        </is>
      </c>
      <c r="I610" s="24" t="inlineStr">
        <is>
          <t>No aplica</t>
        </is>
      </c>
      <c r="J610" s="20" t="inlineStr">
        <is>
          <t>Mensual</t>
        </is>
      </c>
      <c r="K610" s="20" t="n"/>
    </row>
    <row r="611">
      <c r="A611" s="20" t="inlineStr">
        <is>
          <t>L5-2</t>
        </is>
      </c>
      <c r="B611" s="20" t="inlineStr">
        <is>
          <t>Cota del agua subterránea</t>
        </is>
      </c>
      <c r="C611" s="27">
        <f>VLOOKUP(B611,'Validacion (Uso SMA)'!$A$1:$D$4,4,0)</f>
        <v/>
      </c>
      <c r="D611" s="24" t="inlineStr">
        <is>
          <t>No aplica</t>
        </is>
      </c>
      <c r="E611" s="24" t="inlineStr">
        <is>
          <t>No aplica</t>
        </is>
      </c>
      <c r="H611" s="15" t="inlineStr">
        <is>
          <t>msnm</t>
        </is>
      </c>
      <c r="I611" s="20" t="inlineStr">
        <is>
          <t>No aplica</t>
        </is>
      </c>
      <c r="J611" s="20" t="inlineStr">
        <is>
          <t>Mensual</t>
        </is>
      </c>
    </row>
    <row r="612">
      <c r="A612" s="20" t="inlineStr">
        <is>
          <t>L5-3</t>
        </is>
      </c>
      <c r="B612" s="20" t="inlineStr">
        <is>
          <t>Profundidad del agua subterránea bajo el punto de referencia</t>
        </is>
      </c>
      <c r="C612" s="27">
        <f>VLOOKUP(B612,'Validacion (Uso SMA)'!$A$1:$D$4,4,0)</f>
        <v/>
      </c>
      <c r="D612" s="24" t="inlineStr">
        <is>
          <t>No aplica</t>
        </is>
      </c>
      <c r="E612" s="24" t="inlineStr">
        <is>
          <t>No aplica</t>
        </is>
      </c>
      <c r="H612" s="32" t="inlineStr">
        <is>
          <t>mbpr</t>
        </is>
      </c>
      <c r="I612" s="24" t="inlineStr">
        <is>
          <t>No aplica</t>
        </is>
      </c>
      <c r="J612" s="20" t="inlineStr">
        <is>
          <t>Mensual</t>
        </is>
      </c>
      <c r="K612" s="20" t="n"/>
    </row>
    <row r="613">
      <c r="A613" s="20" t="inlineStr">
        <is>
          <t>L5-3</t>
        </is>
      </c>
      <c r="B613" s="20" t="inlineStr">
        <is>
          <t>Profundidad del agua subterránea bajo el nivel de terreno</t>
        </is>
      </c>
      <c r="C613" s="27">
        <f>VLOOKUP(B613,'Validacion (Uso SMA)'!$A$1:$D$4,4,0)</f>
        <v/>
      </c>
      <c r="D613" s="24" t="inlineStr">
        <is>
          <t>No aplica</t>
        </is>
      </c>
      <c r="E613" s="24" t="inlineStr">
        <is>
          <t>No aplica</t>
        </is>
      </c>
      <c r="H613" s="15" t="inlineStr">
        <is>
          <t>mbnt</t>
        </is>
      </c>
      <c r="I613" s="24" t="inlineStr">
        <is>
          <t>No aplica</t>
        </is>
      </c>
      <c r="J613" s="20" t="inlineStr">
        <is>
          <t>Mensual</t>
        </is>
      </c>
      <c r="K613" s="20" t="n"/>
    </row>
    <row r="614">
      <c r="A614" s="20" t="inlineStr">
        <is>
          <t>L5-3</t>
        </is>
      </c>
      <c r="B614" s="20" t="inlineStr">
        <is>
          <t>Cota del agua subterránea</t>
        </is>
      </c>
      <c r="C614" s="27">
        <f>VLOOKUP(B614,'Validacion (Uso SMA)'!$A$1:$D$4,4,0)</f>
        <v/>
      </c>
      <c r="D614" s="24" t="inlineStr">
        <is>
          <t>No aplica</t>
        </is>
      </c>
      <c r="E614" s="24" t="inlineStr">
        <is>
          <t>No aplica</t>
        </is>
      </c>
      <c r="H614" s="15" t="inlineStr">
        <is>
          <t>msnm</t>
        </is>
      </c>
      <c r="I614" s="20" t="inlineStr">
        <is>
          <t>No aplica</t>
        </is>
      </c>
      <c r="J614" s="20" t="inlineStr">
        <is>
          <t>Mensual</t>
        </is>
      </c>
    </row>
    <row r="615">
      <c r="A615" s="20" t="inlineStr">
        <is>
          <t>L5-4</t>
        </is>
      </c>
      <c r="B615" s="20" t="inlineStr">
        <is>
          <t>Profundidad del agua subterránea bajo el punto de referencia</t>
        </is>
      </c>
      <c r="C615" s="27">
        <f>VLOOKUP(B615,'Validacion (Uso SMA)'!$A$1:$D$4,4,0)</f>
        <v/>
      </c>
      <c r="D615" s="24" t="inlineStr">
        <is>
          <t>No aplica</t>
        </is>
      </c>
      <c r="E615" s="24" t="inlineStr">
        <is>
          <t>No aplica</t>
        </is>
      </c>
      <c r="H615" s="32" t="inlineStr">
        <is>
          <t>mbpr</t>
        </is>
      </c>
      <c r="I615" s="24" t="inlineStr">
        <is>
          <t>No aplica</t>
        </is>
      </c>
      <c r="J615" s="20" t="inlineStr">
        <is>
          <t>Mensual</t>
        </is>
      </c>
      <c r="K615" s="20" t="n"/>
    </row>
    <row r="616">
      <c r="A616" s="20" t="inlineStr">
        <is>
          <t>L5-4</t>
        </is>
      </c>
      <c r="B616" s="20" t="inlineStr">
        <is>
          <t>Profundidad del agua subterránea bajo el nivel de terreno</t>
        </is>
      </c>
      <c r="C616" s="27">
        <f>VLOOKUP(B616,'Validacion (Uso SMA)'!$A$1:$D$4,4,0)</f>
        <v/>
      </c>
      <c r="D616" s="24" t="inlineStr">
        <is>
          <t>No aplica</t>
        </is>
      </c>
      <c r="E616" s="24" t="inlineStr">
        <is>
          <t>No aplica</t>
        </is>
      </c>
      <c r="H616" s="15" t="inlineStr">
        <is>
          <t>mbnt</t>
        </is>
      </c>
      <c r="I616" s="24" t="inlineStr">
        <is>
          <t>No aplica</t>
        </is>
      </c>
      <c r="J616" s="20" t="inlineStr">
        <is>
          <t>Mensual</t>
        </is>
      </c>
      <c r="K616" s="20" t="n"/>
    </row>
    <row r="617">
      <c r="A617" s="20" t="inlineStr">
        <is>
          <t>L5-4</t>
        </is>
      </c>
      <c r="B617" s="20" t="inlineStr">
        <is>
          <t>Cota del agua subterránea</t>
        </is>
      </c>
      <c r="C617" s="27">
        <f>VLOOKUP(B617,'Validacion (Uso SMA)'!$A$1:$D$4,4,0)</f>
        <v/>
      </c>
      <c r="D617" s="24" t="inlineStr">
        <is>
          <t>No aplica</t>
        </is>
      </c>
      <c r="E617" s="24" t="inlineStr">
        <is>
          <t>No aplica</t>
        </is>
      </c>
      <c r="H617" s="15" t="inlineStr">
        <is>
          <t>msnm</t>
        </is>
      </c>
      <c r="I617" s="20" t="inlineStr">
        <is>
          <t>No aplica</t>
        </is>
      </c>
      <c r="J617" s="20" t="inlineStr">
        <is>
          <t>Mensual</t>
        </is>
      </c>
    </row>
    <row r="618">
      <c r="A618" s="20" t="inlineStr">
        <is>
          <t>L5-6</t>
        </is>
      </c>
      <c r="B618" s="20" t="inlineStr">
        <is>
          <t>Profundidad del agua subterránea bajo el punto de referencia</t>
        </is>
      </c>
      <c r="C618" s="27">
        <f>VLOOKUP(B618,'Validacion (Uso SMA)'!$A$1:$D$4,4,0)</f>
        <v/>
      </c>
      <c r="D618" s="24" t="inlineStr">
        <is>
          <t>No aplica</t>
        </is>
      </c>
      <c r="E618" s="24" t="inlineStr">
        <is>
          <t>No aplica</t>
        </is>
      </c>
      <c r="H618" s="32" t="inlineStr">
        <is>
          <t>mbpr</t>
        </is>
      </c>
      <c r="I618" s="24" t="inlineStr">
        <is>
          <t>No aplica</t>
        </is>
      </c>
      <c r="J618" s="20" t="inlineStr">
        <is>
          <t>Mensual</t>
        </is>
      </c>
      <c r="K618" s="20" t="n"/>
    </row>
    <row r="619">
      <c r="A619" s="20" t="inlineStr">
        <is>
          <t>L5-6</t>
        </is>
      </c>
      <c r="B619" s="20" t="inlineStr">
        <is>
          <t>Profundidad del agua subterránea bajo el nivel de terreno</t>
        </is>
      </c>
      <c r="C619" s="27">
        <f>VLOOKUP(B619,'Validacion (Uso SMA)'!$A$1:$D$4,4,0)</f>
        <v/>
      </c>
      <c r="D619" s="24" t="inlineStr">
        <is>
          <t>No aplica</t>
        </is>
      </c>
      <c r="E619" s="24" t="inlineStr">
        <is>
          <t>No aplica</t>
        </is>
      </c>
      <c r="H619" s="15" t="inlineStr">
        <is>
          <t>mbnt</t>
        </is>
      </c>
      <c r="I619" s="24" t="inlineStr">
        <is>
          <t>No aplica</t>
        </is>
      </c>
      <c r="J619" s="20" t="inlineStr">
        <is>
          <t>Mensual</t>
        </is>
      </c>
      <c r="K619" s="20" t="n"/>
    </row>
    <row r="620">
      <c r="A620" s="20" t="inlineStr">
        <is>
          <t>L5-6</t>
        </is>
      </c>
      <c r="B620" s="20" t="inlineStr">
        <is>
          <t>Cota del agua subterránea</t>
        </is>
      </c>
      <c r="C620" s="27">
        <f>VLOOKUP(B620,'Validacion (Uso SMA)'!$A$1:$D$4,4,0)</f>
        <v/>
      </c>
      <c r="D620" s="24" t="inlineStr">
        <is>
          <t>No aplica</t>
        </is>
      </c>
      <c r="E620" s="24" t="inlineStr">
        <is>
          <t>No aplica</t>
        </is>
      </c>
      <c r="H620" s="15" t="inlineStr">
        <is>
          <t>msnm</t>
        </is>
      </c>
      <c r="I620" s="20" t="inlineStr">
        <is>
          <t>No aplica</t>
        </is>
      </c>
      <c r="J620" s="20" t="inlineStr">
        <is>
          <t>Mensual</t>
        </is>
      </c>
    </row>
    <row r="621">
      <c r="A621" s="20" t="inlineStr">
        <is>
          <t>L5-7</t>
        </is>
      </c>
      <c r="B621" s="20" t="inlineStr">
        <is>
          <t>Profundidad del agua subterránea bajo el punto de referencia</t>
        </is>
      </c>
      <c r="C621" s="27">
        <f>VLOOKUP(B621,'Validacion (Uso SMA)'!$A$1:$D$4,4,0)</f>
        <v/>
      </c>
      <c r="D621" s="24" t="inlineStr">
        <is>
          <t>No aplica</t>
        </is>
      </c>
      <c r="E621" s="24" t="inlineStr">
        <is>
          <t>No aplica</t>
        </is>
      </c>
      <c r="H621" s="32" t="inlineStr">
        <is>
          <t>mbpr</t>
        </is>
      </c>
      <c r="I621" s="24" t="inlineStr">
        <is>
          <t>No aplica</t>
        </is>
      </c>
      <c r="J621" s="20" t="inlineStr">
        <is>
          <t>Mensual</t>
        </is>
      </c>
      <c r="K621" s="20" t="n"/>
    </row>
    <row r="622">
      <c r="A622" s="20" t="inlineStr">
        <is>
          <t>L5-7</t>
        </is>
      </c>
      <c r="B622" s="20" t="inlineStr">
        <is>
          <t>Profundidad del agua subterránea bajo el nivel de terreno</t>
        </is>
      </c>
      <c r="C622" s="27">
        <f>VLOOKUP(B622,'Validacion (Uso SMA)'!$A$1:$D$4,4,0)</f>
        <v/>
      </c>
      <c r="D622" s="24" t="inlineStr">
        <is>
          <t>No aplica</t>
        </is>
      </c>
      <c r="E622" s="24" t="inlineStr">
        <is>
          <t>No aplica</t>
        </is>
      </c>
      <c r="H622" s="15" t="inlineStr">
        <is>
          <t>mbnt</t>
        </is>
      </c>
      <c r="I622" s="24" t="inlineStr">
        <is>
          <t>No aplica</t>
        </is>
      </c>
      <c r="J622" s="20" t="inlineStr">
        <is>
          <t>Mensual</t>
        </is>
      </c>
      <c r="K622" s="20" t="n"/>
    </row>
    <row r="623">
      <c r="A623" s="20" t="inlineStr">
        <is>
          <t>L5-7</t>
        </is>
      </c>
      <c r="B623" s="20" t="inlineStr">
        <is>
          <t>Cota del agua subterránea</t>
        </is>
      </c>
      <c r="C623" s="27">
        <f>VLOOKUP(B623,'Validacion (Uso SMA)'!$A$1:$D$4,4,0)</f>
        <v/>
      </c>
      <c r="D623" s="24" t="inlineStr">
        <is>
          <t>No aplica</t>
        </is>
      </c>
      <c r="E623" s="24" t="inlineStr">
        <is>
          <t>No aplica</t>
        </is>
      </c>
      <c r="H623" s="15" t="inlineStr">
        <is>
          <t>msnm</t>
        </is>
      </c>
      <c r="I623" s="20" t="inlineStr">
        <is>
          <t>No aplica</t>
        </is>
      </c>
      <c r="J623" s="20" t="inlineStr">
        <is>
          <t>Mensual</t>
        </is>
      </c>
    </row>
    <row r="624">
      <c r="A624" s="20" t="inlineStr">
        <is>
          <t>L5-8</t>
        </is>
      </c>
      <c r="B624" s="20" t="inlineStr">
        <is>
          <t>Profundidad del agua subterránea bajo el punto de referencia</t>
        </is>
      </c>
      <c r="C624" s="27">
        <f>VLOOKUP(B624,'Validacion (Uso SMA)'!$A$1:$D$4,4,0)</f>
        <v/>
      </c>
      <c r="D624" s="24" t="inlineStr">
        <is>
          <t>No aplica</t>
        </is>
      </c>
      <c r="E624" s="24" t="inlineStr">
        <is>
          <t>No aplica</t>
        </is>
      </c>
      <c r="H624" s="32" t="inlineStr">
        <is>
          <t>mbpr</t>
        </is>
      </c>
      <c r="I624" s="24" t="inlineStr">
        <is>
          <t>No aplica</t>
        </is>
      </c>
      <c r="J624" s="20" t="inlineStr">
        <is>
          <t>Diaria</t>
        </is>
      </c>
      <c r="K624" s="20" t="n"/>
    </row>
    <row r="625">
      <c r="A625" s="20" t="inlineStr">
        <is>
          <t>L5-8</t>
        </is>
      </c>
      <c r="B625" s="20" t="inlineStr">
        <is>
          <t>Profundidad del agua subterránea bajo el nivel de terreno</t>
        </is>
      </c>
      <c r="C625" s="27">
        <f>VLOOKUP(B625,'Validacion (Uso SMA)'!$A$1:$D$4,4,0)</f>
        <v/>
      </c>
      <c r="D625" s="24" t="inlineStr">
        <is>
          <t>No aplica</t>
        </is>
      </c>
      <c r="E625" s="24" t="inlineStr">
        <is>
          <t>No aplica</t>
        </is>
      </c>
      <c r="H625" s="15" t="inlineStr">
        <is>
          <t>mbnt</t>
        </is>
      </c>
      <c r="I625" s="24" t="inlineStr">
        <is>
          <t>No aplica</t>
        </is>
      </c>
      <c r="J625" s="20" t="inlineStr">
        <is>
          <t>Diaria</t>
        </is>
      </c>
      <c r="K625" s="20" t="n"/>
    </row>
    <row r="626">
      <c r="A626" s="21" t="inlineStr">
        <is>
          <t>L5-8</t>
        </is>
      </c>
      <c r="B626" s="20" t="inlineStr">
        <is>
          <t>Cota del agua subterránea</t>
        </is>
      </c>
      <c r="C626" s="27" t="n">
        <v>3</v>
      </c>
      <c r="D626" s="24" t="inlineStr">
        <is>
          <t>No aplica</t>
        </is>
      </c>
      <c r="E626" s="24" t="inlineStr">
        <is>
          <t>No aplica</t>
        </is>
      </c>
      <c r="F626" s="29" t="n"/>
      <c r="G626" s="29" t="n"/>
      <c r="H626" s="32" t="inlineStr">
        <is>
          <t>msnm</t>
        </is>
      </c>
      <c r="I626" s="24" t="inlineStr">
        <is>
          <t>No aplica</t>
        </is>
      </c>
      <c r="J626" s="20" t="inlineStr">
        <is>
          <t>Diaria</t>
        </is>
      </c>
      <c r="K626" s="20" t="n"/>
    </row>
    <row r="627">
      <c r="A627" s="21" t="inlineStr">
        <is>
          <t>L5-8</t>
        </is>
      </c>
      <c r="B627" s="20" t="n"/>
      <c r="D627" s="24" t="n">
        <v>39009</v>
      </c>
      <c r="E627" s="24" t="n">
        <v>48140</v>
      </c>
      <c r="F627" s="29" t="n"/>
      <c r="G627" s="29" t="n">
        <v>0.1</v>
      </c>
      <c r="H627" s="32" t="n"/>
      <c r="I627" s="24" t="inlineStr">
        <is>
          <t>RCA</t>
        </is>
      </c>
      <c r="J627" s="20" t="inlineStr">
        <is>
          <t>Diaria</t>
        </is>
      </c>
      <c r="K627" s="20" t="inlineStr">
        <is>
          <t>Umbral Fase I. Sistema Aguas de Quelana. El parámetro de control en RCA es el descenso (aplica para campo "Parametro" y su unidad de medición es en metros (aplica para campo "UnidadMedida")</t>
        </is>
      </c>
    </row>
    <row r="628">
      <c r="A628" s="21" t="inlineStr">
        <is>
          <t>L5-8</t>
        </is>
      </c>
      <c r="B628" s="20" t="n"/>
      <c r="D628" s="24" t="n">
        <v>39009</v>
      </c>
      <c r="E628" s="24" t="n">
        <v>48140</v>
      </c>
      <c r="F628" s="29" t="n"/>
      <c r="G628" s="29" t="n">
        <v>0.13</v>
      </c>
      <c r="H628" s="32" t="n"/>
      <c r="I628" s="24" t="inlineStr">
        <is>
          <t>RCA</t>
        </is>
      </c>
      <c r="J628" s="20" t="inlineStr">
        <is>
          <t>Diaria</t>
        </is>
      </c>
      <c r="K628" s="20" t="inlineStr">
        <is>
          <t>Umbral Fase II. Sistema Aguas de Quelana. El parámetro de control en RCA es el descenso (aplica para campo "Parametro" y su unidad de medición es en metros (aplica para campo "UnidadMedida")</t>
        </is>
      </c>
    </row>
    <row r="629">
      <c r="A629" s="20" t="inlineStr">
        <is>
          <t>L5-9</t>
        </is>
      </c>
      <c r="B629" s="20" t="inlineStr">
        <is>
          <t>Profundidad del agua subterránea bajo el punto de referencia</t>
        </is>
      </c>
      <c r="C629" s="27">
        <f>VLOOKUP(B629,'Validacion (Uso SMA)'!$A$1:$D$4,4,0)</f>
        <v/>
      </c>
      <c r="D629" s="24" t="inlineStr">
        <is>
          <t>No aplica</t>
        </is>
      </c>
      <c r="E629" s="24" t="inlineStr">
        <is>
          <t>No aplica</t>
        </is>
      </c>
      <c r="H629" s="32" t="inlineStr">
        <is>
          <t>mbpr</t>
        </is>
      </c>
      <c r="I629" s="24" t="inlineStr">
        <is>
          <t>No aplica</t>
        </is>
      </c>
      <c r="J629" s="20" t="inlineStr">
        <is>
          <t>Mensual</t>
        </is>
      </c>
      <c r="K629" s="20" t="n"/>
    </row>
    <row r="630">
      <c r="A630" s="20" t="inlineStr">
        <is>
          <t>L5-9</t>
        </is>
      </c>
      <c r="B630" s="20" t="inlineStr">
        <is>
          <t>Profundidad del agua subterránea bajo el nivel de terreno</t>
        </is>
      </c>
      <c r="C630" s="27">
        <f>VLOOKUP(B630,'Validacion (Uso SMA)'!$A$1:$D$4,4,0)</f>
        <v/>
      </c>
      <c r="D630" s="24" t="inlineStr">
        <is>
          <t>No aplica</t>
        </is>
      </c>
      <c r="E630" s="24" t="inlineStr">
        <is>
          <t>No aplica</t>
        </is>
      </c>
      <c r="H630" s="15" t="inlineStr">
        <is>
          <t>mbnt</t>
        </is>
      </c>
      <c r="I630" s="24" t="inlineStr">
        <is>
          <t>No aplica</t>
        </is>
      </c>
      <c r="J630" s="20" t="inlineStr">
        <is>
          <t>Mensual</t>
        </is>
      </c>
      <c r="K630" s="20" t="n"/>
    </row>
    <row r="631">
      <c r="A631" s="20" t="inlineStr">
        <is>
          <t>L5-9</t>
        </is>
      </c>
      <c r="B631" s="20" t="inlineStr">
        <is>
          <t>Cota del agua subterránea</t>
        </is>
      </c>
      <c r="C631" s="27">
        <f>VLOOKUP(B631,'Validacion (Uso SMA)'!$A$1:$D$4,4,0)</f>
        <v/>
      </c>
      <c r="D631" s="24" t="inlineStr">
        <is>
          <t>No aplica</t>
        </is>
      </c>
      <c r="E631" s="24" t="inlineStr">
        <is>
          <t>No aplica</t>
        </is>
      </c>
      <c r="H631" s="15" t="inlineStr">
        <is>
          <t>msnm</t>
        </is>
      </c>
      <c r="I631" s="20" t="inlineStr">
        <is>
          <t>No aplica</t>
        </is>
      </c>
      <c r="J631" s="20" t="inlineStr">
        <is>
          <t>Mensual</t>
        </is>
      </c>
    </row>
    <row r="632">
      <c r="A632" s="15" t="inlineStr">
        <is>
          <t>L5-G3 POZO</t>
        </is>
      </c>
      <c r="B632" s="20" t="inlineStr">
        <is>
          <t>Profundidad del agua subterránea bajo el punto de referencia</t>
        </is>
      </c>
      <c r="C632" s="27">
        <f>VLOOKUP(B632,'Validacion (Uso SMA)'!$A$1:$D$4,4,0)</f>
        <v/>
      </c>
      <c r="D632" s="24" t="inlineStr">
        <is>
          <t>No aplica</t>
        </is>
      </c>
      <c r="E632" s="24" t="inlineStr">
        <is>
          <t>No aplica</t>
        </is>
      </c>
      <c r="H632" s="15" t="inlineStr">
        <is>
          <t>mbpr</t>
        </is>
      </c>
      <c r="I632" s="24" t="inlineStr">
        <is>
          <t>No aplica</t>
        </is>
      </c>
      <c r="J632" s="20" t="inlineStr">
        <is>
          <t>Mensual</t>
        </is>
      </c>
    </row>
    <row r="633">
      <c r="A633" s="15" t="inlineStr">
        <is>
          <t>L5-G3 POZO</t>
        </is>
      </c>
      <c r="B633" s="20" t="inlineStr">
        <is>
          <t>Profundidad del agua subterránea bajo el nivel de terreno</t>
        </is>
      </c>
      <c r="C633" s="27">
        <f>VLOOKUP(B633,'Validacion (Uso SMA)'!$A$1:$D$4,4,0)</f>
        <v/>
      </c>
      <c r="D633" s="24" t="inlineStr">
        <is>
          <t>No aplica</t>
        </is>
      </c>
      <c r="E633" s="24" t="inlineStr">
        <is>
          <t>No aplica</t>
        </is>
      </c>
      <c r="H633" s="15" t="inlineStr">
        <is>
          <t>mbnt</t>
        </is>
      </c>
      <c r="I633" s="24" t="inlineStr">
        <is>
          <t>No aplica</t>
        </is>
      </c>
      <c r="J633" s="20" t="inlineStr">
        <is>
          <t>Mensual</t>
        </is>
      </c>
    </row>
    <row r="634">
      <c r="A634" s="15" t="inlineStr">
        <is>
          <t>L5-G3 POZO</t>
        </is>
      </c>
      <c r="B634" s="20" t="inlineStr">
        <is>
          <t>Cota del agua subterránea</t>
        </is>
      </c>
      <c r="C634" s="27">
        <f>VLOOKUP(B634,'Validacion (Uso SMA)'!$A$1:$D$4,4,0)</f>
        <v/>
      </c>
      <c r="D634" s="20" t="inlineStr">
        <is>
          <t>No aplica</t>
        </is>
      </c>
      <c r="E634" s="20" t="inlineStr">
        <is>
          <t>No aplica</t>
        </is>
      </c>
      <c r="H634" s="15" t="inlineStr">
        <is>
          <t>msnm</t>
        </is>
      </c>
      <c r="I634" s="20" t="inlineStr">
        <is>
          <t>No aplica</t>
        </is>
      </c>
      <c r="J634" s="20" t="inlineStr">
        <is>
          <t>Mensual</t>
        </is>
      </c>
    </row>
    <row r="635">
      <c r="A635" s="15" t="inlineStr">
        <is>
          <t>L5-G3 REGLILLA</t>
        </is>
      </c>
      <c r="B635" s="20" t="inlineStr">
        <is>
          <t>Profundidad del agua subterránea bajo el punto de referencia</t>
        </is>
      </c>
      <c r="C635" s="27">
        <f>VLOOKUP(B635,'Validacion (Uso SMA)'!$A$1:$D$4,4,0)</f>
        <v/>
      </c>
      <c r="D635" s="24" t="inlineStr">
        <is>
          <t>No aplica</t>
        </is>
      </c>
      <c r="E635" s="24" t="inlineStr">
        <is>
          <t>No aplica</t>
        </is>
      </c>
      <c r="H635" s="15" t="inlineStr">
        <is>
          <t>mbpr</t>
        </is>
      </c>
      <c r="I635" s="24" t="inlineStr">
        <is>
          <t>No aplica</t>
        </is>
      </c>
      <c r="J635" s="20" t="inlineStr">
        <is>
          <t>Mensual</t>
        </is>
      </c>
    </row>
    <row r="636">
      <c r="A636" s="15" t="inlineStr">
        <is>
          <t>L5-G3 REGLILLA</t>
        </is>
      </c>
      <c r="B636" s="20" t="inlineStr">
        <is>
          <t>Profundidad del agua subterránea bajo el nivel de terreno</t>
        </is>
      </c>
      <c r="C636" s="27">
        <f>VLOOKUP(B636,'Validacion (Uso SMA)'!$A$1:$D$4,4,0)</f>
        <v/>
      </c>
      <c r="D636" s="24" t="inlineStr">
        <is>
          <t>No aplica</t>
        </is>
      </c>
      <c r="E636" s="24" t="inlineStr">
        <is>
          <t>No aplica</t>
        </is>
      </c>
      <c r="H636" s="15" t="inlineStr">
        <is>
          <t>mbnt</t>
        </is>
      </c>
      <c r="I636" s="24" t="inlineStr">
        <is>
          <t>No aplica</t>
        </is>
      </c>
      <c r="J636" s="20" t="inlineStr">
        <is>
          <t>Mensual</t>
        </is>
      </c>
    </row>
    <row r="637">
      <c r="A637" s="15" t="inlineStr">
        <is>
          <t>L5-G3 REGLILLA</t>
        </is>
      </c>
      <c r="B637" s="20" t="inlineStr">
        <is>
          <t>Cota del agua subterránea</t>
        </is>
      </c>
      <c r="C637" s="27">
        <f>VLOOKUP(B637,'Validacion (Uso SMA)'!$A$1:$D$4,4,0)</f>
        <v/>
      </c>
      <c r="D637" s="20" t="inlineStr">
        <is>
          <t>No aplica</t>
        </is>
      </c>
      <c r="E637" s="20" t="inlineStr">
        <is>
          <t>No aplica</t>
        </is>
      </c>
      <c r="H637" s="15" t="inlineStr">
        <is>
          <t>msnm</t>
        </is>
      </c>
      <c r="I637" s="20" t="inlineStr">
        <is>
          <t>No aplica</t>
        </is>
      </c>
      <c r="J637" s="20" t="inlineStr">
        <is>
          <t>Mensual</t>
        </is>
      </c>
    </row>
    <row r="638">
      <c r="A638" s="20" t="inlineStr">
        <is>
          <t>L7-1</t>
        </is>
      </c>
      <c r="B638" s="20" t="inlineStr">
        <is>
          <t>Profundidad del agua subterránea bajo el punto de referencia</t>
        </is>
      </c>
      <c r="C638" s="27">
        <f>VLOOKUP(B638,'Validacion (Uso SMA)'!$A$1:$D$4,4,0)</f>
        <v/>
      </c>
      <c r="D638" s="24" t="inlineStr">
        <is>
          <t>No aplica</t>
        </is>
      </c>
      <c r="E638" s="24" t="inlineStr">
        <is>
          <t>No aplica</t>
        </is>
      </c>
      <c r="H638" s="32" t="inlineStr">
        <is>
          <t>mbpr</t>
        </is>
      </c>
      <c r="I638" s="24" t="inlineStr">
        <is>
          <t>No aplica</t>
        </is>
      </c>
      <c r="J638" s="20" t="inlineStr">
        <is>
          <t>Mensual</t>
        </is>
      </c>
      <c r="K638" s="20" t="n"/>
    </row>
    <row r="639">
      <c r="A639" s="20" t="inlineStr">
        <is>
          <t>L7-1</t>
        </is>
      </c>
      <c r="B639" s="20" t="inlineStr">
        <is>
          <t>Profundidad del agua subterránea bajo el nivel de terreno</t>
        </is>
      </c>
      <c r="C639" s="27">
        <f>VLOOKUP(B639,'Validacion (Uso SMA)'!$A$1:$D$4,4,0)</f>
        <v/>
      </c>
      <c r="D639" s="24" t="inlineStr">
        <is>
          <t>No aplica</t>
        </is>
      </c>
      <c r="E639" s="24" t="inlineStr">
        <is>
          <t>No aplica</t>
        </is>
      </c>
      <c r="H639" s="15" t="inlineStr">
        <is>
          <t>mbnt</t>
        </is>
      </c>
      <c r="I639" s="24" t="inlineStr">
        <is>
          <t>No aplica</t>
        </is>
      </c>
      <c r="J639" s="20" t="inlineStr">
        <is>
          <t>Mensual</t>
        </is>
      </c>
      <c r="K639" s="20" t="n"/>
    </row>
    <row r="640">
      <c r="A640" s="20" t="inlineStr">
        <is>
          <t>L7-1</t>
        </is>
      </c>
      <c r="B640" s="20" t="inlineStr">
        <is>
          <t>Cota del agua subterránea</t>
        </is>
      </c>
      <c r="C640" s="27">
        <f>VLOOKUP(B640,'Validacion (Uso SMA)'!$A$1:$D$4,4,0)</f>
        <v/>
      </c>
      <c r="D640" s="24" t="inlineStr">
        <is>
          <t>No aplica</t>
        </is>
      </c>
      <c r="E640" s="24" t="inlineStr">
        <is>
          <t>No aplica</t>
        </is>
      </c>
      <c r="H640" s="15" t="inlineStr">
        <is>
          <t>msnm</t>
        </is>
      </c>
      <c r="I640" s="20" t="inlineStr">
        <is>
          <t>No aplica</t>
        </is>
      </c>
      <c r="J640" s="20" t="inlineStr">
        <is>
          <t>Mensual</t>
        </is>
      </c>
    </row>
    <row r="641">
      <c r="A641" s="20" t="inlineStr">
        <is>
          <t>L7-10</t>
        </is>
      </c>
      <c r="B641" s="20" t="inlineStr">
        <is>
          <t>Profundidad del agua subterránea bajo el punto de referencia</t>
        </is>
      </c>
      <c r="C641" s="27">
        <f>VLOOKUP(B641,'Validacion (Uso SMA)'!$A$1:$D$4,4,0)</f>
        <v/>
      </c>
      <c r="D641" s="24" t="inlineStr">
        <is>
          <t>No aplica</t>
        </is>
      </c>
      <c r="E641" s="24" t="inlineStr">
        <is>
          <t>No aplica</t>
        </is>
      </c>
      <c r="H641" s="32" t="inlineStr">
        <is>
          <t>mbpr</t>
        </is>
      </c>
      <c r="I641" s="24" t="inlineStr">
        <is>
          <t>No aplica</t>
        </is>
      </c>
      <c r="J641" s="20" t="inlineStr">
        <is>
          <t>Mensual</t>
        </is>
      </c>
      <c r="K641" s="20" t="n"/>
    </row>
    <row r="642">
      <c r="A642" s="20" t="inlineStr">
        <is>
          <t>L7-10</t>
        </is>
      </c>
      <c r="B642" s="20" t="inlineStr">
        <is>
          <t>Profundidad del agua subterránea bajo el nivel de terreno</t>
        </is>
      </c>
      <c r="C642" s="27">
        <f>VLOOKUP(B642,'Validacion (Uso SMA)'!$A$1:$D$4,4,0)</f>
        <v/>
      </c>
      <c r="D642" s="24" t="inlineStr">
        <is>
          <t>No aplica</t>
        </is>
      </c>
      <c r="E642" s="24" t="inlineStr">
        <is>
          <t>No aplica</t>
        </is>
      </c>
      <c r="H642" s="15" t="inlineStr">
        <is>
          <t>mbnt</t>
        </is>
      </c>
      <c r="I642" s="24" t="inlineStr">
        <is>
          <t>No aplica</t>
        </is>
      </c>
      <c r="J642" s="20" t="inlineStr">
        <is>
          <t>Mensual</t>
        </is>
      </c>
      <c r="K642" s="20" t="n"/>
    </row>
    <row r="643">
      <c r="A643" s="20" t="inlineStr">
        <is>
          <t>L7-10</t>
        </is>
      </c>
      <c r="B643" s="20" t="inlineStr">
        <is>
          <t>Cota del agua subterránea</t>
        </is>
      </c>
      <c r="C643" s="27">
        <f>VLOOKUP(B643,'Validacion (Uso SMA)'!$A$1:$D$4,4,0)</f>
        <v/>
      </c>
      <c r="D643" s="24" t="inlineStr">
        <is>
          <t>No aplica</t>
        </is>
      </c>
      <c r="E643" s="24" t="inlineStr">
        <is>
          <t>No aplica</t>
        </is>
      </c>
      <c r="H643" s="15" t="inlineStr">
        <is>
          <t>msnm</t>
        </is>
      </c>
      <c r="I643" s="20" t="inlineStr">
        <is>
          <t>No aplica</t>
        </is>
      </c>
      <c r="J643" s="20" t="inlineStr">
        <is>
          <t>Mensual</t>
        </is>
      </c>
    </row>
    <row r="644">
      <c r="A644" s="20" t="inlineStr">
        <is>
          <t>L7-11</t>
        </is>
      </c>
      <c r="B644" s="20" t="inlineStr">
        <is>
          <t>Profundidad del agua subterránea bajo el punto de referencia</t>
        </is>
      </c>
      <c r="C644" s="27">
        <f>VLOOKUP(B644,'Validacion (Uso SMA)'!$A$1:$D$4,4,0)</f>
        <v/>
      </c>
      <c r="D644" s="24" t="inlineStr">
        <is>
          <t>No aplica</t>
        </is>
      </c>
      <c r="E644" s="24" t="inlineStr">
        <is>
          <t>No aplica</t>
        </is>
      </c>
      <c r="H644" s="32" t="inlineStr">
        <is>
          <t>mbpr</t>
        </is>
      </c>
      <c r="I644" s="24" t="inlineStr">
        <is>
          <t>No aplica</t>
        </is>
      </c>
      <c r="J644" s="20" t="inlineStr">
        <is>
          <t>Mensual</t>
        </is>
      </c>
      <c r="K644" s="20" t="n"/>
    </row>
    <row r="645">
      <c r="A645" s="20" t="inlineStr">
        <is>
          <t>L7-11</t>
        </is>
      </c>
      <c r="B645" s="20" t="inlineStr">
        <is>
          <t>Profundidad del agua subterránea bajo el nivel de terreno</t>
        </is>
      </c>
      <c r="C645" s="27">
        <f>VLOOKUP(B645,'Validacion (Uso SMA)'!$A$1:$D$4,4,0)</f>
        <v/>
      </c>
      <c r="D645" s="24" t="inlineStr">
        <is>
          <t>No aplica</t>
        </is>
      </c>
      <c r="E645" s="24" t="inlineStr">
        <is>
          <t>No aplica</t>
        </is>
      </c>
      <c r="H645" s="15" t="inlineStr">
        <is>
          <t>mbnt</t>
        </is>
      </c>
      <c r="I645" s="24" t="inlineStr">
        <is>
          <t>No aplica</t>
        </is>
      </c>
      <c r="J645" s="20" t="inlineStr">
        <is>
          <t>Mensual</t>
        </is>
      </c>
      <c r="K645" s="20" t="n"/>
    </row>
    <row r="646">
      <c r="A646" s="20" t="inlineStr">
        <is>
          <t>L7-11</t>
        </is>
      </c>
      <c r="B646" s="20" t="inlineStr">
        <is>
          <t>Cota del agua subterránea</t>
        </is>
      </c>
      <c r="C646" s="27">
        <f>VLOOKUP(B646,'Validacion (Uso SMA)'!$A$1:$D$4,4,0)</f>
        <v/>
      </c>
      <c r="D646" s="24" t="inlineStr">
        <is>
          <t>No aplica</t>
        </is>
      </c>
      <c r="E646" s="24" t="inlineStr">
        <is>
          <t>No aplica</t>
        </is>
      </c>
      <c r="H646" s="15" t="inlineStr">
        <is>
          <t>msnm</t>
        </is>
      </c>
      <c r="I646" s="20" t="inlineStr">
        <is>
          <t>No aplica</t>
        </is>
      </c>
      <c r="J646" s="20" t="inlineStr">
        <is>
          <t>Mensual</t>
        </is>
      </c>
    </row>
    <row r="647">
      <c r="A647" s="20" t="inlineStr">
        <is>
          <t>L7-12</t>
        </is>
      </c>
      <c r="B647" s="20" t="inlineStr">
        <is>
          <t>Profundidad del agua subterránea bajo el punto de referencia</t>
        </is>
      </c>
      <c r="C647" s="27">
        <f>VLOOKUP(B647,'Validacion (Uso SMA)'!$A$1:$D$4,4,0)</f>
        <v/>
      </c>
      <c r="D647" s="24" t="inlineStr">
        <is>
          <t>No aplica</t>
        </is>
      </c>
      <c r="E647" s="24" t="inlineStr">
        <is>
          <t>No aplica</t>
        </is>
      </c>
      <c r="H647" s="32" t="inlineStr">
        <is>
          <t>mbpr</t>
        </is>
      </c>
      <c r="I647" s="24" t="inlineStr">
        <is>
          <t>No aplica</t>
        </is>
      </c>
      <c r="J647" s="20" t="inlineStr">
        <is>
          <t>Mensual</t>
        </is>
      </c>
      <c r="K647" s="20" t="n"/>
    </row>
    <row r="648">
      <c r="A648" s="20" t="inlineStr">
        <is>
          <t>L7-12</t>
        </is>
      </c>
      <c r="B648" s="20" t="inlineStr">
        <is>
          <t>Profundidad del agua subterránea bajo el nivel de terreno</t>
        </is>
      </c>
      <c r="C648" s="27">
        <f>VLOOKUP(B648,'Validacion (Uso SMA)'!$A$1:$D$4,4,0)</f>
        <v/>
      </c>
      <c r="D648" s="24" t="inlineStr">
        <is>
          <t>No aplica</t>
        </is>
      </c>
      <c r="E648" s="24" t="inlineStr">
        <is>
          <t>No aplica</t>
        </is>
      </c>
      <c r="H648" s="15" t="inlineStr">
        <is>
          <t>mbnt</t>
        </is>
      </c>
      <c r="I648" s="24" t="inlineStr">
        <is>
          <t>No aplica</t>
        </is>
      </c>
      <c r="J648" s="20" t="inlineStr">
        <is>
          <t>Mensual</t>
        </is>
      </c>
      <c r="K648" s="20" t="n"/>
    </row>
    <row r="649">
      <c r="A649" s="20" t="inlineStr">
        <is>
          <t>L7-12</t>
        </is>
      </c>
      <c r="B649" s="20" t="inlineStr">
        <is>
          <t>Cota del agua subterránea</t>
        </is>
      </c>
      <c r="C649" s="27">
        <f>VLOOKUP(B649,'Validacion (Uso SMA)'!$A$1:$D$4,4,0)</f>
        <v/>
      </c>
      <c r="D649" s="24" t="inlineStr">
        <is>
          <t>No aplica</t>
        </is>
      </c>
      <c r="E649" s="24" t="inlineStr">
        <is>
          <t>No aplica</t>
        </is>
      </c>
      <c r="H649" s="15" t="inlineStr">
        <is>
          <t>msnm</t>
        </is>
      </c>
      <c r="I649" s="20" t="inlineStr">
        <is>
          <t>No aplica</t>
        </is>
      </c>
      <c r="J649" s="20" t="inlineStr">
        <is>
          <t>Mensual</t>
        </is>
      </c>
    </row>
    <row r="650">
      <c r="A650" s="20" t="inlineStr">
        <is>
          <t>L7-13</t>
        </is>
      </c>
      <c r="B650" s="20" t="inlineStr">
        <is>
          <t>Profundidad del agua subterránea bajo el punto de referencia</t>
        </is>
      </c>
      <c r="C650" s="27">
        <f>VLOOKUP(B650,'Validacion (Uso SMA)'!$A$1:$D$4,4,0)</f>
        <v/>
      </c>
      <c r="D650" s="24" t="inlineStr">
        <is>
          <t>No aplica</t>
        </is>
      </c>
      <c r="E650" s="24" t="inlineStr">
        <is>
          <t>No aplica</t>
        </is>
      </c>
      <c r="H650" s="32" t="inlineStr">
        <is>
          <t>mbpr</t>
        </is>
      </c>
      <c r="I650" s="24" t="inlineStr">
        <is>
          <t>No aplica</t>
        </is>
      </c>
      <c r="J650" s="20" t="inlineStr">
        <is>
          <t>Diaria</t>
        </is>
      </c>
      <c r="K650" s="20" t="n"/>
    </row>
    <row r="651">
      <c r="A651" s="20" t="inlineStr">
        <is>
          <t>L7-13</t>
        </is>
      </c>
      <c r="B651" s="20" t="inlineStr">
        <is>
          <t>Profundidad del agua subterránea bajo el nivel de terreno</t>
        </is>
      </c>
      <c r="C651" s="27">
        <f>VLOOKUP(B651,'Validacion (Uso SMA)'!$A$1:$D$4,4,0)</f>
        <v/>
      </c>
      <c r="D651" s="24" t="inlineStr">
        <is>
          <t>No aplica</t>
        </is>
      </c>
      <c r="E651" s="24" t="inlineStr">
        <is>
          <t>No aplica</t>
        </is>
      </c>
      <c r="H651" s="15" t="inlineStr">
        <is>
          <t>mbnt</t>
        </is>
      </c>
      <c r="I651" s="24" t="inlineStr">
        <is>
          <t>No aplica</t>
        </is>
      </c>
      <c r="J651" s="20" t="inlineStr">
        <is>
          <t>Diaria</t>
        </is>
      </c>
      <c r="K651" s="20" t="n"/>
    </row>
    <row r="652">
      <c r="A652" s="20" t="inlineStr">
        <is>
          <t>L7-13</t>
        </is>
      </c>
      <c r="B652" s="20" t="inlineStr">
        <is>
          <t>Cota del agua subterránea</t>
        </is>
      </c>
      <c r="C652" s="27">
        <f>VLOOKUP(B652,'Validacion (Uso SMA)'!$A$1:$D$4,4,0)</f>
        <v/>
      </c>
      <c r="D652" s="24" t="inlineStr">
        <is>
          <t>No aplica</t>
        </is>
      </c>
      <c r="E652" s="24" t="inlineStr">
        <is>
          <t>No aplica</t>
        </is>
      </c>
      <c r="H652" s="20" t="inlineStr">
        <is>
          <t>msnm</t>
        </is>
      </c>
      <c r="I652" s="20" t="inlineStr">
        <is>
          <t>No aplica</t>
        </is>
      </c>
      <c r="J652" s="20" t="inlineStr">
        <is>
          <t>Diaria</t>
        </is>
      </c>
      <c r="K652" s="20" t="n"/>
    </row>
    <row r="653">
      <c r="A653" s="21" t="inlineStr">
        <is>
          <t>L7-13</t>
        </is>
      </c>
      <c r="B653" s="20" t="n"/>
      <c r="D653" s="24" t="n">
        <v>39009</v>
      </c>
      <c r="E653" s="24" t="n">
        <v>48140</v>
      </c>
      <c r="F653" s="29" t="n"/>
      <c r="G653" s="29" t="n">
        <v>1.25</v>
      </c>
      <c r="H653" s="32" t="n"/>
      <c r="I653" s="24" t="inlineStr">
        <is>
          <t>RCA</t>
        </is>
      </c>
      <c r="J653" s="20" t="inlineStr">
        <is>
          <t>Diaria</t>
        </is>
      </c>
      <c r="K653" s="20" t="inlineStr">
        <is>
          <t>Umbral Fase II. Sistema Vegetación Borde Este. Subsistema Alerta Temprana. El parámetro de control en RCA es el descenso (aplica para campo "Parametro" y su unidad de medición es en metros (aplica para campo "UnidadMedida")</t>
        </is>
      </c>
    </row>
    <row r="654">
      <c r="A654" s="20" t="inlineStr">
        <is>
          <t>L7-14</t>
        </is>
      </c>
      <c r="B654" s="20" t="inlineStr">
        <is>
          <t>Profundidad del agua subterránea bajo el punto de referencia</t>
        </is>
      </c>
      <c r="C654" s="27">
        <f>VLOOKUP(B654,'Validacion (Uso SMA)'!$A$1:$D$4,4,0)</f>
        <v/>
      </c>
      <c r="D654" s="24" t="inlineStr">
        <is>
          <t>No aplica</t>
        </is>
      </c>
      <c r="E654" s="24" t="inlineStr">
        <is>
          <t>No aplica</t>
        </is>
      </c>
      <c r="H654" s="32" t="inlineStr">
        <is>
          <t>mbpr</t>
        </is>
      </c>
      <c r="I654" s="24" t="inlineStr">
        <is>
          <t>No aplica</t>
        </is>
      </c>
      <c r="J654" s="20" t="inlineStr">
        <is>
          <t>Diaria</t>
        </is>
      </c>
      <c r="K654" s="20" t="n"/>
    </row>
    <row r="655">
      <c r="A655" s="20" t="inlineStr">
        <is>
          <t>L7-14</t>
        </is>
      </c>
      <c r="B655" s="20" t="inlineStr">
        <is>
          <t>Profundidad del agua subterránea bajo el nivel de terreno</t>
        </is>
      </c>
      <c r="C655" s="27">
        <f>VLOOKUP(B655,'Validacion (Uso SMA)'!$A$1:$D$4,4,0)</f>
        <v/>
      </c>
      <c r="D655" s="24" t="inlineStr">
        <is>
          <t>No aplica</t>
        </is>
      </c>
      <c r="E655" s="24" t="inlineStr">
        <is>
          <t>No aplica</t>
        </is>
      </c>
      <c r="H655" s="15" t="inlineStr">
        <is>
          <t>mbnt</t>
        </is>
      </c>
      <c r="I655" s="24" t="inlineStr">
        <is>
          <t>No aplica</t>
        </is>
      </c>
      <c r="J655" s="20" t="inlineStr">
        <is>
          <t>Diaria</t>
        </is>
      </c>
      <c r="K655" s="20" t="n"/>
    </row>
    <row r="656">
      <c r="A656" s="20" t="inlineStr">
        <is>
          <t>L7-14</t>
        </is>
      </c>
      <c r="B656" s="20" t="inlineStr">
        <is>
          <t>Cota del agua subterránea</t>
        </is>
      </c>
      <c r="C656" s="27">
        <f>VLOOKUP(B656,'Validacion (Uso SMA)'!$A$1:$D$4,4,0)</f>
        <v/>
      </c>
      <c r="D656" s="24" t="inlineStr">
        <is>
          <t>No aplica</t>
        </is>
      </c>
      <c r="E656" s="24" t="inlineStr">
        <is>
          <t>No aplica</t>
        </is>
      </c>
      <c r="H656" s="20" t="inlineStr">
        <is>
          <t>msnm</t>
        </is>
      </c>
      <c r="I656" s="20" t="inlineStr">
        <is>
          <t>No aplica</t>
        </is>
      </c>
      <c r="J656" s="20" t="inlineStr">
        <is>
          <t>Diaria</t>
        </is>
      </c>
      <c r="K656" s="20" t="n"/>
    </row>
    <row r="657">
      <c r="A657" s="21" t="inlineStr">
        <is>
          <t>L7-14</t>
        </is>
      </c>
      <c r="B657" s="20" t="n"/>
      <c r="D657" s="24" t="n">
        <v>39009</v>
      </c>
      <c r="E657" s="24" t="n">
        <v>48140</v>
      </c>
      <c r="F657" s="29" t="n"/>
      <c r="G657" s="29" t="n">
        <v>0.5</v>
      </c>
      <c r="H657" s="32" t="n"/>
      <c r="I657" s="24" t="inlineStr">
        <is>
          <t>RCA</t>
        </is>
      </c>
      <c r="J657" s="20" t="inlineStr">
        <is>
          <t>Diaria</t>
        </is>
      </c>
      <c r="K657" s="20" t="inlineStr">
        <is>
          <t>Umbral Fase I. Sistema Vegetación Borde Este. Subsistema Brea-Atriplex. El parámetro de control en RCA es el descenso (aplica para campo "Parametro" y su unidad de medición es en metros (aplica para campo "UnidadMedida"). Fueron calificados como indicadores voluntarios, asumidos en el marco del Programa de Cumplimiento propuesto a la Superintendencia del Medio Ambiente en el proceso F-041-2016.</t>
        </is>
      </c>
    </row>
    <row r="658">
      <c r="A658" s="21" t="inlineStr">
        <is>
          <t>L7-14</t>
        </is>
      </c>
      <c r="B658" s="20" t="n"/>
      <c r="D658" s="24" t="n">
        <v>39009</v>
      </c>
      <c r="E658" s="24" t="n">
        <v>48140</v>
      </c>
      <c r="F658" s="29" t="n"/>
      <c r="G658" s="29" t="n">
        <v>1</v>
      </c>
      <c r="H658" s="32" t="n"/>
      <c r="I658" s="24" t="inlineStr">
        <is>
          <t>RCA</t>
        </is>
      </c>
      <c r="J658" s="20" t="inlineStr">
        <is>
          <t>Diaria</t>
        </is>
      </c>
      <c r="K658" s="20" t="inlineStr">
        <is>
          <t>Umbral Fase II. Sistema Vegetación Borde Este. Subsistema Brea-Atriplex. El parámetro de control en RCA es el descenso (aplica para campo "Parametro" y su unidad de medición es en metros (aplica para campo "UnidadMedida"). Fueron calificados como indicadores voluntarios, asumidos en el marco del Programa de Cumplimiento propuesto a la Superintendencia del Medio Ambiente en el proceso F-041-2016.</t>
        </is>
      </c>
    </row>
    <row r="659">
      <c r="A659" s="20" t="inlineStr">
        <is>
          <t>L7-15</t>
        </is>
      </c>
      <c r="B659" s="20" t="inlineStr">
        <is>
          <t>Profundidad del agua subterránea bajo el punto de referencia</t>
        </is>
      </c>
      <c r="C659" s="27">
        <f>VLOOKUP(B659,'Validacion (Uso SMA)'!$A$1:$D$4,4,0)</f>
        <v/>
      </c>
      <c r="D659" s="24" t="inlineStr">
        <is>
          <t>No aplica</t>
        </is>
      </c>
      <c r="E659" s="24" t="inlineStr">
        <is>
          <t>No aplica</t>
        </is>
      </c>
      <c r="H659" s="32" t="inlineStr">
        <is>
          <t>mbpr</t>
        </is>
      </c>
      <c r="I659" s="24" t="inlineStr">
        <is>
          <t>No aplica</t>
        </is>
      </c>
      <c r="J659" s="20" t="inlineStr">
        <is>
          <t>Mensual</t>
        </is>
      </c>
      <c r="K659" s="20" t="n"/>
    </row>
    <row r="660">
      <c r="A660" s="20" t="inlineStr">
        <is>
          <t>L7-15</t>
        </is>
      </c>
      <c r="B660" s="20" t="inlineStr">
        <is>
          <t>Profundidad del agua subterránea bajo el nivel de terreno</t>
        </is>
      </c>
      <c r="C660" s="27">
        <f>VLOOKUP(B660,'Validacion (Uso SMA)'!$A$1:$D$4,4,0)</f>
        <v/>
      </c>
      <c r="D660" s="24" t="inlineStr">
        <is>
          <t>No aplica</t>
        </is>
      </c>
      <c r="E660" s="24" t="inlineStr">
        <is>
          <t>No aplica</t>
        </is>
      </c>
      <c r="H660" s="15" t="inlineStr">
        <is>
          <t>mbnt</t>
        </is>
      </c>
      <c r="I660" s="24" t="inlineStr">
        <is>
          <t>No aplica</t>
        </is>
      </c>
      <c r="J660" s="20" t="inlineStr">
        <is>
          <t>Mensual</t>
        </is>
      </c>
      <c r="K660" s="20" t="n"/>
    </row>
    <row r="661">
      <c r="A661" s="20" t="inlineStr">
        <is>
          <t>L7-15</t>
        </is>
      </c>
      <c r="B661" s="20" t="inlineStr">
        <is>
          <t>Cota del agua subterránea</t>
        </is>
      </c>
      <c r="C661" s="27">
        <f>VLOOKUP(B661,'Validacion (Uso SMA)'!$A$1:$D$4,4,0)</f>
        <v/>
      </c>
      <c r="D661" s="24" t="inlineStr">
        <is>
          <t>No aplica</t>
        </is>
      </c>
      <c r="E661" s="24" t="inlineStr">
        <is>
          <t>No aplica</t>
        </is>
      </c>
      <c r="H661" s="15" t="inlineStr">
        <is>
          <t>msnm</t>
        </is>
      </c>
      <c r="I661" s="20" t="inlineStr">
        <is>
          <t>No aplica</t>
        </is>
      </c>
      <c r="J661" s="20" t="inlineStr">
        <is>
          <t>Mensual</t>
        </is>
      </c>
    </row>
    <row r="662">
      <c r="A662" s="20" t="inlineStr">
        <is>
          <t>L7-2</t>
        </is>
      </c>
      <c r="B662" s="20" t="inlineStr">
        <is>
          <t>Profundidad del agua subterránea bajo el punto de referencia</t>
        </is>
      </c>
      <c r="C662" s="27">
        <f>VLOOKUP(B662,'Validacion (Uso SMA)'!$A$1:$D$4,4,0)</f>
        <v/>
      </c>
      <c r="D662" s="24" t="inlineStr">
        <is>
          <t>No aplica</t>
        </is>
      </c>
      <c r="E662" s="24" t="inlineStr">
        <is>
          <t>No aplica</t>
        </is>
      </c>
      <c r="H662" s="32" t="inlineStr">
        <is>
          <t>mbpr</t>
        </is>
      </c>
      <c r="I662" s="24" t="inlineStr">
        <is>
          <t>No aplica</t>
        </is>
      </c>
      <c r="J662" s="20" t="inlineStr">
        <is>
          <t>Mensual</t>
        </is>
      </c>
      <c r="K662" s="20" t="n"/>
    </row>
    <row r="663">
      <c r="A663" s="20" t="inlineStr">
        <is>
          <t>L7-2</t>
        </is>
      </c>
      <c r="B663" s="20" t="inlineStr">
        <is>
          <t>Profundidad del agua subterránea bajo el nivel de terreno</t>
        </is>
      </c>
      <c r="C663" s="27">
        <f>VLOOKUP(B663,'Validacion (Uso SMA)'!$A$1:$D$4,4,0)</f>
        <v/>
      </c>
      <c r="D663" s="24" t="inlineStr">
        <is>
          <t>No aplica</t>
        </is>
      </c>
      <c r="E663" s="24" t="inlineStr">
        <is>
          <t>No aplica</t>
        </is>
      </c>
      <c r="H663" s="15" t="inlineStr">
        <is>
          <t>mbnt</t>
        </is>
      </c>
      <c r="I663" s="24" t="inlineStr">
        <is>
          <t>No aplica</t>
        </is>
      </c>
      <c r="J663" s="20" t="inlineStr">
        <is>
          <t>Mensual</t>
        </is>
      </c>
      <c r="K663" s="20" t="n"/>
    </row>
    <row r="664">
      <c r="A664" s="20" t="inlineStr">
        <is>
          <t>L7-2</t>
        </is>
      </c>
      <c r="B664" s="20" t="inlineStr">
        <is>
          <t>Cota del agua subterránea</t>
        </is>
      </c>
      <c r="C664" s="27">
        <f>VLOOKUP(B664,'Validacion (Uso SMA)'!$A$1:$D$4,4,0)</f>
        <v/>
      </c>
      <c r="D664" s="24" t="inlineStr">
        <is>
          <t>No aplica</t>
        </is>
      </c>
      <c r="E664" s="24" t="inlineStr">
        <is>
          <t>No aplica</t>
        </is>
      </c>
      <c r="H664" s="15" t="inlineStr">
        <is>
          <t>msnm</t>
        </is>
      </c>
      <c r="I664" s="20" t="inlineStr">
        <is>
          <t>No aplica</t>
        </is>
      </c>
      <c r="J664" s="20" t="inlineStr">
        <is>
          <t>Mensual</t>
        </is>
      </c>
    </row>
    <row r="665">
      <c r="A665" s="20" t="inlineStr">
        <is>
          <t>L7-3</t>
        </is>
      </c>
      <c r="B665" s="20" t="inlineStr">
        <is>
          <t>Profundidad del agua subterránea bajo el punto de referencia</t>
        </is>
      </c>
      <c r="C665" s="27">
        <f>VLOOKUP(B665,'Validacion (Uso SMA)'!$A$1:$D$4,4,0)</f>
        <v/>
      </c>
      <c r="D665" s="24" t="inlineStr">
        <is>
          <t>No aplica</t>
        </is>
      </c>
      <c r="E665" s="24" t="inlineStr">
        <is>
          <t>No aplica</t>
        </is>
      </c>
      <c r="H665" s="32" t="inlineStr">
        <is>
          <t>mbpr</t>
        </is>
      </c>
      <c r="I665" s="24" t="inlineStr">
        <is>
          <t>No aplica</t>
        </is>
      </c>
      <c r="J665" s="20" t="inlineStr">
        <is>
          <t>Diaria</t>
        </is>
      </c>
      <c r="K665" s="20" t="n"/>
    </row>
    <row r="666">
      <c r="A666" s="20" t="inlineStr">
        <is>
          <t>L7-3</t>
        </is>
      </c>
      <c r="B666" s="20" t="inlineStr">
        <is>
          <t>Profundidad del agua subterránea bajo el nivel de terreno</t>
        </is>
      </c>
      <c r="C666" s="27">
        <f>VLOOKUP(B666,'Validacion (Uso SMA)'!$A$1:$D$4,4,0)</f>
        <v/>
      </c>
      <c r="D666" s="24" t="inlineStr">
        <is>
          <t>No aplica</t>
        </is>
      </c>
      <c r="E666" s="24" t="inlineStr">
        <is>
          <t>No aplica</t>
        </is>
      </c>
      <c r="H666" s="15" t="inlineStr">
        <is>
          <t>mbnt</t>
        </is>
      </c>
      <c r="I666" s="24" t="inlineStr">
        <is>
          <t>No aplica</t>
        </is>
      </c>
      <c r="J666" s="20" t="inlineStr">
        <is>
          <t>Diaria</t>
        </is>
      </c>
      <c r="K666" s="20" t="n"/>
    </row>
    <row r="667">
      <c r="A667" s="20" t="inlineStr">
        <is>
          <t>L7-3</t>
        </is>
      </c>
      <c r="B667" s="20" t="inlineStr">
        <is>
          <t>Cota del agua subterránea</t>
        </is>
      </c>
      <c r="C667" s="27">
        <f>VLOOKUP(B667,'Validacion (Uso SMA)'!$A$1:$D$4,4,0)</f>
        <v/>
      </c>
      <c r="D667" s="24" t="inlineStr">
        <is>
          <t>No aplica</t>
        </is>
      </c>
      <c r="E667" s="24" t="inlineStr">
        <is>
          <t>No aplica</t>
        </is>
      </c>
      <c r="H667" s="15" t="inlineStr">
        <is>
          <t>msnm</t>
        </is>
      </c>
      <c r="I667" s="20" t="inlineStr">
        <is>
          <t>No aplica</t>
        </is>
      </c>
      <c r="J667" s="20" t="inlineStr">
        <is>
          <t>Diaria</t>
        </is>
      </c>
    </row>
    <row r="668">
      <c r="A668" s="21" t="inlineStr">
        <is>
          <t>L7-3</t>
        </is>
      </c>
      <c r="B668" s="20" t="n"/>
      <c r="D668" s="24" t="n">
        <v>39009</v>
      </c>
      <c r="E668" s="24" t="n">
        <v>48140</v>
      </c>
      <c r="F668" s="29" t="n"/>
      <c r="G668" s="29" t="n">
        <v>0.33</v>
      </c>
      <c r="H668" s="32" t="n"/>
      <c r="I668" s="24" t="inlineStr">
        <is>
          <t>RCA</t>
        </is>
      </c>
      <c r="J668" s="20" t="inlineStr">
        <is>
          <t>Diaria</t>
        </is>
      </c>
      <c r="K668" s="20" t="inlineStr">
        <is>
          <t>Umbral Fase I. Sistema Vegetación Borde Este. El parámetro de control en RCA es el descenso (aplica para campo "Parametro" y su unidad de medición es en metros (aplica para campo "UnidadMedida")</t>
        </is>
      </c>
    </row>
    <row r="669">
      <c r="A669" s="21" t="inlineStr">
        <is>
          <t>L7-3</t>
        </is>
      </c>
      <c r="B669" s="20" t="n"/>
      <c r="D669" s="24" t="n">
        <v>39009</v>
      </c>
      <c r="E669" s="24" t="n">
        <v>48140</v>
      </c>
      <c r="F669" s="29" t="n"/>
      <c r="G669" s="29" t="n">
        <v>0.38</v>
      </c>
      <c r="H669" s="32" t="n"/>
      <c r="I669" s="24" t="inlineStr">
        <is>
          <t>RCA</t>
        </is>
      </c>
      <c r="J669" s="20" t="inlineStr">
        <is>
          <t>Diaria</t>
        </is>
      </c>
      <c r="K669" s="20" t="inlineStr">
        <is>
          <t>Umbral Fase II. Sistema Vegetación Borde Este. El parámetro de control en RCA es el descenso (aplica para campo "Parametro" y su unidad de medición es en metros (aplica para campo "UnidadMedida")</t>
        </is>
      </c>
    </row>
    <row r="670">
      <c r="A670" s="20" t="inlineStr">
        <is>
          <t>L7-4</t>
        </is>
      </c>
      <c r="B670" s="20" t="inlineStr">
        <is>
          <t>Profundidad del agua subterránea bajo el punto de referencia</t>
        </is>
      </c>
      <c r="C670" s="27">
        <f>VLOOKUP(B670,'Validacion (Uso SMA)'!$A$1:$D$4,4,0)</f>
        <v/>
      </c>
      <c r="D670" s="24" t="inlineStr">
        <is>
          <t>No aplica</t>
        </is>
      </c>
      <c r="E670" s="24" t="inlineStr">
        <is>
          <t>No aplica</t>
        </is>
      </c>
      <c r="H670" s="32" t="inlineStr">
        <is>
          <t>mbpr</t>
        </is>
      </c>
      <c r="I670" s="24" t="inlineStr">
        <is>
          <t>No aplica</t>
        </is>
      </c>
      <c r="J670" s="20" t="inlineStr">
        <is>
          <t>Diaria</t>
        </is>
      </c>
      <c r="K670" s="20" t="n"/>
    </row>
    <row r="671">
      <c r="A671" s="20" t="inlineStr">
        <is>
          <t>L7-4</t>
        </is>
      </c>
      <c r="B671" s="20" t="inlineStr">
        <is>
          <t>Profundidad del agua subterránea bajo el nivel de terreno</t>
        </is>
      </c>
      <c r="C671" s="27">
        <f>VLOOKUP(B671,'Validacion (Uso SMA)'!$A$1:$D$4,4,0)</f>
        <v/>
      </c>
      <c r="D671" s="24" t="inlineStr">
        <is>
          <t>No aplica</t>
        </is>
      </c>
      <c r="E671" s="24" t="inlineStr">
        <is>
          <t>No aplica</t>
        </is>
      </c>
      <c r="H671" s="15" t="inlineStr">
        <is>
          <t>mbnt</t>
        </is>
      </c>
      <c r="I671" s="24" t="inlineStr">
        <is>
          <t>No aplica</t>
        </is>
      </c>
      <c r="J671" s="20" t="inlineStr">
        <is>
          <t>Diaria</t>
        </is>
      </c>
      <c r="K671" s="20" t="n"/>
    </row>
    <row r="672">
      <c r="A672" s="21" t="inlineStr">
        <is>
          <t>L7-4</t>
        </is>
      </c>
      <c r="B672" s="20" t="inlineStr">
        <is>
          <t>Cota del agua subterránea</t>
        </is>
      </c>
      <c r="C672" s="27" t="n">
        <v>3</v>
      </c>
      <c r="D672" s="24" t="n">
        <v>39009</v>
      </c>
      <c r="E672" s="24" t="n">
        <v>48140</v>
      </c>
      <c r="F672" s="29" t="n"/>
      <c r="G672" s="29" t="n">
        <v>2302.2</v>
      </c>
      <c r="H672" s="32" t="inlineStr">
        <is>
          <t>msnm</t>
        </is>
      </c>
      <c r="I672" s="24" t="inlineStr">
        <is>
          <t>RCA</t>
        </is>
      </c>
      <c r="J672" s="20" t="inlineStr">
        <is>
          <t>Diaria</t>
        </is>
      </c>
      <c r="K672" s="20" t="inlineStr">
        <is>
          <t>Umbral Fase I. Sistema Soncor</t>
        </is>
      </c>
    </row>
    <row r="673">
      <c r="A673" s="21" t="inlineStr">
        <is>
          <t>L7-4</t>
        </is>
      </c>
      <c r="B673" s="20" t="inlineStr">
        <is>
          <t>Cota del agua subterránea</t>
        </is>
      </c>
      <c r="C673" s="27" t="n">
        <v>3</v>
      </c>
      <c r="D673" s="24" t="n">
        <v>39009</v>
      </c>
      <c r="E673" s="24" t="n">
        <v>48140</v>
      </c>
      <c r="F673" s="29" t="n"/>
      <c r="G673" s="29" t="n">
        <v>2302.18</v>
      </c>
      <c r="H673" s="32" t="inlineStr">
        <is>
          <t>msnm</t>
        </is>
      </c>
      <c r="I673" s="24" t="inlineStr">
        <is>
          <t>RCA</t>
        </is>
      </c>
      <c r="J673" s="20" t="inlineStr">
        <is>
          <t>Diaria</t>
        </is>
      </c>
      <c r="K673" s="20" t="inlineStr">
        <is>
          <t>Umbral Fase II. Sistema Soncor</t>
        </is>
      </c>
    </row>
    <row r="674">
      <c r="A674" s="20" t="inlineStr">
        <is>
          <t>L7-5</t>
        </is>
      </c>
      <c r="B674" s="20" t="inlineStr">
        <is>
          <t>Profundidad del agua subterránea bajo el punto de referencia</t>
        </is>
      </c>
      <c r="C674" s="27">
        <f>VLOOKUP(B674,'Validacion (Uso SMA)'!$A$1:$D$4,4,0)</f>
        <v/>
      </c>
      <c r="D674" s="24" t="inlineStr">
        <is>
          <t>No aplica</t>
        </is>
      </c>
      <c r="E674" s="24" t="inlineStr">
        <is>
          <t>No aplica</t>
        </is>
      </c>
      <c r="H674" s="32" t="inlineStr">
        <is>
          <t>mbpr</t>
        </is>
      </c>
      <c r="I674" s="24" t="inlineStr">
        <is>
          <t>No aplica</t>
        </is>
      </c>
      <c r="J674" s="20" t="inlineStr">
        <is>
          <t>Mensual</t>
        </is>
      </c>
      <c r="K674" s="20" t="n"/>
    </row>
    <row r="675">
      <c r="A675" s="20" t="inlineStr">
        <is>
          <t>L7-5</t>
        </is>
      </c>
      <c r="B675" s="20" t="inlineStr">
        <is>
          <t>Profundidad del agua subterránea bajo el nivel de terreno</t>
        </is>
      </c>
      <c r="C675" s="27">
        <f>VLOOKUP(B675,'Validacion (Uso SMA)'!$A$1:$D$4,4,0)</f>
        <v/>
      </c>
      <c r="D675" s="24" t="inlineStr">
        <is>
          <t>No aplica</t>
        </is>
      </c>
      <c r="E675" s="24" t="inlineStr">
        <is>
          <t>No aplica</t>
        </is>
      </c>
      <c r="H675" s="15" t="inlineStr">
        <is>
          <t>mbnt</t>
        </is>
      </c>
      <c r="I675" s="24" t="inlineStr">
        <is>
          <t>No aplica</t>
        </is>
      </c>
      <c r="J675" s="20" t="inlineStr">
        <is>
          <t>Mensual</t>
        </is>
      </c>
      <c r="K675" s="20" t="n"/>
    </row>
    <row r="676">
      <c r="A676" s="20" t="inlineStr">
        <is>
          <t>L7-5</t>
        </is>
      </c>
      <c r="B676" s="20" t="inlineStr">
        <is>
          <t>Cota del agua subterránea</t>
        </is>
      </c>
      <c r="C676" s="27">
        <f>VLOOKUP(B676,'Validacion (Uso SMA)'!$A$1:$D$4,4,0)</f>
        <v/>
      </c>
      <c r="D676" s="24" t="inlineStr">
        <is>
          <t>No aplica</t>
        </is>
      </c>
      <c r="E676" s="24" t="inlineStr">
        <is>
          <t>No aplica</t>
        </is>
      </c>
      <c r="H676" s="15" t="inlineStr">
        <is>
          <t>msnm</t>
        </is>
      </c>
      <c r="I676" s="20" t="inlineStr">
        <is>
          <t>No aplica</t>
        </is>
      </c>
      <c r="J676" s="20" t="inlineStr">
        <is>
          <t>Mensual</t>
        </is>
      </c>
    </row>
    <row r="677">
      <c r="A677" s="20" t="inlineStr">
        <is>
          <t>L7-6</t>
        </is>
      </c>
      <c r="B677" s="20" t="inlineStr">
        <is>
          <t>Profundidad del agua subterránea bajo el punto de referencia</t>
        </is>
      </c>
      <c r="C677" s="27">
        <f>VLOOKUP(B677,'Validacion (Uso SMA)'!$A$1:$D$4,4,0)</f>
        <v/>
      </c>
      <c r="D677" s="20" t="inlineStr">
        <is>
          <t>No aplica</t>
        </is>
      </c>
      <c r="E677" s="20" t="inlineStr">
        <is>
          <t>No aplica</t>
        </is>
      </c>
      <c r="H677" s="32" t="inlineStr">
        <is>
          <t>mbpr</t>
        </is>
      </c>
      <c r="I677" s="20" t="inlineStr">
        <is>
          <t>No aplica</t>
        </is>
      </c>
      <c r="J677" s="20" t="inlineStr">
        <is>
          <t>Diaria</t>
        </is>
      </c>
      <c r="K677" s="20" t="n"/>
    </row>
    <row r="678">
      <c r="A678" s="20" t="inlineStr">
        <is>
          <t>L7-6</t>
        </is>
      </c>
      <c r="B678" s="20" t="inlineStr">
        <is>
          <t>Profundidad del agua subterránea bajo el nivel de terreno</t>
        </is>
      </c>
      <c r="C678" s="27">
        <f>VLOOKUP(B678,'Validacion (Uso SMA)'!$A$1:$D$4,4,0)</f>
        <v/>
      </c>
      <c r="D678" s="20" t="inlineStr">
        <is>
          <t>No aplica</t>
        </is>
      </c>
      <c r="E678" s="20" t="inlineStr">
        <is>
          <t>No aplica</t>
        </is>
      </c>
      <c r="H678" s="15" t="inlineStr">
        <is>
          <t>mbnt</t>
        </is>
      </c>
      <c r="I678" s="20" t="inlineStr">
        <is>
          <t>No aplica</t>
        </is>
      </c>
      <c r="J678" s="20" t="inlineStr">
        <is>
          <t>Diaria</t>
        </is>
      </c>
      <c r="K678" s="20" t="n"/>
    </row>
    <row r="679">
      <c r="A679" s="20" t="inlineStr">
        <is>
          <t>L7-6</t>
        </is>
      </c>
      <c r="B679" s="20" t="inlineStr">
        <is>
          <t>Cota del agua subterránea</t>
        </is>
      </c>
      <c r="C679" s="27">
        <f>VLOOKUP(B679,'Validacion (Uso SMA)'!$A$1:$D$4,4,0)</f>
        <v/>
      </c>
      <c r="D679" s="20" t="inlineStr">
        <is>
          <t>No aplica</t>
        </is>
      </c>
      <c r="E679" s="20" t="inlineStr">
        <is>
          <t>No aplica</t>
        </is>
      </c>
      <c r="H679" s="15" t="inlineStr">
        <is>
          <t>msnm</t>
        </is>
      </c>
      <c r="I679" s="20" t="inlineStr">
        <is>
          <t>No aplica</t>
        </is>
      </c>
      <c r="J679" s="20" t="inlineStr">
        <is>
          <t>Diaria</t>
        </is>
      </c>
      <c r="K679" s="20" t="n"/>
    </row>
    <row r="680">
      <c r="A680" s="21" t="inlineStr">
        <is>
          <t>L7-6</t>
        </is>
      </c>
      <c r="B680" s="20" t="n"/>
      <c r="D680" s="24" t="n">
        <v>39009</v>
      </c>
      <c r="E680" s="24" t="n">
        <v>48140</v>
      </c>
      <c r="F680" s="29" t="n"/>
      <c r="G680" s="29" t="n">
        <v>0.5</v>
      </c>
      <c r="H680" s="32" t="n"/>
      <c r="I680" s="24" t="inlineStr">
        <is>
          <t>RCA</t>
        </is>
      </c>
      <c r="J680" s="20" t="inlineStr">
        <is>
          <t>Diaria</t>
        </is>
      </c>
      <c r="K680" s="20" t="inlineStr">
        <is>
          <t>Umbral Fase I. Sistema Vegetación Borde Este. Subsistema Brea-Atriplex. El parámetro de control en RCA es el descenso (aplica para campo "Parametro" y su unidad de medición es en metros (aplica para campo "UnidadMedida")</t>
        </is>
      </c>
    </row>
    <row r="681">
      <c r="A681" s="21" t="inlineStr">
        <is>
          <t>L7-6</t>
        </is>
      </c>
      <c r="B681" s="20" t="n"/>
      <c r="D681" s="24" t="n">
        <v>39009</v>
      </c>
      <c r="E681" s="24" t="n">
        <v>48140</v>
      </c>
      <c r="F681" s="29" t="n"/>
      <c r="G681" s="29" t="n">
        <v>1</v>
      </c>
      <c r="H681" s="32" t="n"/>
      <c r="I681" s="24" t="inlineStr">
        <is>
          <t>RCA</t>
        </is>
      </c>
      <c r="J681" s="20" t="inlineStr">
        <is>
          <t>Diaria</t>
        </is>
      </c>
      <c r="K681" s="20" t="inlineStr">
        <is>
          <t>Umbral Fase II. Sistema Vegetación Borde Este. Subsistema Brea-Atriplex. El parámetro de control en RCA es el descenso (aplica para campo "Parametro" y su unidad de medición es en metros (aplica para campo "UnidadMedida")</t>
        </is>
      </c>
    </row>
    <row r="682">
      <c r="A682" s="20" t="inlineStr">
        <is>
          <t>L7-7</t>
        </is>
      </c>
      <c r="B682" s="20" t="inlineStr">
        <is>
          <t>Profundidad del agua subterránea bajo el punto de referencia</t>
        </is>
      </c>
      <c r="C682" s="27">
        <f>VLOOKUP(B682,'Validacion (Uso SMA)'!$A$1:$D$4,4,0)</f>
        <v/>
      </c>
      <c r="D682" s="24" t="inlineStr">
        <is>
          <t>No aplica</t>
        </is>
      </c>
      <c r="E682" s="24" t="inlineStr">
        <is>
          <t>No aplica</t>
        </is>
      </c>
      <c r="H682" s="32" t="inlineStr">
        <is>
          <t>mbpr</t>
        </is>
      </c>
      <c r="I682" s="24" t="inlineStr">
        <is>
          <t>No aplica</t>
        </is>
      </c>
      <c r="J682" s="20" t="inlineStr">
        <is>
          <t>Mensual</t>
        </is>
      </c>
      <c r="K682" s="20" t="n"/>
    </row>
    <row r="683">
      <c r="A683" s="20" t="inlineStr">
        <is>
          <t>L7-7</t>
        </is>
      </c>
      <c r="B683" s="20" t="inlineStr">
        <is>
          <t>Profundidad del agua subterránea bajo el nivel de terreno</t>
        </is>
      </c>
      <c r="C683" s="27">
        <f>VLOOKUP(B683,'Validacion (Uso SMA)'!$A$1:$D$4,4,0)</f>
        <v/>
      </c>
      <c r="D683" s="24" t="inlineStr">
        <is>
          <t>No aplica</t>
        </is>
      </c>
      <c r="E683" s="24" t="inlineStr">
        <is>
          <t>No aplica</t>
        </is>
      </c>
      <c r="H683" s="15" t="inlineStr">
        <is>
          <t>mbnt</t>
        </is>
      </c>
      <c r="I683" s="24" t="inlineStr">
        <is>
          <t>No aplica</t>
        </is>
      </c>
      <c r="J683" s="20" t="inlineStr">
        <is>
          <t>Mensual</t>
        </is>
      </c>
      <c r="K683" s="20" t="n"/>
    </row>
    <row r="684">
      <c r="A684" s="20" t="inlineStr">
        <is>
          <t>L7-7</t>
        </is>
      </c>
      <c r="B684" s="20" t="inlineStr">
        <is>
          <t>Cota del agua subterránea</t>
        </is>
      </c>
      <c r="C684" s="27">
        <f>VLOOKUP(B684,'Validacion (Uso SMA)'!$A$1:$D$4,4,0)</f>
        <v/>
      </c>
      <c r="D684" s="24" t="inlineStr">
        <is>
          <t>No aplica</t>
        </is>
      </c>
      <c r="E684" s="24" t="inlineStr">
        <is>
          <t>No aplica</t>
        </is>
      </c>
      <c r="H684" s="15" t="inlineStr">
        <is>
          <t>msnm</t>
        </is>
      </c>
      <c r="I684" s="20" t="inlineStr">
        <is>
          <t>No aplica</t>
        </is>
      </c>
      <c r="J684" s="20" t="inlineStr">
        <is>
          <t>Mensual</t>
        </is>
      </c>
    </row>
    <row r="685">
      <c r="A685" s="15" t="inlineStr">
        <is>
          <t>L7-G1</t>
        </is>
      </c>
      <c r="B685" s="20" t="inlineStr">
        <is>
          <t>Profundidad del agua subterránea bajo el punto de referencia</t>
        </is>
      </c>
      <c r="C685" s="27">
        <f>VLOOKUP(B685,'Validacion (Uso SMA)'!$A$1:$D$4,4,0)</f>
        <v/>
      </c>
      <c r="D685" s="24" t="inlineStr">
        <is>
          <t>No aplica</t>
        </is>
      </c>
      <c r="E685" s="24" t="inlineStr">
        <is>
          <t>No aplica</t>
        </is>
      </c>
      <c r="H685" s="15" t="inlineStr">
        <is>
          <t>mbpr</t>
        </is>
      </c>
      <c r="I685" s="24" t="inlineStr">
        <is>
          <t>No aplica</t>
        </is>
      </c>
      <c r="J685" s="20" t="inlineStr">
        <is>
          <t>Mensual</t>
        </is>
      </c>
    </row>
    <row r="686">
      <c r="A686" s="15" t="inlineStr">
        <is>
          <t>L7-G1</t>
        </is>
      </c>
      <c r="B686" s="20" t="inlineStr">
        <is>
          <t>Profundidad del agua subterránea bajo el nivel de terreno</t>
        </is>
      </c>
      <c r="C686" s="27">
        <f>VLOOKUP(B686,'Validacion (Uso SMA)'!$A$1:$D$4,4,0)</f>
        <v/>
      </c>
      <c r="D686" s="24" t="inlineStr">
        <is>
          <t>No aplica</t>
        </is>
      </c>
      <c r="E686" s="24" t="inlineStr">
        <is>
          <t>No aplica</t>
        </is>
      </c>
      <c r="H686" s="15" t="inlineStr">
        <is>
          <t>mbnt</t>
        </is>
      </c>
      <c r="I686" s="24" t="inlineStr">
        <is>
          <t>No aplica</t>
        </is>
      </c>
      <c r="J686" s="20" t="inlineStr">
        <is>
          <t>Mensual</t>
        </is>
      </c>
      <c r="K686" s="31" t="n"/>
    </row>
    <row r="687">
      <c r="A687" s="15" t="inlineStr">
        <is>
          <t>L7-G1</t>
        </is>
      </c>
      <c r="B687" s="20" t="inlineStr">
        <is>
          <t>Cota del agua subterránea</t>
        </is>
      </c>
      <c r="C687" s="27">
        <f>VLOOKUP(B687,'Validacion (Uso SMA)'!$A$1:$D$4,4,0)</f>
        <v/>
      </c>
      <c r="D687" s="20" t="inlineStr">
        <is>
          <t>No aplica</t>
        </is>
      </c>
      <c r="E687" s="20" t="inlineStr">
        <is>
          <t>No aplica</t>
        </is>
      </c>
      <c r="H687" s="15" t="inlineStr">
        <is>
          <t>msnm</t>
        </is>
      </c>
      <c r="I687" s="20" t="inlineStr">
        <is>
          <t>No aplica</t>
        </is>
      </c>
      <c r="J687" s="20" t="inlineStr">
        <is>
          <t>Mensual</t>
        </is>
      </c>
    </row>
    <row r="688">
      <c r="A688" s="15" t="inlineStr">
        <is>
          <t>L7-G2 POZO</t>
        </is>
      </c>
      <c r="B688" s="20" t="inlineStr">
        <is>
          <t>Profundidad del agua subterránea bajo el punto de referencia</t>
        </is>
      </c>
      <c r="C688" s="27">
        <f>VLOOKUP(B688,'Validacion (Uso SMA)'!$A$1:$D$4,4,0)</f>
        <v/>
      </c>
      <c r="D688" s="24" t="inlineStr">
        <is>
          <t>No aplica</t>
        </is>
      </c>
      <c r="E688" s="24" t="inlineStr">
        <is>
          <t>No aplica</t>
        </is>
      </c>
      <c r="H688" s="15" t="inlineStr">
        <is>
          <t>mbpr</t>
        </is>
      </c>
      <c r="I688" s="24" t="inlineStr">
        <is>
          <t>No aplica</t>
        </is>
      </c>
      <c r="J688" s="20" t="inlineStr">
        <is>
          <t>Mensual</t>
        </is>
      </c>
    </row>
    <row r="689">
      <c r="A689" s="15" t="inlineStr">
        <is>
          <t>L7-G2 POZO</t>
        </is>
      </c>
      <c r="B689" s="20" t="inlineStr">
        <is>
          <t>Profundidad del agua subterránea bajo el nivel de terreno</t>
        </is>
      </c>
      <c r="C689" s="27">
        <f>VLOOKUP(B689,'Validacion (Uso SMA)'!$A$1:$D$4,4,0)</f>
        <v/>
      </c>
      <c r="D689" s="24" t="inlineStr">
        <is>
          <t>No aplica</t>
        </is>
      </c>
      <c r="E689" s="24" t="inlineStr">
        <is>
          <t>No aplica</t>
        </is>
      </c>
      <c r="H689" s="15" t="inlineStr">
        <is>
          <t>mbnt</t>
        </is>
      </c>
      <c r="I689" s="24" t="inlineStr">
        <is>
          <t>No aplica</t>
        </is>
      </c>
      <c r="J689" s="20" t="inlineStr">
        <is>
          <t>Mensual</t>
        </is>
      </c>
    </row>
    <row r="690">
      <c r="A690" s="15" t="inlineStr">
        <is>
          <t>L7-G2 POZO</t>
        </is>
      </c>
      <c r="B690" s="20" t="inlineStr">
        <is>
          <t>Cota del agua subterránea</t>
        </is>
      </c>
      <c r="C690" s="27">
        <f>VLOOKUP(B690,'Validacion (Uso SMA)'!$A$1:$D$4,4,0)</f>
        <v/>
      </c>
      <c r="D690" s="20" t="inlineStr">
        <is>
          <t>No aplica</t>
        </is>
      </c>
      <c r="E690" s="20" t="inlineStr">
        <is>
          <t>No aplica</t>
        </is>
      </c>
      <c r="H690" s="15" t="inlineStr">
        <is>
          <t>msnm</t>
        </is>
      </c>
      <c r="I690" s="20" t="inlineStr">
        <is>
          <t>No aplica</t>
        </is>
      </c>
      <c r="J690" s="20" t="inlineStr">
        <is>
          <t>Mensual</t>
        </is>
      </c>
    </row>
    <row r="691">
      <c r="A691" s="15" t="inlineStr">
        <is>
          <t>L7-G2 REGLILLA</t>
        </is>
      </c>
      <c r="B691" s="20" t="inlineStr">
        <is>
          <t>Profundidad del agua subterránea bajo el punto de referencia</t>
        </is>
      </c>
      <c r="C691" s="27">
        <f>VLOOKUP(B691,'Validacion (Uso SMA)'!$A$1:$D$4,4,0)</f>
        <v/>
      </c>
      <c r="D691" s="24" t="inlineStr">
        <is>
          <t>No aplica</t>
        </is>
      </c>
      <c r="E691" s="24" t="inlineStr">
        <is>
          <t>No aplica</t>
        </is>
      </c>
      <c r="H691" s="15" t="inlineStr">
        <is>
          <t>mbpr</t>
        </is>
      </c>
      <c r="I691" s="24" t="inlineStr">
        <is>
          <t>No aplica</t>
        </is>
      </c>
      <c r="J691" s="20" t="inlineStr">
        <is>
          <t>Mensual</t>
        </is>
      </c>
    </row>
    <row r="692">
      <c r="A692" s="15" t="inlineStr">
        <is>
          <t>L7-G2 REGLILLA</t>
        </is>
      </c>
      <c r="B692" s="20" t="inlineStr">
        <is>
          <t>Profundidad del agua subterránea bajo el nivel de terreno</t>
        </is>
      </c>
      <c r="C692" s="27">
        <f>VLOOKUP(B692,'Validacion (Uso SMA)'!$A$1:$D$4,4,0)</f>
        <v/>
      </c>
      <c r="D692" s="24" t="inlineStr">
        <is>
          <t>No aplica</t>
        </is>
      </c>
      <c r="E692" s="24" t="inlineStr">
        <is>
          <t>No aplica</t>
        </is>
      </c>
      <c r="H692" s="15" t="inlineStr">
        <is>
          <t>mbnt</t>
        </is>
      </c>
      <c r="I692" s="24" t="inlineStr">
        <is>
          <t>No aplica</t>
        </is>
      </c>
      <c r="J692" s="20" t="inlineStr">
        <is>
          <t>Mensual</t>
        </is>
      </c>
    </row>
    <row r="693">
      <c r="A693" s="15" t="inlineStr">
        <is>
          <t>L7-G2 REGLILLA</t>
        </is>
      </c>
      <c r="B693" s="20" t="inlineStr">
        <is>
          <t>Cota del agua subterránea</t>
        </is>
      </c>
      <c r="C693" s="27">
        <f>VLOOKUP(B693,'Validacion (Uso SMA)'!$A$1:$D$4,4,0)</f>
        <v/>
      </c>
      <c r="D693" s="20" t="inlineStr">
        <is>
          <t>No aplica</t>
        </is>
      </c>
      <c r="E693" s="20" t="inlineStr">
        <is>
          <t>No aplica</t>
        </is>
      </c>
      <c r="H693" s="15" t="inlineStr">
        <is>
          <t>msnm</t>
        </is>
      </c>
      <c r="I693" s="20" t="inlineStr">
        <is>
          <t>No aplica</t>
        </is>
      </c>
      <c r="J693" s="20" t="inlineStr">
        <is>
          <t>Mensual</t>
        </is>
      </c>
    </row>
    <row r="694">
      <c r="A694" s="20" t="inlineStr">
        <is>
          <t>L9-1</t>
        </is>
      </c>
      <c r="B694" s="20" t="inlineStr">
        <is>
          <t>Profundidad del agua subterránea bajo el punto de referencia</t>
        </is>
      </c>
      <c r="C694" s="27">
        <f>VLOOKUP(B694,'Validacion (Uso SMA)'!$A$1:$D$4,4,0)</f>
        <v/>
      </c>
      <c r="D694" s="24" t="inlineStr">
        <is>
          <t>No aplica</t>
        </is>
      </c>
      <c r="E694" s="24" t="inlineStr">
        <is>
          <t>No aplica</t>
        </is>
      </c>
      <c r="H694" s="32" t="inlineStr">
        <is>
          <t>mbpr</t>
        </is>
      </c>
      <c r="I694" s="24" t="inlineStr">
        <is>
          <t>No aplica</t>
        </is>
      </c>
      <c r="J694" s="20" t="inlineStr">
        <is>
          <t>Diaria</t>
        </is>
      </c>
      <c r="K694" s="20" t="n"/>
    </row>
    <row r="695">
      <c r="A695" s="20" t="inlineStr">
        <is>
          <t>L9-1</t>
        </is>
      </c>
      <c r="B695" s="20" t="inlineStr">
        <is>
          <t>Profundidad del agua subterránea bajo el nivel de terreno</t>
        </is>
      </c>
      <c r="C695" s="27">
        <f>VLOOKUP(B695,'Validacion (Uso SMA)'!$A$1:$D$4,4,0)</f>
        <v/>
      </c>
      <c r="D695" s="24" t="inlineStr">
        <is>
          <t>No aplica</t>
        </is>
      </c>
      <c r="E695" s="24" t="inlineStr">
        <is>
          <t>No aplica</t>
        </is>
      </c>
      <c r="H695" s="15" t="inlineStr">
        <is>
          <t>mbnt</t>
        </is>
      </c>
      <c r="I695" s="24" t="inlineStr">
        <is>
          <t>No aplica</t>
        </is>
      </c>
      <c r="J695" s="20" t="inlineStr">
        <is>
          <t>Diaria</t>
        </is>
      </c>
      <c r="K695" s="20" t="n"/>
    </row>
    <row r="696">
      <c r="A696" s="20" t="inlineStr">
        <is>
          <t>L9-1</t>
        </is>
      </c>
      <c r="B696" s="20" t="inlineStr">
        <is>
          <t>Cota del agua subterránea</t>
        </is>
      </c>
      <c r="C696" s="27">
        <f>VLOOKUP(B696,'Validacion (Uso SMA)'!$A$1:$D$4,4,0)</f>
        <v/>
      </c>
      <c r="D696" s="24" t="inlineStr">
        <is>
          <t>No aplica</t>
        </is>
      </c>
      <c r="E696" s="24" t="inlineStr">
        <is>
          <t>No aplica</t>
        </is>
      </c>
      <c r="H696" s="20" t="inlineStr">
        <is>
          <t>msnm</t>
        </is>
      </c>
      <c r="I696" s="24" t="inlineStr">
        <is>
          <t>No aplica</t>
        </is>
      </c>
      <c r="J696" s="20" t="inlineStr">
        <is>
          <t>Diaria</t>
        </is>
      </c>
      <c r="K696" s="20" t="n"/>
    </row>
    <row r="697">
      <c r="A697" s="21" t="inlineStr">
        <is>
          <t>L9-1</t>
        </is>
      </c>
      <c r="B697" s="20" t="n"/>
      <c r="D697" s="24" t="n">
        <v>39009</v>
      </c>
      <c r="E697" s="24" t="n">
        <v>48140</v>
      </c>
      <c r="F697" s="29" t="n"/>
      <c r="G697" s="29" t="n">
        <v>0.5</v>
      </c>
      <c r="H697" s="32" t="n"/>
      <c r="I697" s="24" t="inlineStr">
        <is>
          <t>RCA</t>
        </is>
      </c>
      <c r="J697" s="20" t="inlineStr">
        <is>
          <t>Diaria</t>
        </is>
      </c>
      <c r="K697" s="20" t="inlineStr">
        <is>
          <t>Umbral Fase I. Sistema Vegetación Borde Este. Subsistema Brea-Atriplex. El parámetro de control en RCA es el descenso (aplica para campo "Parametro" y su unidad de medición es en metros (aplica para campo "UnidadMedida")</t>
        </is>
      </c>
    </row>
    <row r="698">
      <c r="A698" s="21" t="inlineStr">
        <is>
          <t>L9-1</t>
        </is>
      </c>
      <c r="B698" s="20" t="n"/>
      <c r="D698" s="24" t="n">
        <v>39009</v>
      </c>
      <c r="E698" s="24" t="n">
        <v>48140</v>
      </c>
      <c r="F698" s="29" t="n"/>
      <c r="G698" s="29" t="n">
        <v>1</v>
      </c>
      <c r="H698" s="32" t="n"/>
      <c r="I698" s="24" t="inlineStr">
        <is>
          <t>RCA</t>
        </is>
      </c>
      <c r="J698" s="20" t="inlineStr">
        <is>
          <t>Diaria</t>
        </is>
      </c>
      <c r="K698" s="20" t="inlineStr">
        <is>
          <t>Umbral Fase II. Sistema Vegetación Borde Este. Subsistema Brea-Atriplex. El parámetro de control en RCA es el descenso (aplica para campo "Parametro" y su unidad de medición es en metros (aplica para campo "UnidadMedida")</t>
        </is>
      </c>
    </row>
    <row r="699">
      <c r="A699" s="21" t="inlineStr">
        <is>
          <t>L9-1</t>
        </is>
      </c>
      <c r="B699" s="20" t="n"/>
      <c r="D699" s="24" t="n">
        <v>39009</v>
      </c>
      <c r="E699" s="24" t="n">
        <v>48140</v>
      </c>
      <c r="F699" s="29" t="n"/>
      <c r="G699" s="29" t="n">
        <v>0.86</v>
      </c>
      <c r="H699" s="32" t="n"/>
      <c r="I699" s="24" t="inlineStr">
        <is>
          <t>RCA</t>
        </is>
      </c>
      <c r="J699" s="20" t="inlineStr">
        <is>
          <t>Diaria</t>
        </is>
      </c>
      <c r="K699" s="20" t="inlineStr">
        <is>
          <t>Umbral Fase II. Sistema Vegetación Borde Este. Subsistema Alerta Temprana. El parámetro de control en RCA es el descenso (aplica para campo "Parametro" y su unidad de medición es en metros (aplica para campo "UnidadMedida")</t>
        </is>
      </c>
    </row>
    <row r="700">
      <c r="A700" s="20" t="inlineStr">
        <is>
          <t>L9-2</t>
        </is>
      </c>
      <c r="B700" s="20" t="inlineStr">
        <is>
          <t>Profundidad del agua subterránea bajo el punto de referencia</t>
        </is>
      </c>
      <c r="C700" s="27">
        <f>VLOOKUP(B700,'Validacion (Uso SMA)'!$A$1:$D$4,4,0)</f>
        <v/>
      </c>
      <c r="D700" s="24" t="inlineStr">
        <is>
          <t>No aplica</t>
        </is>
      </c>
      <c r="E700" s="24" t="inlineStr">
        <is>
          <t>No aplica</t>
        </is>
      </c>
      <c r="H700" s="32" t="inlineStr">
        <is>
          <t>mbpr</t>
        </is>
      </c>
      <c r="I700" s="24" t="inlineStr">
        <is>
          <t>No aplica</t>
        </is>
      </c>
      <c r="J700" s="20" t="inlineStr">
        <is>
          <t>Diaria</t>
        </is>
      </c>
      <c r="K700" s="20" t="n"/>
    </row>
    <row r="701">
      <c r="A701" s="20" t="inlineStr">
        <is>
          <t>L9-2</t>
        </is>
      </c>
      <c r="B701" s="20" t="inlineStr">
        <is>
          <t>Profundidad del agua subterránea bajo el nivel de terreno</t>
        </is>
      </c>
      <c r="C701" s="27">
        <f>VLOOKUP(B701,'Validacion (Uso SMA)'!$A$1:$D$4,4,0)</f>
        <v/>
      </c>
      <c r="D701" s="24" t="inlineStr">
        <is>
          <t>No aplica</t>
        </is>
      </c>
      <c r="E701" s="24" t="inlineStr">
        <is>
          <t>No aplica</t>
        </is>
      </c>
      <c r="H701" s="15" t="inlineStr">
        <is>
          <t>mbnt</t>
        </is>
      </c>
      <c r="I701" s="24" t="inlineStr">
        <is>
          <t>No aplica</t>
        </is>
      </c>
      <c r="J701" s="20" t="inlineStr">
        <is>
          <t>Diaria</t>
        </is>
      </c>
      <c r="K701" s="20" t="n"/>
    </row>
    <row r="702">
      <c r="A702" s="20" t="inlineStr">
        <is>
          <t>L9-2</t>
        </is>
      </c>
      <c r="B702" s="20" t="inlineStr">
        <is>
          <t>Cota del agua subterránea</t>
        </is>
      </c>
      <c r="C702" s="27">
        <f>VLOOKUP(B702,'Validacion (Uso SMA)'!$A$1:$D$4,4,0)</f>
        <v/>
      </c>
      <c r="D702" s="24" t="inlineStr">
        <is>
          <t>No aplica</t>
        </is>
      </c>
      <c r="E702" s="24" t="inlineStr">
        <is>
          <t>No aplica</t>
        </is>
      </c>
      <c r="H702" s="15" t="inlineStr">
        <is>
          <t>msnm</t>
        </is>
      </c>
      <c r="I702" s="24" t="inlineStr">
        <is>
          <t>No aplica</t>
        </is>
      </c>
      <c r="J702" s="20" t="inlineStr">
        <is>
          <t>Diaria</t>
        </is>
      </c>
      <c r="K702" s="20" t="n"/>
    </row>
    <row r="703">
      <c r="A703" s="21" t="inlineStr">
        <is>
          <t>L9-2</t>
        </is>
      </c>
      <c r="B703" s="20" t="n"/>
      <c r="D703" s="24" t="n">
        <v>39009</v>
      </c>
      <c r="E703" s="24" t="n">
        <v>48140</v>
      </c>
      <c r="F703" s="29" t="n"/>
      <c r="G703" s="29" t="n">
        <v>0.5</v>
      </c>
      <c r="H703" s="32" t="n"/>
      <c r="I703" s="24" t="inlineStr">
        <is>
          <t>RCA</t>
        </is>
      </c>
      <c r="J703" s="20" t="inlineStr">
        <is>
          <t>Diaria</t>
        </is>
      </c>
      <c r="K703" s="20" t="inlineStr">
        <is>
          <t>Umbral Fase I. Sistema Vegetación Borde Este. Subsistema Brea-Atriplex. El parámetro de control en RCA es el descenso (aplica para campo "Parametro" y su unidad de medición es en metros (aplica para campo "UnidadMedida"). Fueron calificados como indicadores voluntarios, asumidos en el marco del Programa de Cumplimiento propuesto a la Superintendencia del Medio Ambiente en el proceso F-041-2016.</t>
        </is>
      </c>
    </row>
    <row r="704">
      <c r="A704" s="21" t="inlineStr">
        <is>
          <t>L9-2</t>
        </is>
      </c>
      <c r="B704" s="20" t="n"/>
      <c r="D704" s="24" t="n">
        <v>39009</v>
      </c>
      <c r="E704" s="24" t="n">
        <v>48140</v>
      </c>
      <c r="F704" s="29" t="n"/>
      <c r="G704" s="29" t="n">
        <v>1</v>
      </c>
      <c r="H704" s="32" t="n"/>
      <c r="I704" s="24" t="inlineStr">
        <is>
          <t>RCA</t>
        </is>
      </c>
      <c r="J704" s="20" t="inlineStr">
        <is>
          <t>Diaria</t>
        </is>
      </c>
      <c r="K704" s="20" t="inlineStr">
        <is>
          <t>Umbral Fase II. Sistema Vegetación Borde Este. Subsistema Brea-Atriplex. El parámetro de control en RCA es el descenso (aplica para campo "Parametro" y su unidad de medición es en metros (aplica para campo "UnidadMedida"). Fueron calificados como indicadores voluntarios, asumidos en el marco del Programa de Cumplimiento propuesto a la Superintendencia del Medio Ambiente en el proceso F-041-2016.</t>
        </is>
      </c>
    </row>
    <row r="705">
      <c r="A705" s="20" t="inlineStr">
        <is>
          <t>M1-C</t>
        </is>
      </c>
      <c r="B705" s="20" t="inlineStr">
        <is>
          <t>Profundidad del agua subterránea bajo el punto de referencia</t>
        </is>
      </c>
      <c r="C705" s="27">
        <f>VLOOKUP(B705,'Validacion (Uso SMA)'!$A$1:$D$4,4,0)</f>
        <v/>
      </c>
      <c r="D705" s="24" t="inlineStr">
        <is>
          <t>No aplica</t>
        </is>
      </c>
      <c r="E705" s="24" t="inlineStr">
        <is>
          <t>No aplica</t>
        </is>
      </c>
      <c r="H705" s="32" t="inlineStr">
        <is>
          <t>mbpr</t>
        </is>
      </c>
      <c r="I705" s="24" t="inlineStr">
        <is>
          <t>No aplica</t>
        </is>
      </c>
      <c r="J705" s="20" t="inlineStr">
        <is>
          <t>Mensual</t>
        </is>
      </c>
      <c r="K705" s="20" t="n"/>
    </row>
    <row r="706">
      <c r="A706" s="20" t="inlineStr">
        <is>
          <t>M1-C</t>
        </is>
      </c>
      <c r="B706" s="20" t="inlineStr">
        <is>
          <t>Profundidad del agua subterránea bajo el nivel de terreno</t>
        </is>
      </c>
      <c r="C706" s="27">
        <f>VLOOKUP(B706,'Validacion (Uso SMA)'!$A$1:$D$4,4,0)</f>
        <v/>
      </c>
      <c r="D706" s="24" t="inlineStr">
        <is>
          <t>No aplica</t>
        </is>
      </c>
      <c r="E706" s="24" t="inlineStr">
        <is>
          <t>No aplica</t>
        </is>
      </c>
      <c r="H706" s="15" t="inlineStr">
        <is>
          <t>mbnt</t>
        </is>
      </c>
      <c r="I706" s="24" t="inlineStr">
        <is>
          <t>No aplica</t>
        </is>
      </c>
      <c r="J706" s="20" t="inlineStr">
        <is>
          <t>Mensual</t>
        </is>
      </c>
      <c r="K706" s="20" t="n"/>
    </row>
    <row r="707">
      <c r="A707" s="20" t="inlineStr">
        <is>
          <t>M1-C</t>
        </is>
      </c>
      <c r="B707" s="20" t="inlineStr">
        <is>
          <t>Cota del agua subterránea</t>
        </is>
      </c>
      <c r="C707" s="27">
        <f>VLOOKUP(B707,'Validacion (Uso SMA)'!$A$1:$D$4,4,0)</f>
        <v/>
      </c>
      <c r="D707" s="24" t="inlineStr">
        <is>
          <t>No aplica</t>
        </is>
      </c>
      <c r="E707" s="24" t="inlineStr">
        <is>
          <t>No aplica</t>
        </is>
      </c>
      <c r="H707" s="15" t="inlineStr">
        <is>
          <t>msnm</t>
        </is>
      </c>
      <c r="I707" s="20" t="inlineStr">
        <is>
          <t>No aplica</t>
        </is>
      </c>
      <c r="J707" s="20" t="inlineStr">
        <is>
          <t>Mensual</t>
        </is>
      </c>
    </row>
    <row r="708">
      <c r="A708" s="20" t="inlineStr">
        <is>
          <t>M2-C</t>
        </is>
      </c>
      <c r="B708" s="20" t="inlineStr">
        <is>
          <t>Profundidad del agua subterránea bajo el punto de referencia</t>
        </is>
      </c>
      <c r="C708" s="27">
        <f>VLOOKUP(B708,'Validacion (Uso SMA)'!$A$1:$D$4,4,0)</f>
        <v/>
      </c>
      <c r="D708" s="24" t="inlineStr">
        <is>
          <t>No aplica</t>
        </is>
      </c>
      <c r="E708" s="24" t="inlineStr">
        <is>
          <t>No aplica</t>
        </is>
      </c>
      <c r="H708" s="32" t="inlineStr">
        <is>
          <t>mbpr</t>
        </is>
      </c>
      <c r="I708" s="24" t="inlineStr">
        <is>
          <t>No aplica</t>
        </is>
      </c>
      <c r="J708" s="20" t="inlineStr">
        <is>
          <t>Mensual</t>
        </is>
      </c>
      <c r="K708" s="20" t="n"/>
    </row>
    <row r="709">
      <c r="A709" s="20" t="inlineStr">
        <is>
          <t>M2-C</t>
        </is>
      </c>
      <c r="B709" s="20" t="inlineStr">
        <is>
          <t>Profundidad del agua subterránea bajo el nivel de terreno</t>
        </is>
      </c>
      <c r="C709" s="27">
        <f>VLOOKUP(B709,'Validacion (Uso SMA)'!$A$1:$D$4,4,0)</f>
        <v/>
      </c>
      <c r="D709" s="24" t="inlineStr">
        <is>
          <t>No aplica</t>
        </is>
      </c>
      <c r="E709" s="24" t="inlineStr">
        <is>
          <t>No aplica</t>
        </is>
      </c>
      <c r="H709" s="15" t="inlineStr">
        <is>
          <t>mbnt</t>
        </is>
      </c>
      <c r="I709" s="24" t="inlineStr">
        <is>
          <t>No aplica</t>
        </is>
      </c>
      <c r="J709" s="20" t="inlineStr">
        <is>
          <t>Mensual</t>
        </is>
      </c>
      <c r="K709" s="20" t="n"/>
    </row>
    <row r="710">
      <c r="A710" s="20" t="inlineStr">
        <is>
          <t>M2-C</t>
        </is>
      </c>
      <c r="B710" s="20" t="inlineStr">
        <is>
          <t>Cota del agua subterránea</t>
        </is>
      </c>
      <c r="C710" s="27">
        <f>VLOOKUP(B710,'Validacion (Uso SMA)'!$A$1:$D$4,4,0)</f>
        <v/>
      </c>
      <c r="D710" s="24" t="inlineStr">
        <is>
          <t>No aplica</t>
        </is>
      </c>
      <c r="E710" s="24" t="inlineStr">
        <is>
          <t>No aplica</t>
        </is>
      </c>
      <c r="H710" s="15" t="inlineStr">
        <is>
          <t>msnm</t>
        </is>
      </c>
      <c r="I710" s="20" t="inlineStr">
        <is>
          <t>No aplica</t>
        </is>
      </c>
      <c r="J710" s="20" t="inlineStr">
        <is>
          <t>Mensual</t>
        </is>
      </c>
    </row>
    <row r="711">
      <c r="A711" s="20" t="inlineStr">
        <is>
          <t>M7</t>
        </is>
      </c>
      <c r="B711" s="20" t="inlineStr">
        <is>
          <t>Profundidad del agua subterránea bajo el punto de referencia</t>
        </is>
      </c>
      <c r="C711" s="27">
        <f>VLOOKUP(B711,'Validacion (Uso SMA)'!$A$1:$D$4,4,0)</f>
        <v/>
      </c>
      <c r="D711" s="24" t="inlineStr">
        <is>
          <t>No aplica</t>
        </is>
      </c>
      <c r="E711" s="24" t="inlineStr">
        <is>
          <t>No aplica</t>
        </is>
      </c>
      <c r="H711" s="32" t="inlineStr">
        <is>
          <t>mbpr</t>
        </is>
      </c>
      <c r="I711" s="24" t="inlineStr">
        <is>
          <t>No aplica</t>
        </is>
      </c>
      <c r="J711" s="20" t="inlineStr">
        <is>
          <t>Mensual</t>
        </is>
      </c>
      <c r="K711" s="20" t="n"/>
    </row>
    <row r="712">
      <c r="A712" s="20" t="inlineStr">
        <is>
          <t>M7</t>
        </is>
      </c>
      <c r="B712" s="20" t="inlineStr">
        <is>
          <t>Profundidad del agua subterránea bajo el nivel de terreno</t>
        </is>
      </c>
      <c r="C712" s="27">
        <f>VLOOKUP(B712,'Validacion (Uso SMA)'!$A$1:$D$4,4,0)</f>
        <v/>
      </c>
      <c r="D712" s="24" t="inlineStr">
        <is>
          <t>No aplica</t>
        </is>
      </c>
      <c r="E712" s="24" t="inlineStr">
        <is>
          <t>No aplica</t>
        </is>
      </c>
      <c r="H712" s="15" t="inlineStr">
        <is>
          <t>mbnt</t>
        </is>
      </c>
      <c r="I712" s="24" t="inlineStr">
        <is>
          <t>No aplica</t>
        </is>
      </c>
      <c r="J712" s="20" t="inlineStr">
        <is>
          <t>Mensual</t>
        </is>
      </c>
      <c r="K712" s="20" t="n"/>
    </row>
    <row r="713">
      <c r="A713" s="20" t="inlineStr">
        <is>
          <t>M7</t>
        </is>
      </c>
      <c r="B713" s="20" t="inlineStr">
        <is>
          <t>Cota del agua subterránea</t>
        </is>
      </c>
      <c r="C713" s="27">
        <f>VLOOKUP(B713,'Validacion (Uso SMA)'!$A$1:$D$4,4,0)</f>
        <v/>
      </c>
      <c r="D713" s="24" t="inlineStr">
        <is>
          <t>No aplica</t>
        </is>
      </c>
      <c r="E713" s="24" t="inlineStr">
        <is>
          <t>No aplica</t>
        </is>
      </c>
      <c r="H713" s="15" t="inlineStr">
        <is>
          <t>msnm</t>
        </is>
      </c>
      <c r="I713" s="20" t="inlineStr">
        <is>
          <t>No aplica</t>
        </is>
      </c>
      <c r="J713" s="20" t="inlineStr">
        <is>
          <t>Mensual</t>
        </is>
      </c>
    </row>
    <row r="714">
      <c r="A714" s="16" t="inlineStr">
        <is>
          <t>MP17-043</t>
        </is>
      </c>
      <c r="B714" s="20" t="inlineStr">
        <is>
          <t>Profundidad del agua subterránea bajo el punto de referencia</t>
        </is>
      </c>
      <c r="C714" s="27">
        <f>VLOOKUP(B714,'Validacion (Uso SMA)'!$A$1:$D$4,4,0)</f>
        <v/>
      </c>
      <c r="D714" s="24" t="inlineStr">
        <is>
          <t>No aplica</t>
        </is>
      </c>
      <c r="E714" s="24" t="inlineStr">
        <is>
          <t>No aplica</t>
        </is>
      </c>
      <c r="H714" s="15" t="inlineStr">
        <is>
          <t>mbpr</t>
        </is>
      </c>
      <c r="I714" s="24" t="inlineStr">
        <is>
          <t>No aplica</t>
        </is>
      </c>
      <c r="J714" s="20" t="inlineStr">
        <is>
          <t>Mensual</t>
        </is>
      </c>
    </row>
    <row r="715">
      <c r="A715" s="16" t="inlineStr">
        <is>
          <t>MP17-043</t>
        </is>
      </c>
      <c r="B715" s="20" t="inlineStr">
        <is>
          <t>Profundidad del agua subterránea bajo el nivel de terreno</t>
        </is>
      </c>
      <c r="C715" s="27">
        <f>VLOOKUP(B715,'Validacion (Uso SMA)'!$A$1:$D$4,4,0)</f>
        <v/>
      </c>
      <c r="D715" s="24" t="inlineStr">
        <is>
          <t>No aplica</t>
        </is>
      </c>
      <c r="E715" s="24" t="inlineStr">
        <is>
          <t>No aplica</t>
        </is>
      </c>
      <c r="H715" s="15" t="inlineStr">
        <is>
          <t>mbnt</t>
        </is>
      </c>
      <c r="I715" s="24" t="inlineStr">
        <is>
          <t>No aplica</t>
        </is>
      </c>
      <c r="J715" s="20" t="inlineStr">
        <is>
          <t>Mensual</t>
        </is>
      </c>
    </row>
    <row r="716">
      <c r="A716" s="16" t="inlineStr">
        <is>
          <t>MP17-043</t>
        </is>
      </c>
      <c r="B716" s="20" t="inlineStr">
        <is>
          <t>Cota del agua subterránea</t>
        </is>
      </c>
      <c r="C716" s="27">
        <f>VLOOKUP(B716,'Validacion (Uso SMA)'!$A$1:$D$4,4,0)</f>
        <v/>
      </c>
      <c r="D716" s="20" t="inlineStr">
        <is>
          <t>No aplica</t>
        </is>
      </c>
      <c r="E716" s="20" t="inlineStr">
        <is>
          <t>No aplica</t>
        </is>
      </c>
      <c r="H716" s="15" t="inlineStr">
        <is>
          <t>msnm</t>
        </is>
      </c>
      <c r="I716" s="20" t="inlineStr">
        <is>
          <t>No aplica</t>
        </is>
      </c>
      <c r="J716" s="20" t="inlineStr">
        <is>
          <t>Mensual</t>
        </is>
      </c>
    </row>
    <row r="717">
      <c r="A717" s="16" t="inlineStr">
        <is>
          <t>MP17-052</t>
        </is>
      </c>
      <c r="B717" s="20" t="inlineStr">
        <is>
          <t>Profundidad del agua subterránea bajo el punto de referencia</t>
        </is>
      </c>
      <c r="C717" s="27">
        <f>VLOOKUP(B717,'Validacion (Uso SMA)'!$A$1:$D$4,4,0)</f>
        <v/>
      </c>
      <c r="D717" s="24" t="inlineStr">
        <is>
          <t>No aplica</t>
        </is>
      </c>
      <c r="E717" s="24" t="inlineStr">
        <is>
          <t>No aplica</t>
        </is>
      </c>
      <c r="H717" s="15" t="inlineStr">
        <is>
          <t>mbpr</t>
        </is>
      </c>
      <c r="I717" s="24" t="inlineStr">
        <is>
          <t>No aplica</t>
        </is>
      </c>
      <c r="J717" s="20" t="inlineStr">
        <is>
          <t>Mensual</t>
        </is>
      </c>
    </row>
    <row r="718">
      <c r="A718" s="16" t="inlineStr">
        <is>
          <t>MP17-052</t>
        </is>
      </c>
      <c r="B718" s="20" t="inlineStr">
        <is>
          <t>Profundidad del agua subterránea bajo el nivel de terreno</t>
        </is>
      </c>
      <c r="C718" s="27">
        <f>VLOOKUP(B718,'Validacion (Uso SMA)'!$A$1:$D$4,4,0)</f>
        <v/>
      </c>
      <c r="D718" s="24" t="inlineStr">
        <is>
          <t>No aplica</t>
        </is>
      </c>
      <c r="E718" s="24" t="inlineStr">
        <is>
          <t>No aplica</t>
        </is>
      </c>
      <c r="H718" s="15" t="inlineStr">
        <is>
          <t>mbnt</t>
        </is>
      </c>
      <c r="I718" s="24" t="inlineStr">
        <is>
          <t>No aplica</t>
        </is>
      </c>
      <c r="J718" s="20" t="inlineStr">
        <is>
          <t>Mensual</t>
        </is>
      </c>
    </row>
    <row r="719">
      <c r="A719" s="16" t="inlineStr">
        <is>
          <t>MP17-052</t>
        </is>
      </c>
      <c r="B719" s="20" t="inlineStr">
        <is>
          <t>Cota del agua subterránea</t>
        </is>
      </c>
      <c r="C719" s="27">
        <f>VLOOKUP(B719,'Validacion (Uso SMA)'!$A$1:$D$4,4,0)</f>
        <v/>
      </c>
      <c r="D719" s="20" t="inlineStr">
        <is>
          <t>No aplica</t>
        </is>
      </c>
      <c r="E719" s="20" t="inlineStr">
        <is>
          <t>No aplica</t>
        </is>
      </c>
      <c r="H719" s="15" t="inlineStr">
        <is>
          <t>msnm</t>
        </is>
      </c>
      <c r="I719" s="20" t="inlineStr">
        <is>
          <t>No aplica</t>
        </is>
      </c>
      <c r="J719" s="20" t="inlineStr">
        <is>
          <t>Mensual</t>
        </is>
      </c>
    </row>
    <row r="720">
      <c r="A720" s="16" t="inlineStr">
        <is>
          <t>MP17-053</t>
        </is>
      </c>
      <c r="B720" s="20" t="inlineStr">
        <is>
          <t>Profundidad del agua subterránea bajo el punto de referencia</t>
        </is>
      </c>
      <c r="C720" s="27">
        <f>VLOOKUP(B720,'Validacion (Uso SMA)'!$A$1:$D$4,4,0)</f>
        <v/>
      </c>
      <c r="D720" s="24" t="inlineStr">
        <is>
          <t>No aplica</t>
        </is>
      </c>
      <c r="E720" s="24" t="inlineStr">
        <is>
          <t>No aplica</t>
        </is>
      </c>
      <c r="H720" s="15" t="inlineStr">
        <is>
          <t>mbpr</t>
        </is>
      </c>
      <c r="I720" s="24" t="inlineStr">
        <is>
          <t>No aplica</t>
        </is>
      </c>
      <c r="J720" s="20" t="inlineStr">
        <is>
          <t>Mensual</t>
        </is>
      </c>
    </row>
    <row r="721">
      <c r="A721" s="16" t="inlineStr">
        <is>
          <t>MP17-053</t>
        </is>
      </c>
      <c r="B721" s="20" t="inlineStr">
        <is>
          <t>Profundidad del agua subterránea bajo el nivel de terreno</t>
        </is>
      </c>
      <c r="C721" s="27">
        <f>VLOOKUP(B721,'Validacion (Uso SMA)'!$A$1:$D$4,4,0)</f>
        <v/>
      </c>
      <c r="D721" s="24" t="inlineStr">
        <is>
          <t>No aplica</t>
        </is>
      </c>
      <c r="E721" s="24" t="inlineStr">
        <is>
          <t>No aplica</t>
        </is>
      </c>
      <c r="H721" s="15" t="inlineStr">
        <is>
          <t>mbnt</t>
        </is>
      </c>
      <c r="I721" s="24" t="inlineStr">
        <is>
          <t>No aplica</t>
        </is>
      </c>
      <c r="J721" s="20" t="inlineStr">
        <is>
          <t>Mensual</t>
        </is>
      </c>
    </row>
    <row r="722">
      <c r="A722" s="16" t="inlineStr">
        <is>
          <t>MP17-053</t>
        </is>
      </c>
      <c r="B722" s="20" t="inlineStr">
        <is>
          <t>Cota del agua subterránea</t>
        </is>
      </c>
      <c r="C722" s="27">
        <f>VLOOKUP(B722,'Validacion (Uso SMA)'!$A$1:$D$4,4,0)</f>
        <v/>
      </c>
      <c r="D722" s="20" t="inlineStr">
        <is>
          <t>No aplica</t>
        </is>
      </c>
      <c r="E722" s="20" t="inlineStr">
        <is>
          <t>No aplica</t>
        </is>
      </c>
      <c r="H722" s="15" t="inlineStr">
        <is>
          <t>msnm</t>
        </is>
      </c>
      <c r="I722" s="20" t="inlineStr">
        <is>
          <t>No aplica</t>
        </is>
      </c>
      <c r="J722" s="20" t="inlineStr">
        <is>
          <t>Mensual</t>
        </is>
      </c>
    </row>
    <row r="723">
      <c r="A723" s="16" t="inlineStr">
        <is>
          <t>MP17-071</t>
        </is>
      </c>
      <c r="B723" s="20" t="inlineStr">
        <is>
          <t>Profundidad del agua subterránea bajo el punto de referencia</t>
        </is>
      </c>
      <c r="C723" s="27">
        <f>VLOOKUP(B723,'Validacion (Uso SMA)'!$A$1:$D$4,4,0)</f>
        <v/>
      </c>
      <c r="D723" s="24" t="inlineStr">
        <is>
          <t>No aplica</t>
        </is>
      </c>
      <c r="E723" s="24" t="inlineStr">
        <is>
          <t>No aplica</t>
        </is>
      </c>
      <c r="H723" s="15" t="inlineStr">
        <is>
          <t>mbpr</t>
        </is>
      </c>
      <c r="I723" s="24" t="inlineStr">
        <is>
          <t>No aplica</t>
        </is>
      </c>
      <c r="J723" s="20" t="inlineStr">
        <is>
          <t>Mensual</t>
        </is>
      </c>
    </row>
    <row r="724">
      <c r="A724" s="16" t="inlineStr">
        <is>
          <t>MP17-071</t>
        </is>
      </c>
      <c r="B724" s="20" t="inlineStr">
        <is>
          <t>Profundidad del agua subterránea bajo el nivel de terreno</t>
        </is>
      </c>
      <c r="C724" s="27">
        <f>VLOOKUP(B724,'Validacion (Uso SMA)'!$A$1:$D$4,4,0)</f>
        <v/>
      </c>
      <c r="D724" s="24" t="inlineStr">
        <is>
          <t>No aplica</t>
        </is>
      </c>
      <c r="E724" s="24" t="inlineStr">
        <is>
          <t>No aplica</t>
        </is>
      </c>
      <c r="H724" s="15" t="inlineStr">
        <is>
          <t>mbnt</t>
        </is>
      </c>
      <c r="I724" s="24" t="inlineStr">
        <is>
          <t>No aplica</t>
        </is>
      </c>
      <c r="J724" s="20" t="inlineStr">
        <is>
          <t>Mensual</t>
        </is>
      </c>
    </row>
    <row r="725">
      <c r="A725" s="16" t="inlineStr">
        <is>
          <t>MP17-071</t>
        </is>
      </c>
      <c r="B725" s="20" t="inlineStr">
        <is>
          <t>Cota del agua subterránea</t>
        </is>
      </c>
      <c r="C725" s="27">
        <f>VLOOKUP(B725,'Validacion (Uso SMA)'!$A$1:$D$4,4,0)</f>
        <v/>
      </c>
      <c r="D725" s="20" t="inlineStr">
        <is>
          <t>No aplica</t>
        </is>
      </c>
      <c r="E725" s="20" t="inlineStr">
        <is>
          <t>No aplica</t>
        </is>
      </c>
      <c r="H725" s="15" t="inlineStr">
        <is>
          <t>msnm</t>
        </is>
      </c>
      <c r="I725" s="20" t="inlineStr">
        <is>
          <t>No aplica</t>
        </is>
      </c>
      <c r="J725" s="20" t="inlineStr">
        <is>
          <t>Mensual</t>
        </is>
      </c>
    </row>
    <row r="726">
      <c r="A726" s="16" t="inlineStr">
        <is>
          <t>MP17-072</t>
        </is>
      </c>
      <c r="B726" s="20" t="inlineStr">
        <is>
          <t>Profundidad del agua subterránea bajo el punto de referencia</t>
        </is>
      </c>
      <c r="C726" s="27">
        <f>VLOOKUP(B726,'Validacion (Uso SMA)'!$A$1:$D$4,4,0)</f>
        <v/>
      </c>
      <c r="D726" s="24" t="inlineStr">
        <is>
          <t>No aplica</t>
        </is>
      </c>
      <c r="E726" s="24" t="inlineStr">
        <is>
          <t>No aplica</t>
        </is>
      </c>
      <c r="H726" s="15" t="inlineStr">
        <is>
          <t>mbpr</t>
        </is>
      </c>
      <c r="I726" s="24" t="inlineStr">
        <is>
          <t>No aplica</t>
        </is>
      </c>
      <c r="J726" s="20" t="inlineStr">
        <is>
          <t>Mensual</t>
        </is>
      </c>
    </row>
    <row r="727">
      <c r="A727" s="16" t="inlineStr">
        <is>
          <t>MP17-072</t>
        </is>
      </c>
      <c r="B727" s="20" t="inlineStr">
        <is>
          <t>Profundidad del agua subterránea bajo el nivel de terreno</t>
        </is>
      </c>
      <c r="C727" s="27">
        <f>VLOOKUP(B727,'Validacion (Uso SMA)'!$A$1:$D$4,4,0)</f>
        <v/>
      </c>
      <c r="D727" s="24" t="inlineStr">
        <is>
          <t>No aplica</t>
        </is>
      </c>
      <c r="E727" s="24" t="inlineStr">
        <is>
          <t>No aplica</t>
        </is>
      </c>
      <c r="H727" s="15" t="inlineStr">
        <is>
          <t>mbnt</t>
        </is>
      </c>
      <c r="I727" s="24" t="inlineStr">
        <is>
          <t>No aplica</t>
        </is>
      </c>
      <c r="J727" s="20" t="inlineStr">
        <is>
          <t>Mensual</t>
        </is>
      </c>
    </row>
    <row r="728">
      <c r="A728" s="16" t="inlineStr">
        <is>
          <t>MP17-072</t>
        </is>
      </c>
      <c r="B728" s="20" t="inlineStr">
        <is>
          <t>Cota del agua subterránea</t>
        </is>
      </c>
      <c r="C728" s="27">
        <f>VLOOKUP(B728,'Validacion (Uso SMA)'!$A$1:$D$4,4,0)</f>
        <v/>
      </c>
      <c r="D728" s="20" t="inlineStr">
        <is>
          <t>No aplica</t>
        </is>
      </c>
      <c r="E728" s="20" t="inlineStr">
        <is>
          <t>No aplica</t>
        </is>
      </c>
      <c r="H728" s="15" t="inlineStr">
        <is>
          <t>msnm</t>
        </is>
      </c>
      <c r="I728" s="20" t="inlineStr">
        <is>
          <t>No aplica</t>
        </is>
      </c>
      <c r="J728" s="20" t="inlineStr">
        <is>
          <t>Mensual</t>
        </is>
      </c>
    </row>
    <row r="729">
      <c r="A729" s="16" t="inlineStr">
        <is>
          <t>MP17-073</t>
        </is>
      </c>
      <c r="B729" s="20" t="inlineStr">
        <is>
          <t>Profundidad del agua subterránea bajo el punto de referencia</t>
        </is>
      </c>
      <c r="C729" s="27">
        <f>VLOOKUP(B729,'Validacion (Uso SMA)'!$A$1:$D$4,4,0)</f>
        <v/>
      </c>
      <c r="D729" s="24" t="inlineStr">
        <is>
          <t>No aplica</t>
        </is>
      </c>
      <c r="E729" s="24" t="inlineStr">
        <is>
          <t>No aplica</t>
        </is>
      </c>
      <c r="H729" s="15" t="inlineStr">
        <is>
          <t>mbpr</t>
        </is>
      </c>
      <c r="I729" s="24" t="inlineStr">
        <is>
          <t>No aplica</t>
        </is>
      </c>
      <c r="J729" s="20" t="inlineStr">
        <is>
          <t>Mensual</t>
        </is>
      </c>
    </row>
    <row r="730">
      <c r="A730" s="16" t="inlineStr">
        <is>
          <t>MP17-073</t>
        </is>
      </c>
      <c r="B730" s="20" t="inlineStr">
        <is>
          <t>Profundidad del agua subterránea bajo el nivel de terreno</t>
        </is>
      </c>
      <c r="C730" s="27">
        <f>VLOOKUP(B730,'Validacion (Uso SMA)'!$A$1:$D$4,4,0)</f>
        <v/>
      </c>
      <c r="D730" s="24" t="inlineStr">
        <is>
          <t>No aplica</t>
        </is>
      </c>
      <c r="E730" s="24" t="inlineStr">
        <is>
          <t>No aplica</t>
        </is>
      </c>
      <c r="H730" s="15" t="inlineStr">
        <is>
          <t>mbnt</t>
        </is>
      </c>
      <c r="I730" s="24" t="inlineStr">
        <is>
          <t>No aplica</t>
        </is>
      </c>
      <c r="J730" s="20" t="inlineStr">
        <is>
          <t>Mensual</t>
        </is>
      </c>
    </row>
    <row r="731">
      <c r="A731" s="16" t="inlineStr">
        <is>
          <t>MP17-073</t>
        </is>
      </c>
      <c r="B731" s="20" t="inlineStr">
        <is>
          <t>Cota del agua subterránea</t>
        </is>
      </c>
      <c r="C731" s="27">
        <f>VLOOKUP(B731,'Validacion (Uso SMA)'!$A$1:$D$4,4,0)</f>
        <v/>
      </c>
      <c r="D731" s="20" t="inlineStr">
        <is>
          <t>No aplica</t>
        </is>
      </c>
      <c r="E731" s="20" t="inlineStr">
        <is>
          <t>No aplica</t>
        </is>
      </c>
      <c r="H731" s="15" t="inlineStr">
        <is>
          <t>msnm</t>
        </is>
      </c>
      <c r="I731" s="20" t="inlineStr">
        <is>
          <t>No aplica</t>
        </is>
      </c>
      <c r="J731" s="20" t="inlineStr">
        <is>
          <t>Mensual</t>
        </is>
      </c>
    </row>
    <row r="732">
      <c r="A732" s="16" t="inlineStr">
        <is>
          <t>MP17-074</t>
        </is>
      </c>
      <c r="B732" s="20" t="inlineStr">
        <is>
          <t>Profundidad del agua subterránea bajo el punto de referencia</t>
        </is>
      </c>
      <c r="C732" s="27">
        <f>VLOOKUP(B732,'Validacion (Uso SMA)'!$A$1:$D$4,4,0)</f>
        <v/>
      </c>
      <c r="D732" s="24" t="inlineStr">
        <is>
          <t>No aplica</t>
        </is>
      </c>
      <c r="E732" s="24" t="inlineStr">
        <is>
          <t>No aplica</t>
        </is>
      </c>
      <c r="H732" s="15" t="inlineStr">
        <is>
          <t>mbpr</t>
        </is>
      </c>
      <c r="I732" s="24" t="inlineStr">
        <is>
          <t>No aplica</t>
        </is>
      </c>
      <c r="J732" s="20" t="inlineStr">
        <is>
          <t>Mensual</t>
        </is>
      </c>
    </row>
    <row r="733">
      <c r="A733" s="16" t="inlineStr">
        <is>
          <t>MP17-074</t>
        </is>
      </c>
      <c r="B733" s="20" t="inlineStr">
        <is>
          <t>Profundidad del agua subterránea bajo el nivel de terreno</t>
        </is>
      </c>
      <c r="C733" s="27">
        <f>VLOOKUP(B733,'Validacion (Uso SMA)'!$A$1:$D$4,4,0)</f>
        <v/>
      </c>
      <c r="D733" s="24" t="inlineStr">
        <is>
          <t>No aplica</t>
        </is>
      </c>
      <c r="E733" s="24" t="inlineStr">
        <is>
          <t>No aplica</t>
        </is>
      </c>
      <c r="H733" s="15" t="inlineStr">
        <is>
          <t>mbnt</t>
        </is>
      </c>
      <c r="I733" s="24" t="inlineStr">
        <is>
          <t>No aplica</t>
        </is>
      </c>
      <c r="J733" s="20" t="inlineStr">
        <is>
          <t>Mensual</t>
        </is>
      </c>
    </row>
    <row r="734">
      <c r="A734" s="16" t="inlineStr">
        <is>
          <t>MP17-074</t>
        </is>
      </c>
      <c r="B734" s="20" t="inlineStr">
        <is>
          <t>Cota del agua subterránea</t>
        </is>
      </c>
      <c r="C734" s="27">
        <f>VLOOKUP(B734,'Validacion (Uso SMA)'!$A$1:$D$4,4,0)</f>
        <v/>
      </c>
      <c r="D734" s="20" t="inlineStr">
        <is>
          <t>No aplica</t>
        </is>
      </c>
      <c r="E734" s="20" t="inlineStr">
        <is>
          <t>No aplica</t>
        </is>
      </c>
      <c r="H734" s="15" t="inlineStr">
        <is>
          <t>msnm</t>
        </is>
      </c>
      <c r="I734" s="20" t="inlineStr">
        <is>
          <t>No aplica</t>
        </is>
      </c>
      <c r="J734" s="20" t="inlineStr">
        <is>
          <t>Mensual</t>
        </is>
      </c>
      <c r="K734" s="31" t="n"/>
    </row>
    <row r="735">
      <c r="A735" s="20" t="inlineStr">
        <is>
          <t>MULLAY-1</t>
        </is>
      </c>
      <c r="B735" s="20" t="inlineStr">
        <is>
          <t>Profundidad del agua subterránea bajo el punto de referencia</t>
        </is>
      </c>
      <c r="C735" s="27">
        <f>VLOOKUP(B735,'Validacion (Uso SMA)'!$A$1:$D$4,4,0)</f>
        <v/>
      </c>
      <c r="D735" s="24" t="inlineStr">
        <is>
          <t>No aplica</t>
        </is>
      </c>
      <c r="E735" s="24" t="inlineStr">
        <is>
          <t>No aplica</t>
        </is>
      </c>
      <c r="H735" s="32" t="inlineStr">
        <is>
          <t>mbpr</t>
        </is>
      </c>
      <c r="I735" s="24" t="inlineStr">
        <is>
          <t>No aplica</t>
        </is>
      </c>
      <c r="J735" s="20" t="inlineStr">
        <is>
          <t>Mensual</t>
        </is>
      </c>
      <c r="K735" s="20" t="n"/>
    </row>
    <row r="736">
      <c r="A736" s="20" t="inlineStr">
        <is>
          <t>MULLAY-1</t>
        </is>
      </c>
      <c r="B736" s="20" t="inlineStr">
        <is>
          <t>Profundidad del agua subterránea bajo el nivel de terreno</t>
        </is>
      </c>
      <c r="C736" s="27">
        <f>VLOOKUP(B736,'Validacion (Uso SMA)'!$A$1:$D$4,4,0)</f>
        <v/>
      </c>
      <c r="D736" s="24" t="inlineStr">
        <is>
          <t>No aplica</t>
        </is>
      </c>
      <c r="E736" s="24" t="inlineStr">
        <is>
          <t>No aplica</t>
        </is>
      </c>
      <c r="H736" s="15" t="inlineStr">
        <is>
          <t>mbnt</t>
        </is>
      </c>
      <c r="I736" s="24" t="inlineStr">
        <is>
          <t>No aplica</t>
        </is>
      </c>
      <c r="J736" s="20" t="inlineStr">
        <is>
          <t>Mensual</t>
        </is>
      </c>
      <c r="K736" s="20" t="n"/>
    </row>
    <row r="737">
      <c r="A737" s="20" t="inlineStr">
        <is>
          <t>MULLAY-1</t>
        </is>
      </c>
      <c r="B737" s="20" t="inlineStr">
        <is>
          <t>Cota del agua subterránea</t>
        </is>
      </c>
      <c r="C737" s="27">
        <f>VLOOKUP(B737,'Validacion (Uso SMA)'!$A$1:$D$4,4,0)</f>
        <v/>
      </c>
      <c r="D737" s="24" t="inlineStr">
        <is>
          <t>No aplica</t>
        </is>
      </c>
      <c r="E737" s="24" t="inlineStr">
        <is>
          <t>No aplica</t>
        </is>
      </c>
      <c r="H737" s="15" t="inlineStr">
        <is>
          <t>msnm</t>
        </is>
      </c>
      <c r="I737" s="20" t="inlineStr">
        <is>
          <t>No aplica</t>
        </is>
      </c>
      <c r="J737" s="20" t="inlineStr">
        <is>
          <t>Mensual</t>
        </is>
      </c>
    </row>
    <row r="738">
      <c r="A738" s="20" t="inlineStr">
        <is>
          <t>P1-1</t>
        </is>
      </c>
      <c r="B738" s="20" t="inlineStr">
        <is>
          <t>Profundidad del agua subterránea bajo el punto de referencia</t>
        </is>
      </c>
      <c r="C738" s="27">
        <f>VLOOKUP(B738,'Validacion (Uso SMA)'!$A$1:$D$4,4,0)</f>
        <v/>
      </c>
      <c r="D738" s="24" t="inlineStr">
        <is>
          <t>No aplica</t>
        </is>
      </c>
      <c r="E738" s="24" t="inlineStr">
        <is>
          <t>No aplica</t>
        </is>
      </c>
      <c r="H738" s="32" t="inlineStr">
        <is>
          <t>mbpr</t>
        </is>
      </c>
      <c r="I738" s="24" t="inlineStr">
        <is>
          <t>No aplica</t>
        </is>
      </c>
      <c r="J738" s="20" t="inlineStr">
        <is>
          <t>Mensual</t>
        </is>
      </c>
      <c r="K738" s="20" t="n"/>
    </row>
    <row r="739">
      <c r="A739" s="20" t="inlineStr">
        <is>
          <t>P1-1</t>
        </is>
      </c>
      <c r="B739" s="20" t="inlineStr">
        <is>
          <t>Profundidad del agua subterránea bajo el nivel de terreno</t>
        </is>
      </c>
      <c r="C739" s="27">
        <f>VLOOKUP(B739,'Validacion (Uso SMA)'!$A$1:$D$4,4,0)</f>
        <v/>
      </c>
      <c r="D739" s="24" t="inlineStr">
        <is>
          <t>No aplica</t>
        </is>
      </c>
      <c r="E739" s="24" t="inlineStr">
        <is>
          <t>No aplica</t>
        </is>
      </c>
      <c r="H739" s="15" t="inlineStr">
        <is>
          <t>mbnt</t>
        </is>
      </c>
      <c r="I739" s="24" t="inlineStr">
        <is>
          <t>No aplica</t>
        </is>
      </c>
      <c r="J739" s="20" t="inlineStr">
        <is>
          <t>Mensual</t>
        </is>
      </c>
      <c r="K739" s="20" t="n"/>
    </row>
    <row r="740">
      <c r="A740" s="20" t="inlineStr">
        <is>
          <t>P1-1</t>
        </is>
      </c>
      <c r="B740" s="20" t="inlineStr">
        <is>
          <t>Cota del agua subterránea</t>
        </is>
      </c>
      <c r="C740" s="27">
        <f>VLOOKUP(B740,'Validacion (Uso SMA)'!$A$1:$D$4,4,0)</f>
        <v/>
      </c>
      <c r="D740" s="24" t="inlineStr">
        <is>
          <t>No aplica</t>
        </is>
      </c>
      <c r="E740" s="24" t="inlineStr">
        <is>
          <t>No aplica</t>
        </is>
      </c>
      <c r="H740" s="15" t="inlineStr">
        <is>
          <t>msnm</t>
        </is>
      </c>
      <c r="I740" s="20" t="inlineStr">
        <is>
          <t>No aplica</t>
        </is>
      </c>
      <c r="J740" s="20" t="inlineStr">
        <is>
          <t>Mensual</t>
        </is>
      </c>
    </row>
    <row r="741">
      <c r="A741" s="20" t="inlineStr">
        <is>
          <t>P1-2</t>
        </is>
      </c>
      <c r="B741" s="20" t="inlineStr">
        <is>
          <t>Profundidad del agua subterránea bajo el punto de referencia</t>
        </is>
      </c>
      <c r="C741" s="27">
        <f>VLOOKUP(B741,'Validacion (Uso SMA)'!$A$1:$D$4,4,0)</f>
        <v/>
      </c>
      <c r="D741" s="24" t="inlineStr">
        <is>
          <t>No aplica</t>
        </is>
      </c>
      <c r="E741" s="24" t="inlineStr">
        <is>
          <t>No aplica</t>
        </is>
      </c>
      <c r="H741" s="32" t="inlineStr">
        <is>
          <t>mbpr</t>
        </is>
      </c>
      <c r="I741" s="24" t="inlineStr">
        <is>
          <t>No aplica</t>
        </is>
      </c>
      <c r="J741" s="20" t="inlineStr">
        <is>
          <t>Mensual</t>
        </is>
      </c>
      <c r="K741" s="20" t="n"/>
    </row>
    <row r="742">
      <c r="A742" s="20" t="inlineStr">
        <is>
          <t>P1-2</t>
        </is>
      </c>
      <c r="B742" s="20" t="inlineStr">
        <is>
          <t>Profundidad del agua subterránea bajo el nivel de terreno</t>
        </is>
      </c>
      <c r="C742" s="27">
        <f>VLOOKUP(B742,'Validacion (Uso SMA)'!$A$1:$D$4,4,0)</f>
        <v/>
      </c>
      <c r="D742" s="24" t="inlineStr">
        <is>
          <t>No aplica</t>
        </is>
      </c>
      <c r="E742" s="24" t="inlineStr">
        <is>
          <t>No aplica</t>
        </is>
      </c>
      <c r="H742" s="15" t="inlineStr">
        <is>
          <t>mbnt</t>
        </is>
      </c>
      <c r="I742" s="24" t="inlineStr">
        <is>
          <t>No aplica</t>
        </is>
      </c>
      <c r="J742" s="20" t="inlineStr">
        <is>
          <t>Mensual</t>
        </is>
      </c>
      <c r="K742" s="20" t="n"/>
    </row>
    <row r="743">
      <c r="A743" s="20" t="inlineStr">
        <is>
          <t>P1-2</t>
        </is>
      </c>
      <c r="B743" s="20" t="inlineStr">
        <is>
          <t>Cota del agua subterránea</t>
        </is>
      </c>
      <c r="C743" s="27">
        <f>VLOOKUP(B743,'Validacion (Uso SMA)'!$A$1:$D$4,4,0)</f>
        <v/>
      </c>
      <c r="D743" s="24" t="inlineStr">
        <is>
          <t>No aplica</t>
        </is>
      </c>
      <c r="E743" s="24" t="inlineStr">
        <is>
          <t>No aplica</t>
        </is>
      </c>
      <c r="H743" s="15" t="inlineStr">
        <is>
          <t>msnm</t>
        </is>
      </c>
      <c r="I743" s="20" t="inlineStr">
        <is>
          <t>No aplica</t>
        </is>
      </c>
      <c r="J743" s="20" t="inlineStr">
        <is>
          <t>Mensual</t>
        </is>
      </c>
    </row>
    <row r="744">
      <c r="A744" s="20" t="inlineStr">
        <is>
          <t>P1-3</t>
        </is>
      </c>
      <c r="B744" s="20" t="inlineStr">
        <is>
          <t>Profundidad del agua subterránea bajo el punto de referencia</t>
        </is>
      </c>
      <c r="C744" s="27">
        <f>VLOOKUP(B744,'Validacion (Uso SMA)'!$A$1:$D$4,4,0)</f>
        <v/>
      </c>
      <c r="D744" s="24" t="inlineStr">
        <is>
          <t>No aplica</t>
        </is>
      </c>
      <c r="E744" s="24" t="inlineStr">
        <is>
          <t>No aplica</t>
        </is>
      </c>
      <c r="H744" s="32" t="inlineStr">
        <is>
          <t>mbpr</t>
        </is>
      </c>
      <c r="I744" s="24" t="inlineStr">
        <is>
          <t>No aplica</t>
        </is>
      </c>
      <c r="J744" s="20" t="inlineStr">
        <is>
          <t>Mensual</t>
        </is>
      </c>
      <c r="K744" s="20" t="n"/>
    </row>
    <row r="745">
      <c r="A745" s="20" t="inlineStr">
        <is>
          <t>P1-3</t>
        </is>
      </c>
      <c r="B745" s="20" t="inlineStr">
        <is>
          <t>Profundidad del agua subterránea bajo el nivel de terreno</t>
        </is>
      </c>
      <c r="C745" s="27">
        <f>VLOOKUP(B745,'Validacion (Uso SMA)'!$A$1:$D$4,4,0)</f>
        <v/>
      </c>
      <c r="D745" s="24" t="inlineStr">
        <is>
          <t>No aplica</t>
        </is>
      </c>
      <c r="E745" s="24" t="inlineStr">
        <is>
          <t>No aplica</t>
        </is>
      </c>
      <c r="H745" s="15" t="inlineStr">
        <is>
          <t>mbnt</t>
        </is>
      </c>
      <c r="I745" s="24" t="inlineStr">
        <is>
          <t>No aplica</t>
        </is>
      </c>
      <c r="J745" s="20" t="inlineStr">
        <is>
          <t>Mensual</t>
        </is>
      </c>
      <c r="K745" s="20" t="n"/>
    </row>
    <row r="746">
      <c r="A746" s="20" t="inlineStr">
        <is>
          <t>P1-3</t>
        </is>
      </c>
      <c r="B746" s="20" t="inlineStr">
        <is>
          <t>Cota del agua subterránea</t>
        </is>
      </c>
      <c r="C746" s="27">
        <f>VLOOKUP(B746,'Validacion (Uso SMA)'!$A$1:$D$4,4,0)</f>
        <v/>
      </c>
      <c r="D746" s="24" t="inlineStr">
        <is>
          <t>No aplica</t>
        </is>
      </c>
      <c r="E746" s="24" t="inlineStr">
        <is>
          <t>No aplica</t>
        </is>
      </c>
      <c r="H746" s="15" t="inlineStr">
        <is>
          <t>msnm</t>
        </is>
      </c>
      <c r="I746" s="20" t="inlineStr">
        <is>
          <t>No aplica</t>
        </is>
      </c>
      <c r="J746" s="20" t="inlineStr">
        <is>
          <t>Mensual</t>
        </is>
      </c>
    </row>
    <row r="747">
      <c r="A747" s="20" t="inlineStr">
        <is>
          <t>P1-4</t>
        </is>
      </c>
      <c r="B747" s="20" t="inlineStr">
        <is>
          <t>Profundidad del agua subterránea bajo el punto de referencia</t>
        </is>
      </c>
      <c r="C747" s="27">
        <f>VLOOKUP(B747,'Validacion (Uso SMA)'!$A$1:$D$4,4,0)</f>
        <v/>
      </c>
      <c r="D747" s="24" t="inlineStr">
        <is>
          <t>No aplica</t>
        </is>
      </c>
      <c r="E747" s="24" t="inlineStr">
        <is>
          <t>No aplica</t>
        </is>
      </c>
      <c r="H747" s="32" t="inlineStr">
        <is>
          <t>mbpr</t>
        </is>
      </c>
      <c r="I747" s="24" t="inlineStr">
        <is>
          <t>No aplica</t>
        </is>
      </c>
      <c r="J747" s="20" t="inlineStr">
        <is>
          <t>Mensual</t>
        </is>
      </c>
      <c r="K747" s="20" t="n"/>
    </row>
    <row r="748">
      <c r="A748" s="20" t="inlineStr">
        <is>
          <t>P1-4</t>
        </is>
      </c>
      <c r="B748" s="20" t="inlineStr">
        <is>
          <t>Profundidad del agua subterránea bajo el nivel de terreno</t>
        </is>
      </c>
      <c r="C748" s="27">
        <f>VLOOKUP(B748,'Validacion (Uso SMA)'!$A$1:$D$4,4,0)</f>
        <v/>
      </c>
      <c r="D748" s="24" t="inlineStr">
        <is>
          <t>No aplica</t>
        </is>
      </c>
      <c r="E748" s="24" t="inlineStr">
        <is>
          <t>No aplica</t>
        </is>
      </c>
      <c r="H748" s="15" t="inlineStr">
        <is>
          <t>mbnt</t>
        </is>
      </c>
      <c r="I748" s="24" t="inlineStr">
        <is>
          <t>No aplica</t>
        </is>
      </c>
      <c r="J748" s="20" t="inlineStr">
        <is>
          <t>Mensual</t>
        </is>
      </c>
      <c r="K748" s="20" t="n"/>
    </row>
    <row r="749">
      <c r="A749" s="20" t="inlineStr">
        <is>
          <t>P1-4</t>
        </is>
      </c>
      <c r="B749" s="20" t="inlineStr">
        <is>
          <t>Cota del agua subterránea</t>
        </is>
      </c>
      <c r="C749" s="27">
        <f>VLOOKUP(B749,'Validacion (Uso SMA)'!$A$1:$D$4,4,0)</f>
        <v/>
      </c>
      <c r="D749" s="24" t="inlineStr">
        <is>
          <t>No aplica</t>
        </is>
      </c>
      <c r="E749" s="24" t="inlineStr">
        <is>
          <t>No aplica</t>
        </is>
      </c>
      <c r="H749" s="15" t="inlineStr">
        <is>
          <t>msnm</t>
        </is>
      </c>
      <c r="I749" s="20" t="inlineStr">
        <is>
          <t>No aplica</t>
        </is>
      </c>
      <c r="J749" s="20" t="inlineStr">
        <is>
          <t>Mensual</t>
        </is>
      </c>
    </row>
    <row r="750">
      <c r="A750" s="20" t="inlineStr">
        <is>
          <t>P1-5</t>
        </is>
      </c>
      <c r="B750" s="20" t="inlineStr">
        <is>
          <t>Profundidad del agua subterránea bajo el punto de referencia</t>
        </is>
      </c>
      <c r="C750" s="27">
        <f>VLOOKUP(B750,'Validacion (Uso SMA)'!$A$1:$D$4,4,0)</f>
        <v/>
      </c>
      <c r="D750" s="24" t="inlineStr">
        <is>
          <t>No aplica</t>
        </is>
      </c>
      <c r="E750" s="24" t="inlineStr">
        <is>
          <t>No aplica</t>
        </is>
      </c>
      <c r="H750" s="32" t="inlineStr">
        <is>
          <t>mbpr</t>
        </is>
      </c>
      <c r="I750" s="24" t="inlineStr">
        <is>
          <t>No aplica</t>
        </is>
      </c>
      <c r="J750" s="20" t="inlineStr">
        <is>
          <t>Mensual</t>
        </is>
      </c>
      <c r="K750" s="20" t="n"/>
    </row>
    <row r="751">
      <c r="A751" s="20" t="inlineStr">
        <is>
          <t>P1-5</t>
        </is>
      </c>
      <c r="B751" s="20" t="inlineStr">
        <is>
          <t>Profundidad del agua subterránea bajo el nivel de terreno</t>
        </is>
      </c>
      <c r="C751" s="27">
        <f>VLOOKUP(B751,'Validacion (Uso SMA)'!$A$1:$D$4,4,0)</f>
        <v/>
      </c>
      <c r="D751" s="24" t="inlineStr">
        <is>
          <t>No aplica</t>
        </is>
      </c>
      <c r="E751" s="24" t="inlineStr">
        <is>
          <t>No aplica</t>
        </is>
      </c>
      <c r="H751" s="15" t="inlineStr">
        <is>
          <t>mbnt</t>
        </is>
      </c>
      <c r="I751" s="24" t="inlineStr">
        <is>
          <t>No aplica</t>
        </is>
      </c>
      <c r="J751" s="20" t="inlineStr">
        <is>
          <t>Mensual</t>
        </is>
      </c>
      <c r="K751" s="20" t="n"/>
    </row>
    <row r="752">
      <c r="A752" s="20" t="inlineStr">
        <is>
          <t>P1-5</t>
        </is>
      </c>
      <c r="B752" s="20" t="inlineStr">
        <is>
          <t>Cota del agua subterránea</t>
        </is>
      </c>
      <c r="C752" s="27">
        <f>VLOOKUP(B752,'Validacion (Uso SMA)'!$A$1:$D$4,4,0)</f>
        <v/>
      </c>
      <c r="D752" s="24" t="inlineStr">
        <is>
          <t>No aplica</t>
        </is>
      </c>
      <c r="E752" s="24" t="inlineStr">
        <is>
          <t>No aplica</t>
        </is>
      </c>
      <c r="H752" s="15" t="inlineStr">
        <is>
          <t>msnm</t>
        </is>
      </c>
      <c r="I752" s="20" t="inlineStr">
        <is>
          <t>No aplica</t>
        </is>
      </c>
      <c r="J752" s="20" t="inlineStr">
        <is>
          <t>Mensual</t>
        </is>
      </c>
    </row>
    <row r="753">
      <c r="A753" s="20" t="inlineStr">
        <is>
          <t>P1-6</t>
        </is>
      </c>
      <c r="B753" s="20" t="inlineStr">
        <is>
          <t>Profundidad del agua subterránea bajo el punto de referencia</t>
        </is>
      </c>
      <c r="C753" s="27">
        <f>VLOOKUP(B753,'Validacion (Uso SMA)'!$A$1:$D$4,4,0)</f>
        <v/>
      </c>
      <c r="D753" s="24" t="inlineStr">
        <is>
          <t>No aplica</t>
        </is>
      </c>
      <c r="E753" s="24" t="inlineStr">
        <is>
          <t>No aplica</t>
        </is>
      </c>
      <c r="H753" s="32" t="inlineStr">
        <is>
          <t>mbpr</t>
        </is>
      </c>
      <c r="I753" s="24" t="inlineStr">
        <is>
          <t>No aplica</t>
        </is>
      </c>
      <c r="J753" s="20" t="inlineStr">
        <is>
          <t>Mensual</t>
        </is>
      </c>
      <c r="K753" s="20" t="n"/>
    </row>
    <row r="754">
      <c r="A754" s="20" t="inlineStr">
        <is>
          <t>P1-6</t>
        </is>
      </c>
      <c r="B754" s="20" t="inlineStr">
        <is>
          <t>Profundidad del agua subterránea bajo el nivel de terreno</t>
        </is>
      </c>
      <c r="C754" s="27">
        <f>VLOOKUP(B754,'Validacion (Uso SMA)'!$A$1:$D$4,4,0)</f>
        <v/>
      </c>
      <c r="D754" s="24" t="inlineStr">
        <is>
          <t>No aplica</t>
        </is>
      </c>
      <c r="E754" s="24" t="inlineStr">
        <is>
          <t>No aplica</t>
        </is>
      </c>
      <c r="H754" s="15" t="inlineStr">
        <is>
          <t>mbnt</t>
        </is>
      </c>
      <c r="I754" s="24" t="inlineStr">
        <is>
          <t>No aplica</t>
        </is>
      </c>
      <c r="J754" s="20" t="inlineStr">
        <is>
          <t>Mensual</t>
        </is>
      </c>
      <c r="K754" s="20" t="n"/>
    </row>
    <row r="755">
      <c r="A755" s="20" t="inlineStr">
        <is>
          <t>P1-6</t>
        </is>
      </c>
      <c r="B755" s="20" t="inlineStr">
        <is>
          <t>Cota del agua subterránea</t>
        </is>
      </c>
      <c r="C755" s="27">
        <f>VLOOKUP(B755,'Validacion (Uso SMA)'!$A$1:$D$4,4,0)</f>
        <v/>
      </c>
      <c r="D755" s="24" t="inlineStr">
        <is>
          <t>No aplica</t>
        </is>
      </c>
      <c r="E755" s="24" t="inlineStr">
        <is>
          <t>No aplica</t>
        </is>
      </c>
      <c r="H755" s="15" t="inlineStr">
        <is>
          <t>msnm</t>
        </is>
      </c>
      <c r="I755" s="20" t="inlineStr">
        <is>
          <t>No aplica</t>
        </is>
      </c>
      <c r="J755" s="20" t="inlineStr">
        <is>
          <t>Mensual</t>
        </is>
      </c>
    </row>
    <row r="756">
      <c r="A756" s="20" t="inlineStr">
        <is>
          <t>P1-7</t>
        </is>
      </c>
      <c r="B756" s="20" t="inlineStr">
        <is>
          <t>Profundidad del agua subterránea bajo el punto de referencia</t>
        </is>
      </c>
      <c r="C756" s="27">
        <f>VLOOKUP(B756,'Validacion (Uso SMA)'!$A$1:$D$4,4,0)</f>
        <v/>
      </c>
      <c r="D756" s="24" t="inlineStr">
        <is>
          <t>No aplica</t>
        </is>
      </c>
      <c r="E756" s="24" t="inlineStr">
        <is>
          <t>No aplica</t>
        </is>
      </c>
      <c r="H756" s="32" t="inlineStr">
        <is>
          <t>mbpr</t>
        </is>
      </c>
      <c r="I756" s="24" t="inlineStr">
        <is>
          <t>No aplica</t>
        </is>
      </c>
      <c r="J756" s="20" t="inlineStr">
        <is>
          <t>Mensual</t>
        </is>
      </c>
      <c r="K756" s="20" t="n"/>
    </row>
    <row r="757">
      <c r="A757" s="20" t="inlineStr">
        <is>
          <t>P1-7</t>
        </is>
      </c>
      <c r="B757" s="20" t="inlineStr">
        <is>
          <t>Profundidad del agua subterránea bajo el nivel de terreno</t>
        </is>
      </c>
      <c r="C757" s="27">
        <f>VLOOKUP(B757,'Validacion (Uso SMA)'!$A$1:$D$4,4,0)</f>
        <v/>
      </c>
      <c r="D757" s="24" t="inlineStr">
        <is>
          <t>No aplica</t>
        </is>
      </c>
      <c r="E757" s="24" t="inlineStr">
        <is>
          <t>No aplica</t>
        </is>
      </c>
      <c r="H757" s="15" t="inlineStr">
        <is>
          <t>mbnt</t>
        </is>
      </c>
      <c r="I757" s="24" t="inlineStr">
        <is>
          <t>No aplica</t>
        </is>
      </c>
      <c r="J757" s="20" t="inlineStr">
        <is>
          <t>Mensual</t>
        </is>
      </c>
      <c r="K757" s="20" t="n"/>
    </row>
    <row r="758">
      <c r="A758" s="20" t="inlineStr">
        <is>
          <t>P1-7</t>
        </is>
      </c>
      <c r="B758" s="20" t="inlineStr">
        <is>
          <t>Cota del agua subterránea</t>
        </is>
      </c>
      <c r="C758" s="27">
        <f>VLOOKUP(B758,'Validacion (Uso SMA)'!$A$1:$D$4,4,0)</f>
        <v/>
      </c>
      <c r="D758" s="24" t="inlineStr">
        <is>
          <t>No aplica</t>
        </is>
      </c>
      <c r="E758" s="24" t="inlineStr">
        <is>
          <t>No aplica</t>
        </is>
      </c>
      <c r="H758" s="15" t="inlineStr">
        <is>
          <t>msnm</t>
        </is>
      </c>
      <c r="I758" s="20" t="inlineStr">
        <is>
          <t>No aplica</t>
        </is>
      </c>
      <c r="J758" s="20" t="inlineStr">
        <is>
          <t>Mensual</t>
        </is>
      </c>
    </row>
    <row r="759">
      <c r="A759" s="20" t="inlineStr">
        <is>
          <t>P2</t>
        </is>
      </c>
      <c r="B759" s="20" t="inlineStr">
        <is>
          <t>Profundidad del agua subterránea bajo el punto de referencia</t>
        </is>
      </c>
      <c r="C759" s="27">
        <f>VLOOKUP(B759,'Validacion (Uso SMA)'!$A$1:$D$4,4,0)</f>
        <v/>
      </c>
      <c r="D759" s="24" t="inlineStr">
        <is>
          <t>No aplica</t>
        </is>
      </c>
      <c r="E759" s="24" t="inlineStr">
        <is>
          <t>No aplica</t>
        </is>
      </c>
      <c r="H759" s="32" t="inlineStr">
        <is>
          <t>mbpr</t>
        </is>
      </c>
      <c r="I759" s="24" t="inlineStr">
        <is>
          <t>No aplica</t>
        </is>
      </c>
      <c r="J759" s="20" t="inlineStr">
        <is>
          <t>Mensual</t>
        </is>
      </c>
      <c r="K759" s="20" t="n"/>
    </row>
    <row r="760">
      <c r="A760" s="20" t="inlineStr">
        <is>
          <t>P2</t>
        </is>
      </c>
      <c r="B760" s="20" t="inlineStr">
        <is>
          <t>Profundidad del agua subterránea bajo el nivel de terreno</t>
        </is>
      </c>
      <c r="C760" s="27">
        <f>VLOOKUP(B760,'Validacion (Uso SMA)'!$A$1:$D$4,4,0)</f>
        <v/>
      </c>
      <c r="D760" s="24" t="inlineStr">
        <is>
          <t>No aplica</t>
        </is>
      </c>
      <c r="E760" s="24" t="inlineStr">
        <is>
          <t>No aplica</t>
        </is>
      </c>
      <c r="H760" s="15" t="inlineStr">
        <is>
          <t>mbnt</t>
        </is>
      </c>
      <c r="I760" s="24" t="inlineStr">
        <is>
          <t>No aplica</t>
        </is>
      </c>
      <c r="J760" s="20" t="inlineStr">
        <is>
          <t>Mensual</t>
        </is>
      </c>
      <c r="K760" s="20" t="n"/>
    </row>
    <row r="761">
      <c r="A761" s="20" t="inlineStr">
        <is>
          <t>P2</t>
        </is>
      </c>
      <c r="B761" s="20" t="inlineStr">
        <is>
          <t>Cota del agua subterránea</t>
        </is>
      </c>
      <c r="C761" s="27">
        <f>VLOOKUP(B761,'Validacion (Uso SMA)'!$A$1:$D$4,4,0)</f>
        <v/>
      </c>
      <c r="D761" s="24" t="inlineStr">
        <is>
          <t>No aplica</t>
        </is>
      </c>
      <c r="E761" s="24" t="inlineStr">
        <is>
          <t>No aplica</t>
        </is>
      </c>
      <c r="H761" s="15" t="inlineStr">
        <is>
          <t>msnm</t>
        </is>
      </c>
      <c r="I761" s="20" t="inlineStr">
        <is>
          <t>No aplica</t>
        </is>
      </c>
      <c r="J761" s="20" t="inlineStr">
        <is>
          <t>Mensual</t>
        </is>
      </c>
    </row>
    <row r="762">
      <c r="A762" s="20" t="inlineStr">
        <is>
          <t>P2-1</t>
        </is>
      </c>
      <c r="B762" s="20" t="inlineStr">
        <is>
          <t>Profundidad del agua subterránea bajo el punto de referencia</t>
        </is>
      </c>
      <c r="C762" s="27">
        <f>VLOOKUP(B762,'Validacion (Uso SMA)'!$A$1:$D$4,4,0)</f>
        <v/>
      </c>
      <c r="D762" s="24" t="inlineStr">
        <is>
          <t>No aplica</t>
        </is>
      </c>
      <c r="E762" s="24" t="inlineStr">
        <is>
          <t>No aplica</t>
        </is>
      </c>
      <c r="H762" s="32" t="inlineStr">
        <is>
          <t>mbpr</t>
        </is>
      </c>
      <c r="I762" s="24" t="inlineStr">
        <is>
          <t>No aplica</t>
        </is>
      </c>
      <c r="J762" s="20" t="inlineStr">
        <is>
          <t>Mensual</t>
        </is>
      </c>
      <c r="K762" s="20" t="n"/>
    </row>
    <row r="763">
      <c r="A763" s="20" t="inlineStr">
        <is>
          <t>P2-1</t>
        </is>
      </c>
      <c r="B763" s="20" t="inlineStr">
        <is>
          <t>Profundidad del agua subterránea bajo el nivel de terreno</t>
        </is>
      </c>
      <c r="C763" s="27">
        <f>VLOOKUP(B763,'Validacion (Uso SMA)'!$A$1:$D$4,4,0)</f>
        <v/>
      </c>
      <c r="D763" s="24" t="inlineStr">
        <is>
          <t>No aplica</t>
        </is>
      </c>
      <c r="E763" s="24" t="inlineStr">
        <is>
          <t>No aplica</t>
        </is>
      </c>
      <c r="H763" s="15" t="inlineStr">
        <is>
          <t>mbnt</t>
        </is>
      </c>
      <c r="I763" s="24" t="inlineStr">
        <is>
          <t>No aplica</t>
        </is>
      </c>
      <c r="J763" s="20" t="inlineStr">
        <is>
          <t>Mensual</t>
        </is>
      </c>
      <c r="K763" s="20" t="n"/>
    </row>
    <row r="764">
      <c r="A764" s="20" t="inlineStr">
        <is>
          <t>P2-1</t>
        </is>
      </c>
      <c r="B764" s="20" t="inlineStr">
        <is>
          <t>Cota del agua subterránea</t>
        </is>
      </c>
      <c r="C764" s="27">
        <f>VLOOKUP(B764,'Validacion (Uso SMA)'!$A$1:$D$4,4,0)</f>
        <v/>
      </c>
      <c r="D764" s="24" t="inlineStr">
        <is>
          <t>No aplica</t>
        </is>
      </c>
      <c r="E764" s="24" t="inlineStr">
        <is>
          <t>No aplica</t>
        </is>
      </c>
      <c r="H764" s="15" t="inlineStr">
        <is>
          <t>msnm</t>
        </is>
      </c>
      <c r="I764" s="20" t="inlineStr">
        <is>
          <t>No aplica</t>
        </is>
      </c>
      <c r="J764" s="20" t="inlineStr">
        <is>
          <t>Mensual</t>
        </is>
      </c>
    </row>
    <row r="765">
      <c r="A765" s="20" t="inlineStr">
        <is>
          <t>P2-2</t>
        </is>
      </c>
      <c r="B765" s="20" t="inlineStr">
        <is>
          <t>Profundidad del agua subterránea bajo el punto de referencia</t>
        </is>
      </c>
      <c r="C765" s="27">
        <f>VLOOKUP(B765,'Validacion (Uso SMA)'!$A$1:$D$4,4,0)</f>
        <v/>
      </c>
      <c r="D765" s="24" t="inlineStr">
        <is>
          <t>No aplica</t>
        </is>
      </c>
      <c r="E765" s="24" t="inlineStr">
        <is>
          <t>No aplica</t>
        </is>
      </c>
      <c r="H765" s="32" t="inlineStr">
        <is>
          <t>mbpr</t>
        </is>
      </c>
      <c r="I765" s="24" t="inlineStr">
        <is>
          <t>No aplica</t>
        </is>
      </c>
      <c r="J765" s="20" t="inlineStr">
        <is>
          <t>Mensual</t>
        </is>
      </c>
      <c r="K765" s="20" t="n"/>
    </row>
    <row r="766">
      <c r="A766" s="20" t="inlineStr">
        <is>
          <t>P2-2</t>
        </is>
      </c>
      <c r="B766" s="20" t="inlineStr">
        <is>
          <t>Profundidad del agua subterránea bajo el nivel de terreno</t>
        </is>
      </c>
      <c r="C766" s="27">
        <f>VLOOKUP(B766,'Validacion (Uso SMA)'!$A$1:$D$4,4,0)</f>
        <v/>
      </c>
      <c r="D766" s="24" t="inlineStr">
        <is>
          <t>No aplica</t>
        </is>
      </c>
      <c r="E766" s="24" t="inlineStr">
        <is>
          <t>No aplica</t>
        </is>
      </c>
      <c r="H766" s="15" t="inlineStr">
        <is>
          <t>mbnt</t>
        </is>
      </c>
      <c r="I766" s="24" t="inlineStr">
        <is>
          <t>No aplica</t>
        </is>
      </c>
      <c r="J766" s="20" t="inlineStr">
        <is>
          <t>Mensual</t>
        </is>
      </c>
      <c r="K766" s="20" t="n"/>
    </row>
    <row r="767">
      <c r="A767" s="20" t="inlineStr">
        <is>
          <t>P2-2</t>
        </is>
      </c>
      <c r="B767" s="20" t="inlineStr">
        <is>
          <t>Cota del agua subterránea</t>
        </is>
      </c>
      <c r="C767" s="27">
        <f>VLOOKUP(B767,'Validacion (Uso SMA)'!$A$1:$D$4,4,0)</f>
        <v/>
      </c>
      <c r="D767" s="24" t="inlineStr">
        <is>
          <t>No aplica</t>
        </is>
      </c>
      <c r="E767" s="24" t="inlineStr">
        <is>
          <t>No aplica</t>
        </is>
      </c>
      <c r="H767" s="15" t="inlineStr">
        <is>
          <t>msnm</t>
        </is>
      </c>
      <c r="I767" s="20" t="inlineStr">
        <is>
          <t>No aplica</t>
        </is>
      </c>
      <c r="J767" s="20" t="inlineStr">
        <is>
          <t>Mensual</t>
        </is>
      </c>
    </row>
    <row r="768">
      <c r="A768" s="20" t="inlineStr">
        <is>
          <t>P2-3</t>
        </is>
      </c>
      <c r="B768" s="20" t="inlineStr">
        <is>
          <t>Profundidad del agua subterránea bajo el punto de referencia</t>
        </is>
      </c>
      <c r="C768" s="27">
        <f>VLOOKUP(B768,'Validacion (Uso SMA)'!$A$1:$D$4,4,0)</f>
        <v/>
      </c>
      <c r="D768" s="24" t="inlineStr">
        <is>
          <t>No aplica</t>
        </is>
      </c>
      <c r="E768" s="24" t="inlineStr">
        <is>
          <t>No aplica</t>
        </is>
      </c>
      <c r="H768" s="32" t="inlineStr">
        <is>
          <t>mbpr</t>
        </is>
      </c>
      <c r="I768" s="24" t="inlineStr">
        <is>
          <t>No aplica</t>
        </is>
      </c>
      <c r="J768" s="20" t="inlineStr">
        <is>
          <t>Mensual</t>
        </is>
      </c>
      <c r="K768" s="20" t="n"/>
    </row>
    <row r="769">
      <c r="A769" s="20" t="inlineStr">
        <is>
          <t>P2-3</t>
        </is>
      </c>
      <c r="B769" s="20" t="inlineStr">
        <is>
          <t>Profundidad del agua subterránea bajo el nivel de terreno</t>
        </is>
      </c>
      <c r="C769" s="27">
        <f>VLOOKUP(B769,'Validacion (Uso SMA)'!$A$1:$D$4,4,0)</f>
        <v/>
      </c>
      <c r="D769" s="24" t="inlineStr">
        <is>
          <t>No aplica</t>
        </is>
      </c>
      <c r="E769" s="24" t="inlineStr">
        <is>
          <t>No aplica</t>
        </is>
      </c>
      <c r="H769" s="15" t="inlineStr">
        <is>
          <t>mbnt</t>
        </is>
      </c>
      <c r="I769" s="24" t="inlineStr">
        <is>
          <t>No aplica</t>
        </is>
      </c>
      <c r="J769" s="20" t="inlineStr">
        <is>
          <t>Mensual</t>
        </is>
      </c>
      <c r="K769" s="20" t="n"/>
    </row>
    <row r="770">
      <c r="A770" s="20" t="inlineStr">
        <is>
          <t>P2-3</t>
        </is>
      </c>
      <c r="B770" s="20" t="inlineStr">
        <is>
          <t>Cota del agua subterránea</t>
        </is>
      </c>
      <c r="C770" s="27">
        <f>VLOOKUP(B770,'Validacion (Uso SMA)'!$A$1:$D$4,4,0)</f>
        <v/>
      </c>
      <c r="D770" s="24" t="inlineStr">
        <is>
          <t>No aplica</t>
        </is>
      </c>
      <c r="E770" s="24" t="inlineStr">
        <is>
          <t>No aplica</t>
        </is>
      </c>
      <c r="H770" s="15" t="inlineStr">
        <is>
          <t>msnm</t>
        </is>
      </c>
      <c r="I770" s="20" t="inlineStr">
        <is>
          <t>No aplica</t>
        </is>
      </c>
      <c r="J770" s="20" t="inlineStr">
        <is>
          <t>Mensual</t>
        </is>
      </c>
    </row>
    <row r="771">
      <c r="A771" s="20" t="inlineStr">
        <is>
          <t>P2-4</t>
        </is>
      </c>
      <c r="B771" s="20" t="inlineStr">
        <is>
          <t>Profundidad del agua subterránea bajo el punto de referencia</t>
        </is>
      </c>
      <c r="C771" s="27">
        <f>VLOOKUP(B771,'Validacion (Uso SMA)'!$A$1:$D$4,4,0)</f>
        <v/>
      </c>
      <c r="D771" s="24" t="inlineStr">
        <is>
          <t>No aplica</t>
        </is>
      </c>
      <c r="E771" s="24" t="inlineStr">
        <is>
          <t>No aplica</t>
        </is>
      </c>
      <c r="H771" s="32" t="inlineStr">
        <is>
          <t>mbpr</t>
        </is>
      </c>
      <c r="I771" s="24" t="inlineStr">
        <is>
          <t>No aplica</t>
        </is>
      </c>
      <c r="J771" s="20" t="inlineStr">
        <is>
          <t>Mensual</t>
        </is>
      </c>
      <c r="K771" s="20" t="n"/>
    </row>
    <row r="772">
      <c r="A772" s="20" t="inlineStr">
        <is>
          <t>P2-4</t>
        </is>
      </c>
      <c r="B772" s="20" t="inlineStr">
        <is>
          <t>Profundidad del agua subterránea bajo el nivel de terreno</t>
        </is>
      </c>
      <c r="C772" s="27">
        <f>VLOOKUP(B772,'Validacion (Uso SMA)'!$A$1:$D$4,4,0)</f>
        <v/>
      </c>
      <c r="D772" s="24" t="inlineStr">
        <is>
          <t>No aplica</t>
        </is>
      </c>
      <c r="E772" s="24" t="inlineStr">
        <is>
          <t>No aplica</t>
        </is>
      </c>
      <c r="H772" s="15" t="inlineStr">
        <is>
          <t>mbnt</t>
        </is>
      </c>
      <c r="I772" s="24" t="inlineStr">
        <is>
          <t>No aplica</t>
        </is>
      </c>
      <c r="J772" s="20" t="inlineStr">
        <is>
          <t>Mensual</t>
        </is>
      </c>
      <c r="K772" s="20" t="n"/>
    </row>
    <row r="773">
      <c r="A773" s="20" t="inlineStr">
        <is>
          <t>P2-4</t>
        </is>
      </c>
      <c r="B773" s="20" t="inlineStr">
        <is>
          <t>Cota del agua subterránea</t>
        </is>
      </c>
      <c r="C773" s="27">
        <f>VLOOKUP(B773,'Validacion (Uso SMA)'!$A$1:$D$4,4,0)</f>
        <v/>
      </c>
      <c r="D773" s="24" t="inlineStr">
        <is>
          <t>No aplica</t>
        </is>
      </c>
      <c r="E773" s="24" t="inlineStr">
        <is>
          <t>No aplica</t>
        </is>
      </c>
      <c r="H773" s="15" t="inlineStr">
        <is>
          <t>msnm</t>
        </is>
      </c>
      <c r="I773" s="20" t="inlineStr">
        <is>
          <t>No aplica</t>
        </is>
      </c>
      <c r="J773" s="20" t="inlineStr">
        <is>
          <t>Mensual</t>
        </is>
      </c>
    </row>
    <row r="774">
      <c r="A774" s="20" t="inlineStr">
        <is>
          <t>P2-5</t>
        </is>
      </c>
      <c r="B774" s="20" t="inlineStr">
        <is>
          <t>Profundidad del agua subterránea bajo el punto de referencia</t>
        </is>
      </c>
      <c r="C774" s="27">
        <f>VLOOKUP(B774,'Validacion (Uso SMA)'!$A$1:$D$4,4,0)</f>
        <v/>
      </c>
      <c r="D774" s="24" t="inlineStr">
        <is>
          <t>No aplica</t>
        </is>
      </c>
      <c r="E774" s="24" t="inlineStr">
        <is>
          <t>No aplica</t>
        </is>
      </c>
      <c r="H774" s="32" t="inlineStr">
        <is>
          <t>mbpr</t>
        </is>
      </c>
      <c r="I774" s="24" t="inlineStr">
        <is>
          <t>No aplica</t>
        </is>
      </c>
      <c r="J774" s="20" t="inlineStr">
        <is>
          <t>Mensual</t>
        </is>
      </c>
      <c r="K774" s="20" t="n"/>
    </row>
    <row r="775">
      <c r="A775" s="20" t="inlineStr">
        <is>
          <t>P2-5</t>
        </is>
      </c>
      <c r="B775" s="20" t="inlineStr">
        <is>
          <t>Profundidad del agua subterránea bajo el nivel de terreno</t>
        </is>
      </c>
      <c r="C775" s="27">
        <f>VLOOKUP(B775,'Validacion (Uso SMA)'!$A$1:$D$4,4,0)</f>
        <v/>
      </c>
      <c r="D775" s="24" t="inlineStr">
        <is>
          <t>No aplica</t>
        </is>
      </c>
      <c r="E775" s="24" t="inlineStr">
        <is>
          <t>No aplica</t>
        </is>
      </c>
      <c r="H775" s="15" t="inlineStr">
        <is>
          <t>mbnt</t>
        </is>
      </c>
      <c r="I775" s="24" t="inlineStr">
        <is>
          <t>No aplica</t>
        </is>
      </c>
      <c r="J775" s="20" t="inlineStr">
        <is>
          <t>Mensual</t>
        </is>
      </c>
      <c r="K775" s="20" t="n"/>
    </row>
    <row r="776">
      <c r="A776" s="20" t="inlineStr">
        <is>
          <t>P2-5</t>
        </is>
      </c>
      <c r="B776" s="20" t="inlineStr">
        <is>
          <t>Cota del agua subterránea</t>
        </is>
      </c>
      <c r="C776" s="27">
        <f>VLOOKUP(B776,'Validacion (Uso SMA)'!$A$1:$D$4,4,0)</f>
        <v/>
      </c>
      <c r="D776" s="24" t="inlineStr">
        <is>
          <t>No aplica</t>
        </is>
      </c>
      <c r="E776" s="24" t="inlineStr">
        <is>
          <t>No aplica</t>
        </is>
      </c>
      <c r="H776" s="15" t="inlineStr">
        <is>
          <t>msnm</t>
        </is>
      </c>
      <c r="I776" s="20" t="inlineStr">
        <is>
          <t>No aplica</t>
        </is>
      </c>
      <c r="J776" s="20" t="inlineStr">
        <is>
          <t>Mensual</t>
        </is>
      </c>
    </row>
    <row r="777">
      <c r="A777" s="15" t="inlineStr">
        <is>
          <t>PUENTE SAN LUIS AFORO</t>
        </is>
      </c>
      <c r="B777" s="20" t="inlineStr">
        <is>
          <t>Profundidad del agua subterránea bajo el punto de referencia</t>
        </is>
      </c>
      <c r="C777" s="27">
        <f>VLOOKUP(B777,'Validacion (Uso SMA)'!$A$1:$D$4,4,0)</f>
        <v/>
      </c>
      <c r="D777" s="24" t="inlineStr">
        <is>
          <t>No aplica</t>
        </is>
      </c>
      <c r="E777" s="24" t="inlineStr">
        <is>
          <t>No aplica</t>
        </is>
      </c>
      <c r="H777" s="15" t="inlineStr">
        <is>
          <t>mbpr</t>
        </is>
      </c>
      <c r="I777" s="24" t="inlineStr">
        <is>
          <t>No aplica</t>
        </is>
      </c>
      <c r="J777" s="20" t="inlineStr">
        <is>
          <t>Mensual</t>
        </is>
      </c>
    </row>
    <row r="778">
      <c r="A778" s="15" t="inlineStr">
        <is>
          <t>PUENTE SAN LUIS AFORO</t>
        </is>
      </c>
      <c r="B778" s="20" t="inlineStr">
        <is>
          <t>Profundidad del agua subterránea bajo el nivel de terreno</t>
        </is>
      </c>
      <c r="C778" s="27">
        <f>VLOOKUP(B778,'Validacion (Uso SMA)'!$A$1:$D$4,4,0)</f>
        <v/>
      </c>
      <c r="D778" s="24" t="inlineStr">
        <is>
          <t>No aplica</t>
        </is>
      </c>
      <c r="E778" s="24" t="inlineStr">
        <is>
          <t>No aplica</t>
        </is>
      </c>
      <c r="H778" s="15" t="inlineStr">
        <is>
          <t>mbnt</t>
        </is>
      </c>
      <c r="I778" s="24" t="inlineStr">
        <is>
          <t>No aplica</t>
        </is>
      </c>
      <c r="J778" s="20" t="inlineStr">
        <is>
          <t>Mensual</t>
        </is>
      </c>
    </row>
    <row r="779">
      <c r="A779" s="15" t="inlineStr">
        <is>
          <t>PUENTE SAN LUIS AFORO</t>
        </is>
      </c>
      <c r="B779" s="20" t="inlineStr">
        <is>
          <t>Cota del agua subterránea</t>
        </is>
      </c>
      <c r="C779" s="27">
        <f>VLOOKUP(B779,'Validacion (Uso SMA)'!$A$1:$D$4,4,0)</f>
        <v/>
      </c>
      <c r="D779" s="20" t="inlineStr">
        <is>
          <t>No aplica</t>
        </is>
      </c>
      <c r="E779" s="20" t="inlineStr">
        <is>
          <t>No aplica</t>
        </is>
      </c>
      <c r="H779" s="15" t="inlineStr">
        <is>
          <t>msnm</t>
        </is>
      </c>
      <c r="I779" s="20" t="inlineStr">
        <is>
          <t>No aplica</t>
        </is>
      </c>
      <c r="J779" s="20" t="inlineStr">
        <is>
          <t>Mensual</t>
        </is>
      </c>
    </row>
    <row r="780">
      <c r="A780" s="15" t="inlineStr">
        <is>
          <t>PUENTE SAN LUIS POZO</t>
        </is>
      </c>
      <c r="B780" s="20" t="inlineStr">
        <is>
          <t>Profundidad del agua subterránea bajo el punto de referencia</t>
        </is>
      </c>
      <c r="C780" s="27">
        <f>VLOOKUP(B780,'Validacion (Uso SMA)'!$A$1:$D$4,4,0)</f>
        <v/>
      </c>
      <c r="D780" s="24" t="inlineStr">
        <is>
          <t>No aplica</t>
        </is>
      </c>
      <c r="E780" s="24" t="inlineStr">
        <is>
          <t>No aplica</t>
        </is>
      </c>
      <c r="H780" s="15" t="inlineStr">
        <is>
          <t>mbpr</t>
        </is>
      </c>
      <c r="I780" s="24" t="inlineStr">
        <is>
          <t>No aplica</t>
        </is>
      </c>
      <c r="J780" s="20" t="inlineStr">
        <is>
          <t>Mensual</t>
        </is>
      </c>
    </row>
    <row r="781">
      <c r="A781" s="15" t="inlineStr">
        <is>
          <t>PUENTE SAN LUIS POZO</t>
        </is>
      </c>
      <c r="B781" s="20" t="inlineStr">
        <is>
          <t>Profundidad del agua subterránea bajo el nivel de terreno</t>
        </is>
      </c>
      <c r="C781" s="27">
        <f>VLOOKUP(B781,'Validacion (Uso SMA)'!$A$1:$D$4,4,0)</f>
        <v/>
      </c>
      <c r="D781" s="24" t="inlineStr">
        <is>
          <t>No aplica</t>
        </is>
      </c>
      <c r="E781" s="24" t="inlineStr">
        <is>
          <t>No aplica</t>
        </is>
      </c>
      <c r="H781" s="15" t="inlineStr">
        <is>
          <t>mbnt</t>
        </is>
      </c>
      <c r="I781" s="24" t="inlineStr">
        <is>
          <t>No aplica</t>
        </is>
      </c>
      <c r="J781" s="20" t="inlineStr">
        <is>
          <t>Mensual</t>
        </is>
      </c>
    </row>
    <row r="782">
      <c r="A782" s="15" t="inlineStr">
        <is>
          <t>PUENTE SAN LUIS POZO</t>
        </is>
      </c>
      <c r="B782" s="20" t="inlineStr">
        <is>
          <t>Cota del agua subterránea</t>
        </is>
      </c>
      <c r="C782" s="27">
        <f>VLOOKUP(B782,'Validacion (Uso SMA)'!$A$1:$D$4,4,0)</f>
        <v/>
      </c>
      <c r="D782" s="20" t="inlineStr">
        <is>
          <t>No aplica</t>
        </is>
      </c>
      <c r="E782" s="20" t="inlineStr">
        <is>
          <t>No aplica</t>
        </is>
      </c>
      <c r="H782" s="15" t="inlineStr">
        <is>
          <t>msnm</t>
        </is>
      </c>
      <c r="I782" s="20" t="inlineStr">
        <is>
          <t>No aplica</t>
        </is>
      </c>
      <c r="J782" s="20" t="inlineStr">
        <is>
          <t>Mensual</t>
        </is>
      </c>
    </row>
    <row r="783">
      <c r="A783" s="15" t="inlineStr">
        <is>
          <t>PUENTE SAN LUIS REGLILLA</t>
        </is>
      </c>
      <c r="B783" s="20" t="inlineStr">
        <is>
          <t>Profundidad del agua subterránea bajo el punto de referencia</t>
        </is>
      </c>
      <c r="C783" s="27">
        <f>VLOOKUP(B783,'Validacion (Uso SMA)'!$A$1:$D$4,4,0)</f>
        <v/>
      </c>
      <c r="D783" s="24" t="inlineStr">
        <is>
          <t>No aplica</t>
        </is>
      </c>
      <c r="E783" s="24" t="inlineStr">
        <is>
          <t>No aplica</t>
        </is>
      </c>
      <c r="H783" s="15" t="inlineStr">
        <is>
          <t>mbpr</t>
        </is>
      </c>
      <c r="I783" s="24" t="inlineStr">
        <is>
          <t>No aplica</t>
        </is>
      </c>
      <c r="J783" s="20" t="inlineStr">
        <is>
          <t>Mensual</t>
        </is>
      </c>
    </row>
    <row r="784">
      <c r="A784" s="15" t="inlineStr">
        <is>
          <t>PUENTE SAN LUIS REGLILLA</t>
        </is>
      </c>
      <c r="B784" s="20" t="inlineStr">
        <is>
          <t>Profundidad del agua subterránea bajo el nivel de terreno</t>
        </is>
      </c>
      <c r="C784" s="27">
        <f>VLOOKUP(B784,'Validacion (Uso SMA)'!$A$1:$D$4,4,0)</f>
        <v/>
      </c>
      <c r="D784" s="24" t="inlineStr">
        <is>
          <t>No aplica</t>
        </is>
      </c>
      <c r="E784" s="24" t="inlineStr">
        <is>
          <t>No aplica</t>
        </is>
      </c>
      <c r="H784" s="15" t="inlineStr">
        <is>
          <t>mbnt</t>
        </is>
      </c>
      <c r="I784" s="24" t="inlineStr">
        <is>
          <t>No aplica</t>
        </is>
      </c>
      <c r="J784" s="20" t="inlineStr">
        <is>
          <t>Mensual</t>
        </is>
      </c>
    </row>
    <row r="785">
      <c r="A785" s="15" t="inlineStr">
        <is>
          <t>PUENTE SAN LUIS REGLILLA</t>
        </is>
      </c>
      <c r="B785" s="20" t="inlineStr">
        <is>
          <t>Cota del agua subterránea</t>
        </is>
      </c>
      <c r="C785" s="27">
        <f>VLOOKUP(B785,'Validacion (Uso SMA)'!$A$1:$D$4,4,0)</f>
        <v/>
      </c>
      <c r="D785" s="20" t="inlineStr">
        <is>
          <t>No aplica</t>
        </is>
      </c>
      <c r="E785" s="20" t="inlineStr">
        <is>
          <t>No aplica</t>
        </is>
      </c>
      <c r="H785" s="15" t="inlineStr">
        <is>
          <t>msnm</t>
        </is>
      </c>
      <c r="I785" s="20" t="inlineStr">
        <is>
          <t>No aplica</t>
        </is>
      </c>
      <c r="J785" s="20" t="inlineStr">
        <is>
          <t>Mensual</t>
        </is>
      </c>
    </row>
    <row r="786">
      <c r="A786" s="16" t="inlineStr">
        <is>
          <t>PUNTERA 154</t>
        </is>
      </c>
      <c r="B786" s="20" t="inlineStr">
        <is>
          <t>Profundidad del agua subterránea bajo el punto de referencia</t>
        </is>
      </c>
      <c r="C786" s="27">
        <f>VLOOKUP(B786,'Validacion (Uso SMA)'!$A$1:$D$4,4,0)</f>
        <v/>
      </c>
      <c r="D786" s="24" t="inlineStr">
        <is>
          <t>No aplica</t>
        </is>
      </c>
      <c r="E786" s="24" t="inlineStr">
        <is>
          <t>No aplica</t>
        </is>
      </c>
      <c r="H786" s="15" t="inlineStr">
        <is>
          <t>mbpr</t>
        </is>
      </c>
      <c r="I786" s="24" t="inlineStr">
        <is>
          <t>No aplica</t>
        </is>
      </c>
      <c r="J786" s="20" t="inlineStr">
        <is>
          <t>Mensual</t>
        </is>
      </c>
    </row>
    <row r="787">
      <c r="A787" s="16" t="inlineStr">
        <is>
          <t>PUNTERA 154</t>
        </is>
      </c>
      <c r="B787" s="20" t="inlineStr">
        <is>
          <t>Profundidad del agua subterránea bajo el nivel de terreno</t>
        </is>
      </c>
      <c r="C787" s="27">
        <f>VLOOKUP(B787,'Validacion (Uso SMA)'!$A$1:$D$4,4,0)</f>
        <v/>
      </c>
      <c r="D787" s="24" t="inlineStr">
        <is>
          <t>No aplica</t>
        </is>
      </c>
      <c r="E787" s="24" t="inlineStr">
        <is>
          <t>No aplica</t>
        </is>
      </c>
      <c r="H787" s="15" t="inlineStr">
        <is>
          <t>mbnt</t>
        </is>
      </c>
      <c r="I787" s="24" t="inlineStr">
        <is>
          <t>No aplica</t>
        </is>
      </c>
      <c r="J787" s="20" t="inlineStr">
        <is>
          <t>Mensual</t>
        </is>
      </c>
    </row>
    <row r="788">
      <c r="A788" s="16" t="inlineStr">
        <is>
          <t>PUNTERA 154</t>
        </is>
      </c>
      <c r="B788" s="20" t="inlineStr">
        <is>
          <t>Cota del agua subterránea</t>
        </is>
      </c>
      <c r="C788" s="27">
        <f>VLOOKUP(B788,'Validacion (Uso SMA)'!$A$1:$D$4,4,0)</f>
        <v/>
      </c>
      <c r="D788" s="20" t="inlineStr">
        <is>
          <t>No aplica</t>
        </is>
      </c>
      <c r="E788" s="20" t="inlineStr">
        <is>
          <t>No aplica</t>
        </is>
      </c>
      <c r="H788" s="15" t="inlineStr">
        <is>
          <t>msnm</t>
        </is>
      </c>
      <c r="I788" s="20" t="inlineStr">
        <is>
          <t>No aplica</t>
        </is>
      </c>
      <c r="J788" s="20" t="inlineStr">
        <is>
          <t>Mensual</t>
        </is>
      </c>
    </row>
    <row r="789">
      <c r="A789" s="16" t="inlineStr">
        <is>
          <t>PUNTERA A</t>
        </is>
      </c>
      <c r="B789" s="20" t="inlineStr">
        <is>
          <t>Profundidad del agua subterránea bajo el punto de referencia</t>
        </is>
      </c>
      <c r="C789" s="27">
        <f>VLOOKUP(B789,'Validacion (Uso SMA)'!$A$1:$D$4,4,0)</f>
        <v/>
      </c>
      <c r="D789" s="24" t="inlineStr">
        <is>
          <t>No aplica</t>
        </is>
      </c>
      <c r="E789" s="24" t="inlineStr">
        <is>
          <t>No aplica</t>
        </is>
      </c>
      <c r="H789" s="15" t="inlineStr">
        <is>
          <t>mbpr</t>
        </is>
      </c>
      <c r="I789" s="24" t="inlineStr">
        <is>
          <t>No aplica</t>
        </is>
      </c>
      <c r="J789" s="20" t="inlineStr">
        <is>
          <t>Mensual</t>
        </is>
      </c>
    </row>
    <row r="790">
      <c r="A790" s="16" t="inlineStr">
        <is>
          <t>PUNTERA A</t>
        </is>
      </c>
      <c r="B790" s="20" t="inlineStr">
        <is>
          <t>Profundidad del agua subterránea bajo el nivel de terreno</t>
        </is>
      </c>
      <c r="C790" s="27">
        <f>VLOOKUP(B790,'Validacion (Uso SMA)'!$A$1:$D$4,4,0)</f>
        <v/>
      </c>
      <c r="D790" s="24" t="inlineStr">
        <is>
          <t>No aplica</t>
        </is>
      </c>
      <c r="E790" s="24" t="inlineStr">
        <is>
          <t>No aplica</t>
        </is>
      </c>
      <c r="H790" s="15" t="inlineStr">
        <is>
          <t>mbnt</t>
        </is>
      </c>
      <c r="I790" s="24" t="inlineStr">
        <is>
          <t>No aplica</t>
        </is>
      </c>
      <c r="J790" s="20" t="inlineStr">
        <is>
          <t>Mensual</t>
        </is>
      </c>
    </row>
    <row r="791">
      <c r="A791" s="16" t="inlineStr">
        <is>
          <t>PUNTERA A</t>
        </is>
      </c>
      <c r="B791" s="20" t="inlineStr">
        <is>
          <t>Cota del agua subterránea</t>
        </is>
      </c>
      <c r="C791" s="27">
        <f>VLOOKUP(B791,'Validacion (Uso SMA)'!$A$1:$D$4,4,0)</f>
        <v/>
      </c>
      <c r="D791" s="20" t="inlineStr">
        <is>
          <t>No aplica</t>
        </is>
      </c>
      <c r="E791" s="20" t="inlineStr">
        <is>
          <t>No aplica</t>
        </is>
      </c>
      <c r="H791" s="15" t="inlineStr">
        <is>
          <t>msnm</t>
        </is>
      </c>
      <c r="I791" s="20" t="inlineStr">
        <is>
          <t>No aplica</t>
        </is>
      </c>
      <c r="J791" s="20" t="inlineStr">
        <is>
          <t>Mensual</t>
        </is>
      </c>
    </row>
    <row r="792">
      <c r="A792" s="16" t="inlineStr">
        <is>
          <t>PUNTERA B</t>
        </is>
      </c>
      <c r="B792" s="20" t="inlineStr">
        <is>
          <t>Profundidad del agua subterránea bajo el punto de referencia</t>
        </is>
      </c>
      <c r="C792" s="27">
        <f>VLOOKUP(B792,'Validacion (Uso SMA)'!$A$1:$D$4,4,0)</f>
        <v/>
      </c>
      <c r="D792" s="24" t="inlineStr">
        <is>
          <t>No aplica</t>
        </is>
      </c>
      <c r="E792" s="24" t="inlineStr">
        <is>
          <t>No aplica</t>
        </is>
      </c>
      <c r="H792" s="15" t="inlineStr">
        <is>
          <t>mbpr</t>
        </is>
      </c>
      <c r="I792" s="24" t="inlineStr">
        <is>
          <t>No aplica</t>
        </is>
      </c>
      <c r="J792" s="20" t="inlineStr">
        <is>
          <t>Mensual</t>
        </is>
      </c>
    </row>
    <row r="793">
      <c r="A793" s="16" t="inlineStr">
        <is>
          <t>PUNTERA B</t>
        </is>
      </c>
      <c r="B793" s="20" t="inlineStr">
        <is>
          <t>Profundidad del agua subterránea bajo el nivel de terreno</t>
        </is>
      </c>
      <c r="C793" s="27">
        <f>VLOOKUP(B793,'Validacion (Uso SMA)'!$A$1:$D$4,4,0)</f>
        <v/>
      </c>
      <c r="D793" s="24" t="inlineStr">
        <is>
          <t>No aplica</t>
        </is>
      </c>
      <c r="E793" s="24" t="inlineStr">
        <is>
          <t>No aplica</t>
        </is>
      </c>
      <c r="H793" s="15" t="inlineStr">
        <is>
          <t>mbnt</t>
        </is>
      </c>
      <c r="I793" s="24" t="inlineStr">
        <is>
          <t>No aplica</t>
        </is>
      </c>
      <c r="J793" s="20" t="inlineStr">
        <is>
          <t>Mensual</t>
        </is>
      </c>
    </row>
    <row r="794">
      <c r="A794" s="16" t="inlineStr">
        <is>
          <t>PUNTERA B</t>
        </is>
      </c>
      <c r="B794" s="20" t="inlineStr">
        <is>
          <t>Cota del agua subterránea</t>
        </is>
      </c>
      <c r="C794" s="27">
        <f>VLOOKUP(B794,'Validacion (Uso SMA)'!$A$1:$D$4,4,0)</f>
        <v/>
      </c>
      <c r="D794" s="20" t="inlineStr">
        <is>
          <t>No aplica</t>
        </is>
      </c>
      <c r="E794" s="20" t="inlineStr">
        <is>
          <t>No aplica</t>
        </is>
      </c>
      <c r="H794" s="15" t="inlineStr">
        <is>
          <t>msnm</t>
        </is>
      </c>
      <c r="I794" s="20" t="inlineStr">
        <is>
          <t>No aplica</t>
        </is>
      </c>
      <c r="J794" s="20" t="inlineStr">
        <is>
          <t>Mensual</t>
        </is>
      </c>
    </row>
    <row r="795">
      <c r="A795" s="20" t="inlineStr">
        <is>
          <t>RC-1</t>
        </is>
      </c>
      <c r="B795" s="20" t="inlineStr">
        <is>
          <t>Profundidad del agua subterránea bajo el punto de referencia</t>
        </is>
      </c>
      <c r="C795" s="27">
        <f>VLOOKUP(B795,'Validacion (Uso SMA)'!$A$1:$D$4,4,0)</f>
        <v/>
      </c>
      <c r="D795" s="24" t="inlineStr">
        <is>
          <t>No aplica</t>
        </is>
      </c>
      <c r="E795" s="24" t="inlineStr">
        <is>
          <t>No aplica</t>
        </is>
      </c>
      <c r="H795" s="32" t="inlineStr">
        <is>
          <t>mbpr</t>
        </is>
      </c>
      <c r="I795" s="24" t="inlineStr">
        <is>
          <t>No aplica</t>
        </is>
      </c>
      <c r="J795" s="20" t="inlineStr">
        <is>
          <t>Mensual</t>
        </is>
      </c>
      <c r="K795" s="20" t="n"/>
    </row>
    <row r="796">
      <c r="A796" s="20" t="inlineStr">
        <is>
          <t>RC-1</t>
        </is>
      </c>
      <c r="B796" s="20" t="inlineStr">
        <is>
          <t>Profundidad del agua subterránea bajo el nivel de terreno</t>
        </is>
      </c>
      <c r="C796" s="27">
        <f>VLOOKUP(B796,'Validacion (Uso SMA)'!$A$1:$D$4,4,0)</f>
        <v/>
      </c>
      <c r="D796" s="24" t="inlineStr">
        <is>
          <t>No aplica</t>
        </is>
      </c>
      <c r="E796" s="24" t="inlineStr">
        <is>
          <t>No aplica</t>
        </is>
      </c>
      <c r="H796" s="15" t="inlineStr">
        <is>
          <t>mbnt</t>
        </is>
      </c>
      <c r="I796" s="24" t="inlineStr">
        <is>
          <t>No aplica</t>
        </is>
      </c>
      <c r="J796" s="20" t="inlineStr">
        <is>
          <t>Mensual</t>
        </is>
      </c>
      <c r="K796" s="20" t="n"/>
    </row>
    <row r="797">
      <c r="A797" s="20" t="inlineStr">
        <is>
          <t>RC-1</t>
        </is>
      </c>
      <c r="B797" s="20" t="inlineStr">
        <is>
          <t>Cota del agua subterránea</t>
        </is>
      </c>
      <c r="C797" s="27">
        <f>VLOOKUP(B797,'Validacion (Uso SMA)'!$A$1:$D$4,4,0)</f>
        <v/>
      </c>
      <c r="D797" s="24" t="inlineStr">
        <is>
          <t>No aplica</t>
        </is>
      </c>
      <c r="E797" s="24" t="inlineStr">
        <is>
          <t>No aplica</t>
        </is>
      </c>
      <c r="H797" s="15" t="inlineStr">
        <is>
          <t>msnm</t>
        </is>
      </c>
      <c r="I797" s="20" t="inlineStr">
        <is>
          <t>No aplica</t>
        </is>
      </c>
      <c r="J797" s="20" t="inlineStr">
        <is>
          <t>Mensual</t>
        </is>
      </c>
    </row>
    <row r="798">
      <c r="A798" s="20" t="inlineStr">
        <is>
          <t>RC-2</t>
        </is>
      </c>
      <c r="B798" s="20" t="inlineStr">
        <is>
          <t>Profundidad del agua subterránea bajo el punto de referencia</t>
        </is>
      </c>
      <c r="C798" s="27">
        <f>VLOOKUP(B798,'Validacion (Uso SMA)'!$A$1:$D$4,4,0)</f>
        <v/>
      </c>
      <c r="D798" s="24" t="inlineStr">
        <is>
          <t>No aplica</t>
        </is>
      </c>
      <c r="E798" s="24" t="inlineStr">
        <is>
          <t>No aplica</t>
        </is>
      </c>
      <c r="H798" s="32" t="inlineStr">
        <is>
          <t>mbpr</t>
        </is>
      </c>
      <c r="I798" s="24" t="inlineStr">
        <is>
          <t>No aplica</t>
        </is>
      </c>
      <c r="J798" s="20" t="inlineStr">
        <is>
          <t>Mensual</t>
        </is>
      </c>
      <c r="K798" s="20" t="n"/>
    </row>
    <row r="799">
      <c r="A799" s="20" t="inlineStr">
        <is>
          <t>RC-2</t>
        </is>
      </c>
      <c r="B799" s="20" t="inlineStr">
        <is>
          <t>Profundidad del agua subterránea bajo el nivel de terreno</t>
        </is>
      </c>
      <c r="C799" s="27">
        <f>VLOOKUP(B799,'Validacion (Uso SMA)'!$A$1:$D$4,4,0)</f>
        <v/>
      </c>
      <c r="D799" s="24" t="inlineStr">
        <is>
          <t>No aplica</t>
        </is>
      </c>
      <c r="E799" s="24" t="inlineStr">
        <is>
          <t>No aplica</t>
        </is>
      </c>
      <c r="H799" s="15" t="inlineStr">
        <is>
          <t>mbnt</t>
        </is>
      </c>
      <c r="I799" s="24" t="inlineStr">
        <is>
          <t>No aplica</t>
        </is>
      </c>
      <c r="J799" s="20" t="inlineStr">
        <is>
          <t>Mensual</t>
        </is>
      </c>
      <c r="K799" s="20" t="n"/>
    </row>
    <row r="800">
      <c r="A800" s="20" t="inlineStr">
        <is>
          <t>RC-2</t>
        </is>
      </c>
      <c r="B800" s="20" t="inlineStr">
        <is>
          <t>Cota del agua subterránea</t>
        </is>
      </c>
      <c r="C800" s="27">
        <f>VLOOKUP(B800,'Validacion (Uso SMA)'!$A$1:$D$4,4,0)</f>
        <v/>
      </c>
      <c r="D800" s="24" t="inlineStr">
        <is>
          <t>No aplica</t>
        </is>
      </c>
      <c r="E800" s="24" t="inlineStr">
        <is>
          <t>No aplica</t>
        </is>
      </c>
      <c r="H800" s="15" t="inlineStr">
        <is>
          <t>msnm</t>
        </is>
      </c>
      <c r="I800" s="20" t="inlineStr">
        <is>
          <t>No aplica</t>
        </is>
      </c>
      <c r="J800" s="20" t="inlineStr">
        <is>
          <t>Mensual</t>
        </is>
      </c>
    </row>
    <row r="801">
      <c r="A801" s="20" t="inlineStr">
        <is>
          <t>RC-3</t>
        </is>
      </c>
      <c r="B801" s="20" t="inlineStr">
        <is>
          <t>Profundidad del agua subterránea bajo el punto de referencia</t>
        </is>
      </c>
      <c r="C801" s="27">
        <f>VLOOKUP(B801,'Validacion (Uso SMA)'!$A$1:$D$4,4,0)</f>
        <v/>
      </c>
      <c r="D801" s="24" t="inlineStr">
        <is>
          <t>No aplica</t>
        </is>
      </c>
      <c r="E801" s="24" t="inlineStr">
        <is>
          <t>No aplica</t>
        </is>
      </c>
      <c r="H801" s="32" t="inlineStr">
        <is>
          <t>mbpr</t>
        </is>
      </c>
      <c r="I801" s="24" t="inlineStr">
        <is>
          <t>No aplica</t>
        </is>
      </c>
      <c r="J801" s="20" t="inlineStr">
        <is>
          <t>Mensual</t>
        </is>
      </c>
      <c r="K801" s="20" t="n"/>
    </row>
    <row r="802">
      <c r="A802" s="20" t="inlineStr">
        <is>
          <t>RC-3</t>
        </is>
      </c>
      <c r="B802" s="20" t="inlineStr">
        <is>
          <t>Profundidad del agua subterránea bajo el nivel de terreno</t>
        </is>
      </c>
      <c r="C802" s="27">
        <f>VLOOKUP(B802,'Validacion (Uso SMA)'!$A$1:$D$4,4,0)</f>
        <v/>
      </c>
      <c r="D802" s="24" t="inlineStr">
        <is>
          <t>No aplica</t>
        </is>
      </c>
      <c r="E802" s="24" t="inlineStr">
        <is>
          <t>No aplica</t>
        </is>
      </c>
      <c r="H802" s="15" t="inlineStr">
        <is>
          <t>mbnt</t>
        </is>
      </c>
      <c r="I802" s="24" t="inlineStr">
        <is>
          <t>No aplica</t>
        </is>
      </c>
      <c r="J802" s="20" t="inlineStr">
        <is>
          <t>Mensual</t>
        </is>
      </c>
      <c r="K802" s="20" t="n"/>
    </row>
    <row r="803">
      <c r="A803" s="20" t="inlineStr">
        <is>
          <t>RC-3</t>
        </is>
      </c>
      <c r="B803" s="20" t="inlineStr">
        <is>
          <t>Cota del agua subterránea</t>
        </is>
      </c>
      <c r="C803" s="27">
        <f>VLOOKUP(B803,'Validacion (Uso SMA)'!$A$1:$D$4,4,0)</f>
        <v/>
      </c>
      <c r="D803" s="24" t="inlineStr">
        <is>
          <t>No aplica</t>
        </is>
      </c>
      <c r="E803" s="24" t="inlineStr">
        <is>
          <t>No aplica</t>
        </is>
      </c>
      <c r="H803" s="15" t="inlineStr">
        <is>
          <t>msnm</t>
        </is>
      </c>
      <c r="I803" s="20" t="inlineStr">
        <is>
          <t>No aplica</t>
        </is>
      </c>
      <c r="J803" s="20" t="inlineStr">
        <is>
          <t>Mensual</t>
        </is>
      </c>
    </row>
    <row r="804">
      <c r="A804" s="20" t="inlineStr">
        <is>
          <t>RC-4</t>
        </is>
      </c>
      <c r="B804" s="20" t="inlineStr">
        <is>
          <t>Profundidad del agua subterránea bajo el punto de referencia</t>
        </is>
      </c>
      <c r="C804" s="27">
        <f>VLOOKUP(B804,'Validacion (Uso SMA)'!$A$1:$D$4,4,0)</f>
        <v/>
      </c>
      <c r="D804" s="24" t="inlineStr">
        <is>
          <t>No aplica</t>
        </is>
      </c>
      <c r="E804" s="24" t="inlineStr">
        <is>
          <t>No aplica</t>
        </is>
      </c>
      <c r="H804" s="32" t="inlineStr">
        <is>
          <t>mbpr</t>
        </is>
      </c>
      <c r="I804" s="24" t="inlineStr">
        <is>
          <t>No aplica</t>
        </is>
      </c>
      <c r="J804" s="20" t="inlineStr">
        <is>
          <t>Mensual</t>
        </is>
      </c>
      <c r="K804" s="20" t="n"/>
    </row>
    <row r="805">
      <c r="A805" s="20" t="inlineStr">
        <is>
          <t>RC-4</t>
        </is>
      </c>
      <c r="B805" s="20" t="inlineStr">
        <is>
          <t>Profundidad del agua subterránea bajo el nivel de terreno</t>
        </is>
      </c>
      <c r="C805" s="27">
        <f>VLOOKUP(B805,'Validacion (Uso SMA)'!$A$1:$D$4,4,0)</f>
        <v/>
      </c>
      <c r="D805" s="24" t="inlineStr">
        <is>
          <t>No aplica</t>
        </is>
      </c>
      <c r="E805" s="24" t="inlineStr">
        <is>
          <t>No aplica</t>
        </is>
      </c>
      <c r="H805" s="15" t="inlineStr">
        <is>
          <t>mbnt</t>
        </is>
      </c>
      <c r="I805" s="24" t="inlineStr">
        <is>
          <t>No aplica</t>
        </is>
      </c>
      <c r="J805" s="20" t="inlineStr">
        <is>
          <t>Mensual</t>
        </is>
      </c>
      <c r="K805" s="20" t="n"/>
    </row>
    <row r="806">
      <c r="A806" s="20" t="inlineStr">
        <is>
          <t>RC-4</t>
        </is>
      </c>
      <c r="B806" s="20" t="inlineStr">
        <is>
          <t>Cota del agua subterránea</t>
        </is>
      </c>
      <c r="C806" s="27">
        <f>VLOOKUP(B806,'Validacion (Uso SMA)'!$A$1:$D$4,4,0)</f>
        <v/>
      </c>
      <c r="D806" s="24" t="inlineStr">
        <is>
          <t>No aplica</t>
        </is>
      </c>
      <c r="E806" s="24" t="inlineStr">
        <is>
          <t>No aplica</t>
        </is>
      </c>
      <c r="H806" s="15" t="inlineStr">
        <is>
          <t>msnm</t>
        </is>
      </c>
      <c r="I806" s="20" t="inlineStr">
        <is>
          <t>No aplica</t>
        </is>
      </c>
      <c r="J806" s="20" t="inlineStr">
        <is>
          <t>Mensual</t>
        </is>
      </c>
    </row>
    <row r="807">
      <c r="A807" s="20" t="inlineStr">
        <is>
          <t>RC-5</t>
        </is>
      </c>
      <c r="B807" s="20" t="inlineStr">
        <is>
          <t>Profundidad del agua subterránea bajo el punto de referencia</t>
        </is>
      </c>
      <c r="C807" s="27">
        <f>VLOOKUP(B807,'Validacion (Uso SMA)'!$A$1:$D$4,4,0)</f>
        <v/>
      </c>
      <c r="D807" s="24" t="inlineStr">
        <is>
          <t>No aplica</t>
        </is>
      </c>
      <c r="E807" s="24" t="inlineStr">
        <is>
          <t>No aplica</t>
        </is>
      </c>
      <c r="H807" s="32" t="inlineStr">
        <is>
          <t>mbpr</t>
        </is>
      </c>
      <c r="I807" s="24" t="inlineStr">
        <is>
          <t>No aplica</t>
        </is>
      </c>
      <c r="J807" s="20" t="inlineStr">
        <is>
          <t>Mensual</t>
        </is>
      </c>
      <c r="K807" s="20" t="n"/>
    </row>
    <row r="808">
      <c r="A808" s="20" t="inlineStr">
        <is>
          <t>RC-5</t>
        </is>
      </c>
      <c r="B808" s="20" t="inlineStr">
        <is>
          <t>Profundidad del agua subterránea bajo el nivel de terreno</t>
        </is>
      </c>
      <c r="C808" s="27">
        <f>VLOOKUP(B808,'Validacion (Uso SMA)'!$A$1:$D$4,4,0)</f>
        <v/>
      </c>
      <c r="D808" s="24" t="inlineStr">
        <is>
          <t>No aplica</t>
        </is>
      </c>
      <c r="E808" s="24" t="inlineStr">
        <is>
          <t>No aplica</t>
        </is>
      </c>
      <c r="H808" s="15" t="inlineStr">
        <is>
          <t>mbnt</t>
        </is>
      </c>
      <c r="I808" s="24" t="inlineStr">
        <is>
          <t>No aplica</t>
        </is>
      </c>
      <c r="J808" s="20" t="inlineStr">
        <is>
          <t>Mensual</t>
        </is>
      </c>
      <c r="K808" s="20" t="n"/>
    </row>
    <row r="809">
      <c r="A809" s="20" t="inlineStr">
        <is>
          <t>RC-5</t>
        </is>
      </c>
      <c r="B809" s="20" t="inlineStr">
        <is>
          <t>Cota del agua subterránea</t>
        </is>
      </c>
      <c r="C809" s="27">
        <f>VLOOKUP(B809,'Validacion (Uso SMA)'!$A$1:$D$4,4,0)</f>
        <v/>
      </c>
      <c r="D809" s="24" t="inlineStr">
        <is>
          <t>No aplica</t>
        </is>
      </c>
      <c r="E809" s="24" t="inlineStr">
        <is>
          <t>No aplica</t>
        </is>
      </c>
      <c r="H809" s="15" t="inlineStr">
        <is>
          <t>msnm</t>
        </is>
      </c>
      <c r="I809" s="20" t="inlineStr">
        <is>
          <t>No aplica</t>
        </is>
      </c>
      <c r="J809" s="20" t="inlineStr">
        <is>
          <t>Mensual</t>
        </is>
      </c>
    </row>
    <row r="810">
      <c r="A810" s="20" t="inlineStr">
        <is>
          <t>RC-6</t>
        </is>
      </c>
      <c r="B810" s="20" t="inlineStr">
        <is>
          <t>Profundidad del agua subterránea bajo el punto de referencia</t>
        </is>
      </c>
      <c r="C810" s="27">
        <f>VLOOKUP(B810,'Validacion (Uso SMA)'!$A$1:$D$4,4,0)</f>
        <v/>
      </c>
      <c r="D810" s="24" t="inlineStr">
        <is>
          <t>No aplica</t>
        </is>
      </c>
      <c r="E810" s="24" t="inlineStr">
        <is>
          <t>No aplica</t>
        </is>
      </c>
      <c r="H810" s="32" t="inlineStr">
        <is>
          <t>mbpr</t>
        </is>
      </c>
      <c r="I810" s="24" t="inlineStr">
        <is>
          <t>No aplica</t>
        </is>
      </c>
      <c r="J810" s="20" t="inlineStr">
        <is>
          <t>Mensual</t>
        </is>
      </c>
      <c r="K810" s="20" t="n"/>
    </row>
    <row r="811">
      <c r="A811" s="20" t="inlineStr">
        <is>
          <t>RC-6</t>
        </is>
      </c>
      <c r="B811" s="20" t="inlineStr">
        <is>
          <t>Profundidad del agua subterránea bajo el nivel de terreno</t>
        </is>
      </c>
      <c r="C811" s="27">
        <f>VLOOKUP(B811,'Validacion (Uso SMA)'!$A$1:$D$4,4,0)</f>
        <v/>
      </c>
      <c r="D811" s="24" t="inlineStr">
        <is>
          <t>No aplica</t>
        </is>
      </c>
      <c r="E811" s="24" t="inlineStr">
        <is>
          <t>No aplica</t>
        </is>
      </c>
      <c r="H811" s="15" t="inlineStr">
        <is>
          <t>mbnt</t>
        </is>
      </c>
      <c r="I811" s="24" t="inlineStr">
        <is>
          <t>No aplica</t>
        </is>
      </c>
      <c r="J811" s="20" t="inlineStr">
        <is>
          <t>Mensual</t>
        </is>
      </c>
      <c r="K811" s="20" t="n"/>
    </row>
    <row r="812">
      <c r="A812" s="20" t="inlineStr">
        <is>
          <t>RC-6</t>
        </is>
      </c>
      <c r="B812" s="20" t="inlineStr">
        <is>
          <t>Cota del agua subterránea</t>
        </is>
      </c>
      <c r="C812" s="27">
        <f>VLOOKUP(B812,'Validacion (Uso SMA)'!$A$1:$D$4,4,0)</f>
        <v/>
      </c>
      <c r="D812" s="24" t="inlineStr">
        <is>
          <t>No aplica</t>
        </is>
      </c>
      <c r="E812" s="24" t="inlineStr">
        <is>
          <t>No aplica</t>
        </is>
      </c>
      <c r="H812" s="15" t="inlineStr">
        <is>
          <t>msnm</t>
        </is>
      </c>
      <c r="I812" s="20" t="inlineStr">
        <is>
          <t>No aplica</t>
        </is>
      </c>
      <c r="J812" s="20" t="inlineStr">
        <is>
          <t>Mensual</t>
        </is>
      </c>
    </row>
    <row r="813">
      <c r="A813" s="20" t="inlineStr">
        <is>
          <t>RC-7</t>
        </is>
      </c>
      <c r="B813" s="20" t="inlineStr">
        <is>
          <t>Profundidad del agua subterránea bajo el punto de referencia</t>
        </is>
      </c>
      <c r="C813" s="27">
        <f>VLOOKUP(B813,'Validacion (Uso SMA)'!$A$1:$D$4,4,0)</f>
        <v/>
      </c>
      <c r="D813" s="24" t="inlineStr">
        <is>
          <t>No aplica</t>
        </is>
      </c>
      <c r="E813" s="24" t="inlineStr">
        <is>
          <t>No aplica</t>
        </is>
      </c>
      <c r="H813" s="32" t="inlineStr">
        <is>
          <t>mbpr</t>
        </is>
      </c>
      <c r="I813" s="24" t="inlineStr">
        <is>
          <t>No aplica</t>
        </is>
      </c>
      <c r="J813" s="20" t="inlineStr">
        <is>
          <t>Mensual</t>
        </is>
      </c>
      <c r="K813" s="20" t="n"/>
    </row>
    <row r="814">
      <c r="A814" s="20" t="inlineStr">
        <is>
          <t>RC-7</t>
        </is>
      </c>
      <c r="B814" s="20" t="inlineStr">
        <is>
          <t>Profundidad del agua subterránea bajo el nivel de terreno</t>
        </is>
      </c>
      <c r="C814" s="27">
        <f>VLOOKUP(B814,'Validacion (Uso SMA)'!$A$1:$D$4,4,0)</f>
        <v/>
      </c>
      <c r="D814" s="24" t="inlineStr">
        <is>
          <t>No aplica</t>
        </is>
      </c>
      <c r="E814" s="24" t="inlineStr">
        <is>
          <t>No aplica</t>
        </is>
      </c>
      <c r="H814" s="15" t="inlineStr">
        <is>
          <t>mbnt</t>
        </is>
      </c>
      <c r="I814" s="24" t="inlineStr">
        <is>
          <t>No aplica</t>
        </is>
      </c>
      <c r="J814" s="20" t="inlineStr">
        <is>
          <t>Mensual</t>
        </is>
      </c>
      <c r="K814" s="20" t="n"/>
    </row>
    <row r="815">
      <c r="A815" s="20" t="inlineStr">
        <is>
          <t>RC-7</t>
        </is>
      </c>
      <c r="B815" s="20" t="inlineStr">
        <is>
          <t>Cota del agua subterránea</t>
        </is>
      </c>
      <c r="C815" s="27">
        <f>VLOOKUP(B815,'Validacion (Uso SMA)'!$A$1:$D$4,4,0)</f>
        <v/>
      </c>
      <c r="D815" s="24" t="inlineStr">
        <is>
          <t>No aplica</t>
        </is>
      </c>
      <c r="E815" s="24" t="inlineStr">
        <is>
          <t>No aplica</t>
        </is>
      </c>
      <c r="H815" s="15" t="inlineStr">
        <is>
          <t>msnm</t>
        </is>
      </c>
      <c r="I815" s="20" t="inlineStr">
        <is>
          <t>No aplica</t>
        </is>
      </c>
      <c r="J815" s="20" t="inlineStr">
        <is>
          <t>Mensual</t>
        </is>
      </c>
    </row>
    <row r="816">
      <c r="A816" s="15" t="inlineStr">
        <is>
          <t>REGLILLA BARROS NEGROS CONAF</t>
        </is>
      </c>
      <c r="B816" s="20" t="inlineStr">
        <is>
          <t>Profundidad del agua subterránea bajo el punto de referencia</t>
        </is>
      </c>
      <c r="C816" s="27">
        <f>VLOOKUP(B816,'Validacion (Uso SMA)'!$A$1:$D$4,4,0)</f>
        <v/>
      </c>
      <c r="D816" s="24" t="inlineStr">
        <is>
          <t>No aplica</t>
        </is>
      </c>
      <c r="E816" s="24" t="inlineStr">
        <is>
          <t>No aplica</t>
        </is>
      </c>
      <c r="H816" s="15" t="inlineStr">
        <is>
          <t>mbpr</t>
        </is>
      </c>
      <c r="I816" s="24" t="inlineStr">
        <is>
          <t>No aplica</t>
        </is>
      </c>
      <c r="J816" s="20" t="inlineStr">
        <is>
          <t>Mensual</t>
        </is>
      </c>
    </row>
    <row r="817">
      <c r="A817" s="15" t="inlineStr">
        <is>
          <t>REGLILLA BARROS NEGROS CONAF</t>
        </is>
      </c>
      <c r="B817" s="20" t="inlineStr">
        <is>
          <t>Profundidad del agua subterránea bajo el nivel de terreno</t>
        </is>
      </c>
      <c r="C817" s="27">
        <f>VLOOKUP(B817,'Validacion (Uso SMA)'!$A$1:$D$4,4,0)</f>
        <v/>
      </c>
      <c r="D817" s="24" t="inlineStr">
        <is>
          <t>No aplica</t>
        </is>
      </c>
      <c r="E817" s="24" t="inlineStr">
        <is>
          <t>No aplica</t>
        </is>
      </c>
      <c r="H817" s="15" t="inlineStr">
        <is>
          <t>mbnt</t>
        </is>
      </c>
      <c r="I817" s="24" t="inlineStr">
        <is>
          <t>No aplica</t>
        </is>
      </c>
      <c r="J817" s="20" t="inlineStr">
        <is>
          <t>Mensual</t>
        </is>
      </c>
    </row>
    <row r="818">
      <c r="A818" s="15" t="inlineStr">
        <is>
          <t>REGLILLA BARROS NEGROS CONAF</t>
        </is>
      </c>
      <c r="B818" s="20" t="inlineStr">
        <is>
          <t>Cota del agua subterránea</t>
        </is>
      </c>
      <c r="C818" s="27">
        <f>VLOOKUP(B818,'Validacion (Uso SMA)'!$A$1:$D$4,4,0)</f>
        <v/>
      </c>
      <c r="D818" s="20" t="inlineStr">
        <is>
          <t>No aplica</t>
        </is>
      </c>
      <c r="E818" s="20" t="inlineStr">
        <is>
          <t>No aplica</t>
        </is>
      </c>
      <c r="H818" s="15" t="inlineStr">
        <is>
          <t>msnm</t>
        </is>
      </c>
      <c r="I818" s="20" t="inlineStr">
        <is>
          <t>No aplica</t>
        </is>
      </c>
      <c r="J818" s="20" t="inlineStr">
        <is>
          <t>Mensual</t>
        </is>
      </c>
    </row>
    <row r="819">
      <c r="A819" s="15" t="inlineStr">
        <is>
          <t>REGLILLA BARROS NEGROS SQM</t>
        </is>
      </c>
      <c r="B819" s="20" t="inlineStr">
        <is>
          <t>Profundidad del agua subterránea bajo el punto de referencia</t>
        </is>
      </c>
      <c r="C819" s="27">
        <f>VLOOKUP(B819,'Validacion (Uso SMA)'!$A$1:$D$4,4,0)</f>
        <v/>
      </c>
      <c r="D819" s="24" t="inlineStr">
        <is>
          <t>No aplica</t>
        </is>
      </c>
      <c r="E819" s="24" t="inlineStr">
        <is>
          <t>No aplica</t>
        </is>
      </c>
      <c r="H819" s="15" t="inlineStr">
        <is>
          <t>mbpr</t>
        </is>
      </c>
      <c r="I819" s="24" t="inlineStr">
        <is>
          <t>No aplica</t>
        </is>
      </c>
      <c r="J819" s="20" t="inlineStr">
        <is>
          <t>Mensual</t>
        </is>
      </c>
    </row>
    <row r="820">
      <c r="A820" s="15" t="inlineStr">
        <is>
          <t>REGLILLA BARROS NEGROS SQM</t>
        </is>
      </c>
      <c r="B820" s="20" t="inlineStr">
        <is>
          <t>Profundidad del agua subterránea bajo el nivel de terreno</t>
        </is>
      </c>
      <c r="C820" s="27">
        <f>VLOOKUP(B820,'Validacion (Uso SMA)'!$A$1:$D$4,4,0)</f>
        <v/>
      </c>
      <c r="D820" s="24" t="inlineStr">
        <is>
          <t>No aplica</t>
        </is>
      </c>
      <c r="E820" s="24" t="inlineStr">
        <is>
          <t>No aplica</t>
        </is>
      </c>
      <c r="H820" s="15" t="inlineStr">
        <is>
          <t>mbnt</t>
        </is>
      </c>
      <c r="I820" s="24" t="inlineStr">
        <is>
          <t>No aplica</t>
        </is>
      </c>
      <c r="J820" s="20" t="inlineStr">
        <is>
          <t>Mensual</t>
        </is>
      </c>
    </row>
    <row r="821">
      <c r="A821" s="15" t="inlineStr">
        <is>
          <t>REGLILLA BARROS NEGROS SQM</t>
        </is>
      </c>
      <c r="B821" s="20" t="inlineStr">
        <is>
          <t>Cota del agua subterránea</t>
        </is>
      </c>
      <c r="C821" s="27">
        <f>VLOOKUP(B821,'Validacion (Uso SMA)'!$A$1:$D$4,4,0)</f>
        <v/>
      </c>
      <c r="D821" s="20" t="inlineStr">
        <is>
          <t>No aplica</t>
        </is>
      </c>
      <c r="E821" s="20" t="inlineStr">
        <is>
          <t>No aplica</t>
        </is>
      </c>
      <c r="H821" s="15" t="inlineStr">
        <is>
          <t>msnm</t>
        </is>
      </c>
      <c r="I821" s="20" t="inlineStr">
        <is>
          <t>No aplica</t>
        </is>
      </c>
      <c r="J821" s="20" t="inlineStr">
        <is>
          <t>Mensual</t>
        </is>
      </c>
    </row>
    <row r="822">
      <c r="A822" s="15" t="inlineStr">
        <is>
          <t>REGLILLA BURRO MUERTO CONAF</t>
        </is>
      </c>
      <c r="B822" s="20" t="inlineStr">
        <is>
          <t>Profundidad del agua subterránea bajo el punto de referencia</t>
        </is>
      </c>
      <c r="C822" s="27">
        <f>VLOOKUP(B822,'Validacion (Uso SMA)'!$A$1:$D$4,4,0)</f>
        <v/>
      </c>
      <c r="D822" s="24" t="inlineStr">
        <is>
          <t>No aplica</t>
        </is>
      </c>
      <c r="E822" s="24" t="inlineStr">
        <is>
          <t>No aplica</t>
        </is>
      </c>
      <c r="H822" s="15" t="inlineStr">
        <is>
          <t>mbpr</t>
        </is>
      </c>
      <c r="I822" s="24" t="inlineStr">
        <is>
          <t>No aplica</t>
        </is>
      </c>
      <c r="J822" s="20" t="inlineStr">
        <is>
          <t>Mensual</t>
        </is>
      </c>
    </row>
    <row r="823">
      <c r="A823" s="15" t="inlineStr">
        <is>
          <t>REGLILLA BURRO MUERTO CONAF</t>
        </is>
      </c>
      <c r="B823" s="20" t="inlineStr">
        <is>
          <t>Profundidad del agua subterránea bajo el nivel de terreno</t>
        </is>
      </c>
      <c r="C823" s="27">
        <f>VLOOKUP(B823,'Validacion (Uso SMA)'!$A$1:$D$4,4,0)</f>
        <v/>
      </c>
      <c r="D823" s="24" t="inlineStr">
        <is>
          <t>No aplica</t>
        </is>
      </c>
      <c r="E823" s="24" t="inlineStr">
        <is>
          <t>No aplica</t>
        </is>
      </c>
      <c r="H823" s="15" t="inlineStr">
        <is>
          <t>mbnt</t>
        </is>
      </c>
      <c r="I823" s="24" t="inlineStr">
        <is>
          <t>No aplica</t>
        </is>
      </c>
      <c r="J823" s="20" t="inlineStr">
        <is>
          <t>Mensual</t>
        </is>
      </c>
    </row>
    <row r="824">
      <c r="A824" s="15" t="inlineStr">
        <is>
          <t>REGLILLA BURRO MUERTO CONAF</t>
        </is>
      </c>
      <c r="B824" s="20" t="inlineStr">
        <is>
          <t>Cota del agua subterránea</t>
        </is>
      </c>
      <c r="C824" s="27">
        <f>VLOOKUP(B824,'Validacion (Uso SMA)'!$A$1:$D$4,4,0)</f>
        <v/>
      </c>
      <c r="D824" s="20" t="inlineStr">
        <is>
          <t>No aplica</t>
        </is>
      </c>
      <c r="E824" s="20" t="inlineStr">
        <is>
          <t>No aplica</t>
        </is>
      </c>
      <c r="H824" s="15" t="inlineStr">
        <is>
          <t>msnm</t>
        </is>
      </c>
      <c r="I824" s="20" t="inlineStr">
        <is>
          <t>No aplica</t>
        </is>
      </c>
      <c r="J824" s="20" t="inlineStr">
        <is>
          <t>Mensual</t>
        </is>
      </c>
    </row>
    <row r="825">
      <c r="A825" s="15" t="inlineStr">
        <is>
          <t>REGLILLA BURRO MUERTO SQM</t>
        </is>
      </c>
      <c r="B825" s="20" t="inlineStr">
        <is>
          <t>Profundidad del agua subterránea bajo el punto de referencia</t>
        </is>
      </c>
      <c r="C825" s="27">
        <f>VLOOKUP(B825,'Validacion (Uso SMA)'!$A$1:$D$4,4,0)</f>
        <v/>
      </c>
      <c r="D825" s="24" t="inlineStr">
        <is>
          <t>No aplica</t>
        </is>
      </c>
      <c r="E825" s="24" t="inlineStr">
        <is>
          <t>No aplica</t>
        </is>
      </c>
      <c r="H825" s="15" t="inlineStr">
        <is>
          <t>mbpr</t>
        </is>
      </c>
      <c r="I825" s="24" t="inlineStr">
        <is>
          <t>No aplica</t>
        </is>
      </c>
      <c r="J825" s="20" t="inlineStr">
        <is>
          <t>Mensual</t>
        </is>
      </c>
    </row>
    <row r="826">
      <c r="A826" s="15" t="inlineStr">
        <is>
          <t>REGLILLA BURRO MUERTO SQM</t>
        </is>
      </c>
      <c r="B826" s="20" t="inlineStr">
        <is>
          <t>Profundidad del agua subterránea bajo el nivel de terreno</t>
        </is>
      </c>
      <c r="C826" s="27">
        <f>VLOOKUP(B826,'Validacion (Uso SMA)'!$A$1:$D$4,4,0)</f>
        <v/>
      </c>
      <c r="D826" s="24" t="inlineStr">
        <is>
          <t>No aplica</t>
        </is>
      </c>
      <c r="E826" s="24" t="inlineStr">
        <is>
          <t>No aplica</t>
        </is>
      </c>
      <c r="H826" s="15" t="inlineStr">
        <is>
          <t>mbnt</t>
        </is>
      </c>
      <c r="I826" s="24" t="inlineStr">
        <is>
          <t>No aplica</t>
        </is>
      </c>
      <c r="J826" s="20" t="inlineStr">
        <is>
          <t>Mensual</t>
        </is>
      </c>
    </row>
    <row r="827">
      <c r="A827" s="15" t="inlineStr">
        <is>
          <t>REGLILLA BURRO MUERTO SQM</t>
        </is>
      </c>
      <c r="B827" s="20" t="inlineStr">
        <is>
          <t>Cota del agua subterránea</t>
        </is>
      </c>
      <c r="C827" s="27">
        <f>VLOOKUP(B827,'Validacion (Uso SMA)'!$A$1:$D$4,4,0)</f>
        <v/>
      </c>
      <c r="D827" s="20" t="inlineStr">
        <is>
          <t>No aplica</t>
        </is>
      </c>
      <c r="E827" s="20" t="inlineStr">
        <is>
          <t>No aplica</t>
        </is>
      </c>
      <c r="H827" s="15" t="inlineStr">
        <is>
          <t>msnm</t>
        </is>
      </c>
      <c r="I827" s="20" t="inlineStr">
        <is>
          <t>No aplica</t>
        </is>
      </c>
      <c r="J827" s="20" t="inlineStr">
        <is>
          <t>Mensual</t>
        </is>
      </c>
    </row>
    <row r="828">
      <c r="A828" s="15" t="inlineStr">
        <is>
          <t>REGLILLA CHAXAS CONAF</t>
        </is>
      </c>
      <c r="B828" s="20" t="inlineStr">
        <is>
          <t>Profundidad del agua subterránea bajo el punto de referencia</t>
        </is>
      </c>
      <c r="C828" s="27">
        <f>VLOOKUP(B828,'Validacion (Uso SMA)'!$A$1:$D$4,4,0)</f>
        <v/>
      </c>
      <c r="D828" s="24" t="inlineStr">
        <is>
          <t>No aplica</t>
        </is>
      </c>
      <c r="E828" s="24" t="inlineStr">
        <is>
          <t>No aplica</t>
        </is>
      </c>
      <c r="H828" s="15" t="inlineStr">
        <is>
          <t>mbpr</t>
        </is>
      </c>
      <c r="I828" s="24" t="inlineStr">
        <is>
          <t>No aplica</t>
        </is>
      </c>
      <c r="J828" s="20" t="inlineStr">
        <is>
          <t>Mensual</t>
        </is>
      </c>
    </row>
    <row r="829">
      <c r="A829" s="15" t="inlineStr">
        <is>
          <t>REGLILLA CHAXAS CONAF</t>
        </is>
      </c>
      <c r="B829" s="20" t="inlineStr">
        <is>
          <t>Profundidad del agua subterránea bajo el nivel de terreno</t>
        </is>
      </c>
      <c r="C829" s="27">
        <f>VLOOKUP(B829,'Validacion (Uso SMA)'!$A$1:$D$4,4,0)</f>
        <v/>
      </c>
      <c r="D829" s="24" t="inlineStr">
        <is>
          <t>No aplica</t>
        </is>
      </c>
      <c r="E829" s="24" t="inlineStr">
        <is>
          <t>No aplica</t>
        </is>
      </c>
      <c r="H829" s="15" t="inlineStr">
        <is>
          <t>mbnt</t>
        </is>
      </c>
      <c r="I829" s="24" t="inlineStr">
        <is>
          <t>No aplica</t>
        </is>
      </c>
      <c r="J829" s="20" t="inlineStr">
        <is>
          <t>Mensual</t>
        </is>
      </c>
    </row>
    <row r="830">
      <c r="A830" s="15" t="inlineStr">
        <is>
          <t>REGLILLA CHAXAS CONAF</t>
        </is>
      </c>
      <c r="B830" s="20" t="inlineStr">
        <is>
          <t>Cota del agua subterránea</t>
        </is>
      </c>
      <c r="C830" s="27">
        <f>VLOOKUP(B830,'Validacion (Uso SMA)'!$A$1:$D$4,4,0)</f>
        <v/>
      </c>
      <c r="D830" s="20" t="inlineStr">
        <is>
          <t>No aplica</t>
        </is>
      </c>
      <c r="E830" s="20" t="inlineStr">
        <is>
          <t>No aplica</t>
        </is>
      </c>
      <c r="H830" s="15" t="inlineStr">
        <is>
          <t>msnm</t>
        </is>
      </c>
      <c r="I830" s="20" t="inlineStr">
        <is>
          <t>No aplica</t>
        </is>
      </c>
      <c r="J830" s="20" t="inlineStr">
        <is>
          <t>Mensual</t>
        </is>
      </c>
    </row>
    <row r="831">
      <c r="A831" s="15" t="inlineStr">
        <is>
          <t>REGLILLA CHAXAS SQM</t>
        </is>
      </c>
      <c r="B831" s="20" t="inlineStr">
        <is>
          <t>Profundidad del agua subterránea bajo el punto de referencia</t>
        </is>
      </c>
      <c r="C831" s="27">
        <f>VLOOKUP(B831,'Validacion (Uso SMA)'!$A$1:$D$4,4,0)</f>
        <v/>
      </c>
      <c r="D831" s="24" t="inlineStr">
        <is>
          <t>No aplica</t>
        </is>
      </c>
      <c r="E831" s="24" t="inlineStr">
        <is>
          <t>No aplica</t>
        </is>
      </c>
      <c r="H831" s="15" t="inlineStr">
        <is>
          <t>mbpr</t>
        </is>
      </c>
      <c r="I831" s="24" t="inlineStr">
        <is>
          <t>No aplica</t>
        </is>
      </c>
      <c r="J831" s="20" t="inlineStr">
        <is>
          <t>Mensual</t>
        </is>
      </c>
    </row>
    <row r="832">
      <c r="A832" s="15" t="inlineStr">
        <is>
          <t>REGLILLA CHAXAS SQM</t>
        </is>
      </c>
      <c r="B832" s="20" t="inlineStr">
        <is>
          <t>Profundidad del agua subterránea bajo el nivel de terreno</t>
        </is>
      </c>
      <c r="C832" s="27">
        <f>VLOOKUP(B832,'Validacion (Uso SMA)'!$A$1:$D$4,4,0)</f>
        <v/>
      </c>
      <c r="D832" s="24" t="inlineStr">
        <is>
          <t>No aplica</t>
        </is>
      </c>
      <c r="E832" s="24" t="inlineStr">
        <is>
          <t>No aplica</t>
        </is>
      </c>
      <c r="H832" s="15" t="inlineStr">
        <is>
          <t>mbnt</t>
        </is>
      </c>
      <c r="I832" s="24" t="inlineStr">
        <is>
          <t>No aplica</t>
        </is>
      </c>
      <c r="J832" s="20" t="inlineStr">
        <is>
          <t>Mensual</t>
        </is>
      </c>
    </row>
    <row r="833">
      <c r="A833" s="15" t="inlineStr">
        <is>
          <t>REGLILLA CHAXAS SQM</t>
        </is>
      </c>
      <c r="B833" s="20" t="inlineStr">
        <is>
          <t>Cota del agua subterránea</t>
        </is>
      </c>
      <c r="C833" s="27">
        <f>VLOOKUP(B833,'Validacion (Uso SMA)'!$A$1:$D$4,4,0)</f>
        <v/>
      </c>
      <c r="D833" s="20" t="inlineStr">
        <is>
          <t>No aplica</t>
        </is>
      </c>
      <c r="E833" s="20" t="inlineStr">
        <is>
          <t>No aplica</t>
        </is>
      </c>
      <c r="H833" s="15" t="inlineStr">
        <is>
          <t>msnm</t>
        </is>
      </c>
      <c r="I833" s="20" t="inlineStr">
        <is>
          <t>No aplica</t>
        </is>
      </c>
      <c r="J833" s="20" t="inlineStr">
        <is>
          <t>Mensual</t>
        </is>
      </c>
    </row>
    <row r="834">
      <c r="A834" s="15" t="inlineStr">
        <is>
          <t>REGLILLA INTERNA CONAF</t>
        </is>
      </c>
      <c r="B834" s="20" t="inlineStr">
        <is>
          <t>Profundidad del agua subterránea bajo el punto de referencia</t>
        </is>
      </c>
      <c r="C834" s="27">
        <f>VLOOKUP(B834,'Validacion (Uso SMA)'!$A$1:$D$4,4,0)</f>
        <v/>
      </c>
      <c r="D834" s="24" t="inlineStr">
        <is>
          <t>No aplica</t>
        </is>
      </c>
      <c r="E834" s="24" t="inlineStr">
        <is>
          <t>No aplica</t>
        </is>
      </c>
      <c r="H834" s="15" t="inlineStr">
        <is>
          <t>mbpr</t>
        </is>
      </c>
      <c r="I834" s="24" t="inlineStr">
        <is>
          <t>No aplica</t>
        </is>
      </c>
      <c r="J834" s="20" t="inlineStr">
        <is>
          <t>Mensual</t>
        </is>
      </c>
    </row>
    <row r="835">
      <c r="A835" s="15" t="inlineStr">
        <is>
          <t>REGLILLA INTERNA CONAF</t>
        </is>
      </c>
      <c r="B835" s="20" t="inlineStr">
        <is>
          <t>Profundidad del agua subterránea bajo el nivel de terreno</t>
        </is>
      </c>
      <c r="C835" s="27">
        <f>VLOOKUP(B835,'Validacion (Uso SMA)'!$A$1:$D$4,4,0)</f>
        <v/>
      </c>
      <c r="D835" s="24" t="inlineStr">
        <is>
          <t>No aplica</t>
        </is>
      </c>
      <c r="E835" s="24" t="inlineStr">
        <is>
          <t>No aplica</t>
        </is>
      </c>
      <c r="H835" s="15" t="inlineStr">
        <is>
          <t>mbnt</t>
        </is>
      </c>
      <c r="I835" s="24" t="inlineStr">
        <is>
          <t>No aplica</t>
        </is>
      </c>
      <c r="J835" s="20" t="inlineStr">
        <is>
          <t>Mensual</t>
        </is>
      </c>
    </row>
    <row r="836">
      <c r="A836" s="15" t="inlineStr">
        <is>
          <t>REGLILLA INTERNA CONAF</t>
        </is>
      </c>
      <c r="B836" s="20" t="inlineStr">
        <is>
          <t>Cota del agua subterránea</t>
        </is>
      </c>
      <c r="C836" s="27">
        <f>VLOOKUP(B836,'Validacion (Uso SMA)'!$A$1:$D$4,4,0)</f>
        <v/>
      </c>
      <c r="D836" s="20" t="inlineStr">
        <is>
          <t>No aplica</t>
        </is>
      </c>
      <c r="E836" s="20" t="inlineStr">
        <is>
          <t>No aplica</t>
        </is>
      </c>
      <c r="H836" s="15" t="inlineStr">
        <is>
          <t>msnm</t>
        </is>
      </c>
      <c r="I836" s="20" t="inlineStr">
        <is>
          <t>No aplica</t>
        </is>
      </c>
      <c r="J836" s="20" t="inlineStr">
        <is>
          <t>Mensual</t>
        </is>
      </c>
    </row>
    <row r="837">
      <c r="A837" s="15" t="inlineStr">
        <is>
          <t>REGLILLA PUILAR CONAF</t>
        </is>
      </c>
      <c r="B837" s="20" t="inlineStr">
        <is>
          <t>Profundidad del agua subterránea bajo el punto de referencia</t>
        </is>
      </c>
      <c r="C837" s="27">
        <f>VLOOKUP(B837,'Validacion (Uso SMA)'!$A$1:$D$4,4,0)</f>
        <v/>
      </c>
      <c r="D837" s="24" t="inlineStr">
        <is>
          <t>No aplica</t>
        </is>
      </c>
      <c r="E837" s="24" t="inlineStr">
        <is>
          <t>No aplica</t>
        </is>
      </c>
      <c r="H837" s="15" t="inlineStr">
        <is>
          <t>mbpr</t>
        </is>
      </c>
      <c r="I837" s="24" t="inlineStr">
        <is>
          <t>No aplica</t>
        </is>
      </c>
      <c r="J837" s="20" t="inlineStr">
        <is>
          <t>Mensual</t>
        </is>
      </c>
    </row>
    <row r="838">
      <c r="A838" s="15" t="inlineStr">
        <is>
          <t>REGLILLA PUILAR CONAF</t>
        </is>
      </c>
      <c r="B838" s="20" t="inlineStr">
        <is>
          <t>Profundidad del agua subterránea bajo el nivel de terreno</t>
        </is>
      </c>
      <c r="C838" s="27">
        <f>VLOOKUP(B838,'Validacion (Uso SMA)'!$A$1:$D$4,4,0)</f>
        <v/>
      </c>
      <c r="D838" s="24" t="inlineStr">
        <is>
          <t>No aplica</t>
        </is>
      </c>
      <c r="E838" s="24" t="inlineStr">
        <is>
          <t>No aplica</t>
        </is>
      </c>
      <c r="H838" s="15" t="inlineStr">
        <is>
          <t>mbnt</t>
        </is>
      </c>
      <c r="I838" s="24" t="inlineStr">
        <is>
          <t>No aplica</t>
        </is>
      </c>
      <c r="J838" s="20" t="inlineStr">
        <is>
          <t>Mensual</t>
        </is>
      </c>
    </row>
    <row r="839">
      <c r="A839" s="15" t="inlineStr">
        <is>
          <t>REGLILLA PUILAR CONAF</t>
        </is>
      </c>
      <c r="B839" s="20" t="inlineStr">
        <is>
          <t>Cota del agua subterránea</t>
        </is>
      </c>
      <c r="C839" s="27">
        <f>VLOOKUP(B839,'Validacion (Uso SMA)'!$A$1:$D$4,4,0)</f>
        <v/>
      </c>
      <c r="D839" s="20" t="inlineStr">
        <is>
          <t>No aplica</t>
        </is>
      </c>
      <c r="E839" s="20" t="inlineStr">
        <is>
          <t>No aplica</t>
        </is>
      </c>
      <c r="H839" s="15" t="inlineStr">
        <is>
          <t>msnm</t>
        </is>
      </c>
      <c r="I839" s="20" t="inlineStr">
        <is>
          <t>No aplica</t>
        </is>
      </c>
      <c r="J839" s="20" t="inlineStr">
        <is>
          <t>Mensual</t>
        </is>
      </c>
    </row>
    <row r="840">
      <c r="A840" s="15" t="inlineStr">
        <is>
          <t>REGLILLA PUILAR SQM</t>
        </is>
      </c>
      <c r="B840" s="20" t="inlineStr">
        <is>
          <t>Profundidad del agua subterránea bajo el punto de referencia</t>
        </is>
      </c>
      <c r="C840" s="27">
        <f>VLOOKUP(B840,'Validacion (Uso SMA)'!$A$1:$D$4,4,0)</f>
        <v/>
      </c>
      <c r="D840" s="24" t="inlineStr">
        <is>
          <t>No aplica</t>
        </is>
      </c>
      <c r="E840" s="24" t="inlineStr">
        <is>
          <t>No aplica</t>
        </is>
      </c>
      <c r="H840" s="15" t="inlineStr">
        <is>
          <t>mbpr</t>
        </is>
      </c>
      <c r="I840" s="24" t="inlineStr">
        <is>
          <t>No aplica</t>
        </is>
      </c>
      <c r="J840" s="20" t="inlineStr">
        <is>
          <t>Mensual</t>
        </is>
      </c>
      <c r="K840" s="31" t="n"/>
    </row>
    <row r="841">
      <c r="A841" s="15" t="inlineStr">
        <is>
          <t>REGLILLA PUILAR SQM</t>
        </is>
      </c>
      <c r="B841" s="20" t="inlineStr">
        <is>
          <t>Profundidad del agua subterránea bajo el nivel de terreno</t>
        </is>
      </c>
      <c r="C841" s="27">
        <f>VLOOKUP(B841,'Validacion (Uso SMA)'!$A$1:$D$4,4,0)</f>
        <v/>
      </c>
      <c r="D841" s="24" t="inlineStr">
        <is>
          <t>No aplica</t>
        </is>
      </c>
      <c r="E841" s="24" t="inlineStr">
        <is>
          <t>No aplica</t>
        </is>
      </c>
      <c r="H841" s="15" t="inlineStr">
        <is>
          <t>mbnt</t>
        </is>
      </c>
      <c r="I841" s="24" t="inlineStr">
        <is>
          <t>No aplica</t>
        </is>
      </c>
      <c r="J841" s="20" t="inlineStr">
        <is>
          <t>Mensual</t>
        </is>
      </c>
    </row>
    <row r="842">
      <c r="A842" s="15" t="inlineStr">
        <is>
          <t>REGLILLA PUILAR SQM</t>
        </is>
      </c>
      <c r="B842" s="20" t="inlineStr">
        <is>
          <t>Cota del agua subterránea</t>
        </is>
      </c>
      <c r="C842" s="27">
        <f>VLOOKUP(B842,'Validacion (Uso SMA)'!$A$1:$D$4,4,0)</f>
        <v/>
      </c>
      <c r="D842" s="20" t="inlineStr">
        <is>
          <t>No aplica</t>
        </is>
      </c>
      <c r="E842" s="20" t="inlineStr">
        <is>
          <t>No aplica</t>
        </is>
      </c>
      <c r="H842" s="15" t="inlineStr">
        <is>
          <t>msnm</t>
        </is>
      </c>
      <c r="I842" s="20" t="inlineStr">
        <is>
          <t>No aplica</t>
        </is>
      </c>
      <c r="J842" s="20" t="inlineStr">
        <is>
          <t>Mensual</t>
        </is>
      </c>
    </row>
    <row r="843">
      <c r="A843" s="15" t="inlineStr">
        <is>
          <t>REGLILLA SALADA CONAF</t>
        </is>
      </c>
      <c r="B843" s="20" t="inlineStr">
        <is>
          <t>Profundidad del agua subterránea bajo el punto de referencia</t>
        </is>
      </c>
      <c r="C843" s="27">
        <f>VLOOKUP(B843,'Validacion (Uso SMA)'!$A$1:$D$4,4,0)</f>
        <v/>
      </c>
      <c r="D843" s="24" t="inlineStr">
        <is>
          <t>No aplica</t>
        </is>
      </c>
      <c r="E843" s="24" t="inlineStr">
        <is>
          <t>No aplica</t>
        </is>
      </c>
      <c r="H843" s="15" t="inlineStr">
        <is>
          <t>mbpr</t>
        </is>
      </c>
      <c r="I843" s="24" t="inlineStr">
        <is>
          <t>No aplica</t>
        </is>
      </c>
      <c r="J843" s="20" t="inlineStr">
        <is>
          <t>Mensual</t>
        </is>
      </c>
    </row>
    <row r="844">
      <c r="A844" s="15" t="inlineStr">
        <is>
          <t>REGLILLA SALADA CONAF</t>
        </is>
      </c>
      <c r="B844" s="20" t="inlineStr">
        <is>
          <t>Profundidad del agua subterránea bajo el nivel de terreno</t>
        </is>
      </c>
      <c r="C844" s="27">
        <f>VLOOKUP(B844,'Validacion (Uso SMA)'!$A$1:$D$4,4,0)</f>
        <v/>
      </c>
      <c r="D844" s="24" t="inlineStr">
        <is>
          <t>No aplica</t>
        </is>
      </c>
      <c r="E844" s="24" t="inlineStr">
        <is>
          <t>No aplica</t>
        </is>
      </c>
      <c r="H844" s="15" t="inlineStr">
        <is>
          <t>mbnt</t>
        </is>
      </c>
      <c r="I844" s="24" t="inlineStr">
        <is>
          <t>No aplica</t>
        </is>
      </c>
      <c r="J844" s="20" t="inlineStr">
        <is>
          <t>Mensual</t>
        </is>
      </c>
    </row>
    <row r="845">
      <c r="A845" s="15" t="inlineStr">
        <is>
          <t>REGLILLA SALADA CONAF</t>
        </is>
      </c>
      <c r="B845" s="20" t="inlineStr">
        <is>
          <t>Cota del agua subterránea</t>
        </is>
      </c>
      <c r="C845" s="27">
        <f>VLOOKUP(B845,'Validacion (Uso SMA)'!$A$1:$D$4,4,0)</f>
        <v/>
      </c>
      <c r="D845" s="20" t="inlineStr">
        <is>
          <t>No aplica</t>
        </is>
      </c>
      <c r="E845" s="20" t="inlineStr">
        <is>
          <t>No aplica</t>
        </is>
      </c>
      <c r="H845" s="15" t="inlineStr">
        <is>
          <t>msnm</t>
        </is>
      </c>
      <c r="I845" s="20" t="inlineStr">
        <is>
          <t>No aplica</t>
        </is>
      </c>
      <c r="J845" s="20" t="inlineStr">
        <is>
          <t>Mensual</t>
        </is>
      </c>
    </row>
    <row r="846">
      <c r="A846" s="15" t="inlineStr">
        <is>
          <t>REGLILLA SALADITA CONAF</t>
        </is>
      </c>
      <c r="B846" s="20" t="inlineStr">
        <is>
          <t>Profundidad del agua subterránea bajo el punto de referencia</t>
        </is>
      </c>
      <c r="C846" s="27">
        <f>VLOOKUP(B846,'Validacion (Uso SMA)'!$A$1:$D$4,4,0)</f>
        <v/>
      </c>
      <c r="D846" s="24" t="inlineStr">
        <is>
          <t>No aplica</t>
        </is>
      </c>
      <c r="E846" s="24" t="inlineStr">
        <is>
          <t>No aplica</t>
        </is>
      </c>
      <c r="H846" s="15" t="inlineStr">
        <is>
          <t>mbpr</t>
        </is>
      </c>
      <c r="I846" s="24" t="inlineStr">
        <is>
          <t>No aplica</t>
        </is>
      </c>
      <c r="J846" s="20" t="inlineStr">
        <is>
          <t>Mensual</t>
        </is>
      </c>
    </row>
    <row r="847">
      <c r="A847" s="15" t="inlineStr">
        <is>
          <t>REGLILLA SALADITA CONAF</t>
        </is>
      </c>
      <c r="B847" s="20" t="inlineStr">
        <is>
          <t>Profundidad del agua subterránea bajo el nivel de terreno</t>
        </is>
      </c>
      <c r="C847" s="27">
        <f>VLOOKUP(B847,'Validacion (Uso SMA)'!$A$1:$D$4,4,0)</f>
        <v/>
      </c>
      <c r="D847" s="24" t="inlineStr">
        <is>
          <t>No aplica</t>
        </is>
      </c>
      <c r="E847" s="24" t="inlineStr">
        <is>
          <t>No aplica</t>
        </is>
      </c>
      <c r="H847" s="15" t="inlineStr">
        <is>
          <t>mbnt</t>
        </is>
      </c>
      <c r="I847" s="24" t="inlineStr">
        <is>
          <t>No aplica</t>
        </is>
      </c>
      <c r="J847" s="20" t="inlineStr">
        <is>
          <t>Mensual</t>
        </is>
      </c>
    </row>
    <row r="848">
      <c r="A848" s="15" t="inlineStr">
        <is>
          <t>REGLILLA SALADITA CONAF</t>
        </is>
      </c>
      <c r="B848" s="20" t="inlineStr">
        <is>
          <t>Cota del agua subterránea</t>
        </is>
      </c>
      <c r="C848" s="27">
        <f>VLOOKUP(B848,'Validacion (Uso SMA)'!$A$1:$D$4,4,0)</f>
        <v/>
      </c>
      <c r="D848" s="20" t="inlineStr">
        <is>
          <t>No aplica</t>
        </is>
      </c>
      <c r="E848" s="20" t="inlineStr">
        <is>
          <t>No aplica</t>
        </is>
      </c>
      <c r="H848" s="15" t="inlineStr">
        <is>
          <t>msnm</t>
        </is>
      </c>
      <c r="I848" s="20" t="inlineStr">
        <is>
          <t>No aplica</t>
        </is>
      </c>
      <c r="J848" s="20" t="inlineStr">
        <is>
          <t>Mensual</t>
        </is>
      </c>
    </row>
    <row r="849">
      <c r="A849" s="15" t="inlineStr">
        <is>
          <t>REGLILLA TILOPOZO</t>
        </is>
      </c>
      <c r="B849" s="20" t="inlineStr">
        <is>
          <t>Profundidad del agua subterránea bajo el punto de referencia</t>
        </is>
      </c>
      <c r="C849" s="27">
        <f>VLOOKUP(B849,'Validacion (Uso SMA)'!$A$1:$D$4,4,0)</f>
        <v/>
      </c>
      <c r="D849" s="24" t="inlineStr">
        <is>
          <t>No aplica</t>
        </is>
      </c>
      <c r="E849" s="24" t="inlineStr">
        <is>
          <t>No aplica</t>
        </is>
      </c>
      <c r="H849" s="15" t="inlineStr">
        <is>
          <t>mbpr</t>
        </is>
      </c>
      <c r="I849" s="24" t="inlineStr">
        <is>
          <t>No aplica</t>
        </is>
      </c>
      <c r="J849" s="20" t="inlineStr">
        <is>
          <t>Mensual</t>
        </is>
      </c>
    </row>
    <row r="850">
      <c r="A850" s="15" t="inlineStr">
        <is>
          <t>REGLILLA TILOPOZO</t>
        </is>
      </c>
      <c r="B850" s="20" t="inlineStr">
        <is>
          <t>Profundidad del agua subterránea bajo el nivel de terreno</t>
        </is>
      </c>
      <c r="C850" s="27">
        <f>VLOOKUP(B850,'Validacion (Uso SMA)'!$A$1:$D$4,4,0)</f>
        <v/>
      </c>
      <c r="D850" s="24" t="inlineStr">
        <is>
          <t>No aplica</t>
        </is>
      </c>
      <c r="E850" s="24" t="inlineStr">
        <is>
          <t>No aplica</t>
        </is>
      </c>
      <c r="H850" s="15" t="inlineStr">
        <is>
          <t>mbnt</t>
        </is>
      </c>
      <c r="I850" s="24" t="inlineStr">
        <is>
          <t>No aplica</t>
        </is>
      </c>
      <c r="J850" s="20" t="inlineStr">
        <is>
          <t>Mensual</t>
        </is>
      </c>
    </row>
    <row r="851">
      <c r="A851" s="15" t="inlineStr">
        <is>
          <t>REGLILLA TILOPOZO</t>
        </is>
      </c>
      <c r="B851" s="20" t="inlineStr">
        <is>
          <t>Cota del agua subterránea</t>
        </is>
      </c>
      <c r="C851" s="27">
        <f>VLOOKUP(B851,'Validacion (Uso SMA)'!$A$1:$D$4,4,0)</f>
        <v/>
      </c>
      <c r="D851" s="20" t="inlineStr">
        <is>
          <t>No aplica</t>
        </is>
      </c>
      <c r="E851" s="20" t="inlineStr">
        <is>
          <t>No aplica</t>
        </is>
      </c>
      <c r="H851" s="15" t="inlineStr">
        <is>
          <t>msnm</t>
        </is>
      </c>
      <c r="I851" s="20" t="inlineStr">
        <is>
          <t>No aplica</t>
        </is>
      </c>
      <c r="J851" s="20" t="inlineStr">
        <is>
          <t>Mensual</t>
        </is>
      </c>
    </row>
    <row r="852">
      <c r="A852" s="16" t="inlineStr">
        <is>
          <t>S-5</t>
        </is>
      </c>
      <c r="B852" s="20" t="inlineStr">
        <is>
          <t>Profundidad del agua subterránea bajo el punto de referencia</t>
        </is>
      </c>
      <c r="C852" s="27">
        <f>VLOOKUP(B852,'Validacion (Uso SMA)'!$A$1:$D$4,4,0)</f>
        <v/>
      </c>
      <c r="D852" s="24" t="inlineStr">
        <is>
          <t>No aplica</t>
        </is>
      </c>
      <c r="E852" s="24" t="inlineStr">
        <is>
          <t>No aplica</t>
        </is>
      </c>
      <c r="H852" s="15" t="inlineStr">
        <is>
          <t>mbpr</t>
        </is>
      </c>
      <c r="I852" s="24" t="inlineStr">
        <is>
          <t>No aplica</t>
        </is>
      </c>
      <c r="J852" s="20" t="inlineStr">
        <is>
          <t>Mensual</t>
        </is>
      </c>
    </row>
    <row r="853">
      <c r="A853" s="16" t="inlineStr">
        <is>
          <t>S-5</t>
        </is>
      </c>
      <c r="B853" s="20" t="inlineStr">
        <is>
          <t>Profundidad del agua subterránea bajo el nivel de terreno</t>
        </is>
      </c>
      <c r="C853" s="27">
        <f>VLOOKUP(B853,'Validacion (Uso SMA)'!$A$1:$D$4,4,0)</f>
        <v/>
      </c>
      <c r="D853" s="24" t="inlineStr">
        <is>
          <t>No aplica</t>
        </is>
      </c>
      <c r="E853" s="24" t="inlineStr">
        <is>
          <t>No aplica</t>
        </is>
      </c>
      <c r="H853" s="15" t="inlineStr">
        <is>
          <t>mbnt</t>
        </is>
      </c>
      <c r="I853" s="24" t="inlineStr">
        <is>
          <t>No aplica</t>
        </is>
      </c>
      <c r="J853" s="20" t="inlineStr">
        <is>
          <t>Mensual</t>
        </is>
      </c>
    </row>
    <row r="854">
      <c r="A854" s="16" t="inlineStr">
        <is>
          <t>S-5</t>
        </is>
      </c>
      <c r="B854" s="20" t="inlineStr">
        <is>
          <t>Cota del agua subterránea</t>
        </is>
      </c>
      <c r="C854" s="27">
        <f>VLOOKUP(B854,'Validacion (Uso SMA)'!$A$1:$D$4,4,0)</f>
        <v/>
      </c>
      <c r="D854" s="20" t="inlineStr">
        <is>
          <t>No aplica</t>
        </is>
      </c>
      <c r="E854" s="20" t="inlineStr">
        <is>
          <t>No aplica</t>
        </is>
      </c>
      <c r="H854" s="15" t="inlineStr">
        <is>
          <t>msnm</t>
        </is>
      </c>
      <c r="I854" s="20" t="inlineStr">
        <is>
          <t>No aplica</t>
        </is>
      </c>
      <c r="J854" s="20" t="inlineStr">
        <is>
          <t>Mensual</t>
        </is>
      </c>
    </row>
    <row r="855">
      <c r="A855" s="16" t="inlineStr">
        <is>
          <t>S-6</t>
        </is>
      </c>
      <c r="B855" s="20" t="inlineStr">
        <is>
          <t>Profundidad del agua subterránea bajo el punto de referencia</t>
        </is>
      </c>
      <c r="C855" s="27">
        <f>VLOOKUP(B855,'Validacion (Uso SMA)'!$A$1:$D$4,4,0)</f>
        <v/>
      </c>
      <c r="D855" s="24" t="inlineStr">
        <is>
          <t>No aplica</t>
        </is>
      </c>
      <c r="E855" s="24" t="inlineStr">
        <is>
          <t>No aplica</t>
        </is>
      </c>
      <c r="H855" s="15" t="inlineStr">
        <is>
          <t>mbpr</t>
        </is>
      </c>
      <c r="I855" s="24" t="inlineStr">
        <is>
          <t>No aplica</t>
        </is>
      </c>
      <c r="J855" s="20" t="inlineStr">
        <is>
          <t>Mensual</t>
        </is>
      </c>
    </row>
    <row r="856">
      <c r="A856" s="16" t="inlineStr">
        <is>
          <t>S-6</t>
        </is>
      </c>
      <c r="B856" s="20" t="inlineStr">
        <is>
          <t>Profundidad del agua subterránea bajo el nivel de terreno</t>
        </is>
      </c>
      <c r="C856" s="27">
        <f>VLOOKUP(B856,'Validacion (Uso SMA)'!$A$1:$D$4,4,0)</f>
        <v/>
      </c>
      <c r="D856" s="24" t="inlineStr">
        <is>
          <t>No aplica</t>
        </is>
      </c>
      <c r="E856" s="24" t="inlineStr">
        <is>
          <t>No aplica</t>
        </is>
      </c>
      <c r="H856" s="15" t="inlineStr">
        <is>
          <t>mbnt</t>
        </is>
      </c>
      <c r="I856" s="24" t="inlineStr">
        <is>
          <t>No aplica</t>
        </is>
      </c>
      <c r="J856" s="20" t="inlineStr">
        <is>
          <t>Mensual</t>
        </is>
      </c>
    </row>
    <row r="857">
      <c r="A857" s="16" t="inlineStr">
        <is>
          <t>S-6</t>
        </is>
      </c>
      <c r="B857" s="20" t="inlineStr">
        <is>
          <t>Cota del agua subterránea</t>
        </is>
      </c>
      <c r="C857" s="27">
        <f>VLOOKUP(B857,'Validacion (Uso SMA)'!$A$1:$D$4,4,0)</f>
        <v/>
      </c>
      <c r="D857" s="20" t="inlineStr">
        <is>
          <t>No aplica</t>
        </is>
      </c>
      <c r="E857" s="20" t="inlineStr">
        <is>
          <t>No aplica</t>
        </is>
      </c>
      <c r="H857" s="15" t="inlineStr">
        <is>
          <t>msnm</t>
        </is>
      </c>
      <c r="I857" s="20" t="inlineStr">
        <is>
          <t>No aplica</t>
        </is>
      </c>
      <c r="J857" s="20" t="inlineStr">
        <is>
          <t>Mensual</t>
        </is>
      </c>
    </row>
    <row r="858">
      <c r="A858" s="20" t="inlineStr">
        <is>
          <t>Sample-4</t>
        </is>
      </c>
      <c r="B858" s="20" t="inlineStr">
        <is>
          <t>Profundidad del agua subterránea bajo el punto de referencia</t>
        </is>
      </c>
      <c r="C858" s="27">
        <f>VLOOKUP(B858,'Validacion (Uso SMA)'!$A$1:$D$4,4,0)</f>
        <v/>
      </c>
      <c r="D858" s="24" t="inlineStr">
        <is>
          <t>No aplica</t>
        </is>
      </c>
      <c r="E858" s="24" t="inlineStr">
        <is>
          <t>No aplica</t>
        </is>
      </c>
      <c r="H858" s="32" t="inlineStr">
        <is>
          <t>mbpr</t>
        </is>
      </c>
      <c r="I858" s="24" t="inlineStr">
        <is>
          <t>No aplica</t>
        </is>
      </c>
      <c r="J858" s="20" t="inlineStr">
        <is>
          <t>Mensual</t>
        </is>
      </c>
      <c r="K858" s="20" t="n"/>
    </row>
    <row r="859">
      <c r="A859" s="20" t="inlineStr">
        <is>
          <t>Sample-4</t>
        </is>
      </c>
      <c r="B859" s="20" t="inlineStr">
        <is>
          <t>Profundidad del agua subterránea bajo el nivel de terreno</t>
        </is>
      </c>
      <c r="C859" s="27">
        <f>VLOOKUP(B859,'Validacion (Uso SMA)'!$A$1:$D$4,4,0)</f>
        <v/>
      </c>
      <c r="D859" s="24" t="inlineStr">
        <is>
          <t>No aplica</t>
        </is>
      </c>
      <c r="E859" s="24" t="inlineStr">
        <is>
          <t>No aplica</t>
        </is>
      </c>
      <c r="H859" s="15" t="inlineStr">
        <is>
          <t>mbnt</t>
        </is>
      </c>
      <c r="I859" s="24" t="inlineStr">
        <is>
          <t>No aplica</t>
        </is>
      </c>
      <c r="J859" s="20" t="inlineStr">
        <is>
          <t>Mensual</t>
        </is>
      </c>
      <c r="K859" s="20" t="n"/>
    </row>
    <row r="860">
      <c r="A860" s="20" t="inlineStr">
        <is>
          <t>Sample-4</t>
        </is>
      </c>
      <c r="B860" s="20" t="inlineStr">
        <is>
          <t>Cota del agua subterránea</t>
        </is>
      </c>
      <c r="C860" s="27">
        <f>VLOOKUP(B860,'Validacion (Uso SMA)'!$A$1:$D$4,4,0)</f>
        <v/>
      </c>
      <c r="D860" s="24" t="inlineStr">
        <is>
          <t>No aplica</t>
        </is>
      </c>
      <c r="E860" s="24" t="inlineStr">
        <is>
          <t>No aplica</t>
        </is>
      </c>
      <c r="H860" s="15" t="inlineStr">
        <is>
          <t>msnm</t>
        </is>
      </c>
      <c r="I860" s="20" t="inlineStr">
        <is>
          <t>No aplica</t>
        </is>
      </c>
      <c r="J860" s="20" t="inlineStr">
        <is>
          <t>Mensual</t>
        </is>
      </c>
    </row>
    <row r="861">
      <c r="A861" s="20" t="inlineStr">
        <is>
          <t>SOCAIRE-5B</t>
        </is>
      </c>
      <c r="B861" s="20" t="inlineStr">
        <is>
          <t>Profundidad del agua subterránea bajo el punto de referencia</t>
        </is>
      </c>
      <c r="C861" s="27">
        <f>VLOOKUP(B861,'Validacion (Uso SMA)'!$A$1:$D$4,4,0)</f>
        <v/>
      </c>
      <c r="D861" s="24" t="inlineStr">
        <is>
          <t>No aplica</t>
        </is>
      </c>
      <c r="E861" s="24" t="inlineStr">
        <is>
          <t>No aplica</t>
        </is>
      </c>
      <c r="H861" s="32" t="inlineStr">
        <is>
          <t>mbpr</t>
        </is>
      </c>
      <c r="I861" s="24" t="inlineStr">
        <is>
          <t>No aplica</t>
        </is>
      </c>
      <c r="J861" s="20" t="inlineStr">
        <is>
          <t>Mensual</t>
        </is>
      </c>
      <c r="K861" s="20" t="n"/>
    </row>
    <row r="862">
      <c r="A862" s="20" t="inlineStr">
        <is>
          <t>SOCAIRE-5B</t>
        </is>
      </c>
      <c r="B862" s="20" t="inlineStr">
        <is>
          <t>Profundidad del agua subterránea bajo el nivel de terreno</t>
        </is>
      </c>
      <c r="C862" s="27">
        <f>VLOOKUP(B862,'Validacion (Uso SMA)'!$A$1:$D$4,4,0)</f>
        <v/>
      </c>
      <c r="D862" s="24" t="inlineStr">
        <is>
          <t>No aplica</t>
        </is>
      </c>
      <c r="E862" s="24" t="inlineStr">
        <is>
          <t>No aplica</t>
        </is>
      </c>
      <c r="H862" s="15" t="inlineStr">
        <is>
          <t>mbnt</t>
        </is>
      </c>
      <c r="I862" s="24" t="inlineStr">
        <is>
          <t>No aplica</t>
        </is>
      </c>
      <c r="J862" s="20" t="inlineStr">
        <is>
          <t>Mensual</t>
        </is>
      </c>
      <c r="K862" s="20" t="n"/>
    </row>
    <row r="863">
      <c r="A863" s="20" t="inlineStr">
        <is>
          <t>SOCAIRE-5B</t>
        </is>
      </c>
      <c r="B863" s="20" t="inlineStr">
        <is>
          <t>Cota del agua subterránea</t>
        </is>
      </c>
      <c r="C863" s="27">
        <f>VLOOKUP(B863,'Validacion (Uso SMA)'!$A$1:$D$4,4,0)</f>
        <v/>
      </c>
      <c r="D863" s="24" t="inlineStr">
        <is>
          <t>No aplica</t>
        </is>
      </c>
      <c r="E863" s="24" t="inlineStr">
        <is>
          <t>No aplica</t>
        </is>
      </c>
      <c r="H863" s="15" t="inlineStr">
        <is>
          <t>msnm</t>
        </is>
      </c>
      <c r="I863" s="20" t="inlineStr">
        <is>
          <t>No aplica</t>
        </is>
      </c>
      <c r="J863" s="20" t="inlineStr">
        <is>
          <t>Mensual</t>
        </is>
      </c>
    </row>
    <row r="864">
      <c r="A864" s="20" t="inlineStr">
        <is>
          <t>SOPE-6</t>
        </is>
      </c>
      <c r="B864" s="20" t="inlineStr">
        <is>
          <t>Profundidad del agua subterránea bajo el punto de referencia</t>
        </is>
      </c>
      <c r="C864" s="27">
        <f>VLOOKUP(B864,'Validacion (Uso SMA)'!$A$1:$D$4,4,0)</f>
        <v/>
      </c>
      <c r="D864" s="24" t="inlineStr">
        <is>
          <t>No aplica</t>
        </is>
      </c>
      <c r="E864" s="24" t="inlineStr">
        <is>
          <t>No aplica</t>
        </is>
      </c>
      <c r="H864" s="32" t="inlineStr">
        <is>
          <t>mbpr</t>
        </is>
      </c>
      <c r="I864" s="24" t="inlineStr">
        <is>
          <t>No aplica</t>
        </is>
      </c>
      <c r="J864" s="20" t="inlineStr">
        <is>
          <t>Mensual</t>
        </is>
      </c>
      <c r="K864" s="20" t="n"/>
    </row>
    <row r="865">
      <c r="A865" s="20" t="inlineStr">
        <is>
          <t>SOPE-6</t>
        </is>
      </c>
      <c r="B865" s="20" t="inlineStr">
        <is>
          <t>Profundidad del agua subterránea bajo el nivel de terreno</t>
        </is>
      </c>
      <c r="C865" s="27">
        <f>VLOOKUP(B865,'Validacion (Uso SMA)'!$A$1:$D$4,4,0)</f>
        <v/>
      </c>
      <c r="D865" s="24" t="inlineStr">
        <is>
          <t>No aplica</t>
        </is>
      </c>
      <c r="E865" s="24" t="inlineStr">
        <is>
          <t>No aplica</t>
        </is>
      </c>
      <c r="H865" s="15" t="inlineStr">
        <is>
          <t>mbnt</t>
        </is>
      </c>
      <c r="I865" s="24" t="inlineStr">
        <is>
          <t>No aplica</t>
        </is>
      </c>
      <c r="J865" s="20" t="inlineStr">
        <is>
          <t>Mensual</t>
        </is>
      </c>
      <c r="K865" s="20" t="n"/>
    </row>
    <row r="866">
      <c r="A866" s="20" t="inlineStr">
        <is>
          <t>SOPE-6</t>
        </is>
      </c>
      <c r="B866" s="20" t="inlineStr">
        <is>
          <t>Cota del agua subterránea</t>
        </is>
      </c>
      <c r="C866" s="27">
        <f>VLOOKUP(B866,'Validacion (Uso SMA)'!$A$1:$D$4,4,0)</f>
        <v/>
      </c>
      <c r="D866" s="24" t="inlineStr">
        <is>
          <t>No aplica</t>
        </is>
      </c>
      <c r="E866" s="24" t="inlineStr">
        <is>
          <t>No aplica</t>
        </is>
      </c>
      <c r="H866" s="15" t="inlineStr">
        <is>
          <t>msnm</t>
        </is>
      </c>
      <c r="I866" s="20" t="inlineStr">
        <is>
          <t>No aplica</t>
        </is>
      </c>
      <c r="J866" s="20" t="inlineStr">
        <is>
          <t>Mensual</t>
        </is>
      </c>
    </row>
    <row r="867">
      <c r="A867" s="20" t="inlineStr">
        <is>
          <t>SOPM-10</t>
        </is>
      </c>
      <c r="B867" s="20" t="inlineStr">
        <is>
          <t>Profundidad del agua subterránea bajo el punto de referencia</t>
        </is>
      </c>
      <c r="C867" s="27">
        <f>VLOOKUP(B867,'Validacion (Uso SMA)'!$A$1:$D$4,4,0)</f>
        <v/>
      </c>
      <c r="D867" s="24" t="inlineStr">
        <is>
          <t>No aplica</t>
        </is>
      </c>
      <c r="E867" s="24" t="inlineStr">
        <is>
          <t>No aplica</t>
        </is>
      </c>
      <c r="H867" s="32" t="inlineStr">
        <is>
          <t>mbpr</t>
        </is>
      </c>
      <c r="I867" s="24" t="inlineStr">
        <is>
          <t>No aplica</t>
        </is>
      </c>
      <c r="J867" s="20" t="inlineStr">
        <is>
          <t>Mensual</t>
        </is>
      </c>
      <c r="K867" s="20" t="n"/>
    </row>
    <row r="868">
      <c r="A868" s="20" t="inlineStr">
        <is>
          <t>SOPM-10</t>
        </is>
      </c>
      <c r="B868" s="20" t="inlineStr">
        <is>
          <t>Profundidad del agua subterránea bajo el nivel de terreno</t>
        </is>
      </c>
      <c r="C868" s="27">
        <f>VLOOKUP(B868,'Validacion (Uso SMA)'!$A$1:$D$4,4,0)</f>
        <v/>
      </c>
      <c r="D868" s="24" t="inlineStr">
        <is>
          <t>No aplica</t>
        </is>
      </c>
      <c r="E868" s="24" t="inlineStr">
        <is>
          <t>No aplica</t>
        </is>
      </c>
      <c r="H868" s="15" t="inlineStr">
        <is>
          <t>mbnt</t>
        </is>
      </c>
      <c r="I868" s="24" t="inlineStr">
        <is>
          <t>No aplica</t>
        </is>
      </c>
      <c r="J868" s="20" t="inlineStr">
        <is>
          <t>Mensual</t>
        </is>
      </c>
      <c r="K868" s="20" t="n"/>
    </row>
    <row r="869">
      <c r="A869" s="20" t="inlineStr">
        <is>
          <t>SOPM-10</t>
        </is>
      </c>
      <c r="B869" s="20" t="inlineStr">
        <is>
          <t>Cota del agua subterránea</t>
        </is>
      </c>
      <c r="C869" s="27">
        <f>VLOOKUP(B869,'Validacion (Uso SMA)'!$A$1:$D$4,4,0)</f>
        <v/>
      </c>
      <c r="D869" s="24" t="inlineStr">
        <is>
          <t>No aplica</t>
        </is>
      </c>
      <c r="E869" s="24" t="inlineStr">
        <is>
          <t>No aplica</t>
        </is>
      </c>
      <c r="H869" s="15" t="inlineStr">
        <is>
          <t>msnm</t>
        </is>
      </c>
      <c r="I869" s="20" t="inlineStr">
        <is>
          <t>No aplica</t>
        </is>
      </c>
      <c r="J869" s="20" t="inlineStr">
        <is>
          <t>Mensual</t>
        </is>
      </c>
    </row>
    <row r="870">
      <c r="A870" s="20" t="inlineStr">
        <is>
          <t>SOPM-11</t>
        </is>
      </c>
      <c r="B870" s="20" t="inlineStr">
        <is>
          <t>Profundidad del agua subterránea bajo el punto de referencia</t>
        </is>
      </c>
      <c r="C870" s="27">
        <f>VLOOKUP(B870,'Validacion (Uso SMA)'!$A$1:$D$4,4,0)</f>
        <v/>
      </c>
      <c r="D870" s="24" t="inlineStr">
        <is>
          <t>No aplica</t>
        </is>
      </c>
      <c r="E870" s="24" t="inlineStr">
        <is>
          <t>No aplica</t>
        </is>
      </c>
      <c r="H870" s="32" t="inlineStr">
        <is>
          <t>mbpr</t>
        </is>
      </c>
      <c r="I870" s="24" t="inlineStr">
        <is>
          <t>No aplica</t>
        </is>
      </c>
      <c r="J870" s="20" t="inlineStr">
        <is>
          <t>Mensual</t>
        </is>
      </c>
      <c r="K870" s="20" t="n"/>
    </row>
    <row r="871">
      <c r="A871" s="20" t="inlineStr">
        <is>
          <t>SOPM-11</t>
        </is>
      </c>
      <c r="B871" s="20" t="inlineStr">
        <is>
          <t>Profundidad del agua subterránea bajo el nivel de terreno</t>
        </is>
      </c>
      <c r="C871" s="27">
        <f>VLOOKUP(B871,'Validacion (Uso SMA)'!$A$1:$D$4,4,0)</f>
        <v/>
      </c>
      <c r="D871" s="24" t="inlineStr">
        <is>
          <t>No aplica</t>
        </is>
      </c>
      <c r="E871" s="24" t="inlineStr">
        <is>
          <t>No aplica</t>
        </is>
      </c>
      <c r="H871" s="15" t="inlineStr">
        <is>
          <t>mbnt</t>
        </is>
      </c>
      <c r="I871" s="24" t="inlineStr">
        <is>
          <t>No aplica</t>
        </is>
      </c>
      <c r="J871" s="20" t="inlineStr">
        <is>
          <t>Mensual</t>
        </is>
      </c>
      <c r="K871" s="20" t="n"/>
    </row>
    <row r="872">
      <c r="A872" s="20" t="inlineStr">
        <is>
          <t>SOPM-11</t>
        </is>
      </c>
      <c r="B872" s="20" t="inlineStr">
        <is>
          <t>Cota del agua subterránea</t>
        </is>
      </c>
      <c r="C872" s="27">
        <f>VLOOKUP(B872,'Validacion (Uso SMA)'!$A$1:$D$4,4,0)</f>
        <v/>
      </c>
      <c r="D872" s="24" t="inlineStr">
        <is>
          <t>No aplica</t>
        </is>
      </c>
      <c r="E872" s="24" t="inlineStr">
        <is>
          <t>No aplica</t>
        </is>
      </c>
      <c r="H872" s="15" t="inlineStr">
        <is>
          <t>msnm</t>
        </is>
      </c>
      <c r="I872" s="20" t="inlineStr">
        <is>
          <t>No aplica</t>
        </is>
      </c>
      <c r="J872" s="20" t="inlineStr">
        <is>
          <t>Mensual</t>
        </is>
      </c>
    </row>
    <row r="873">
      <c r="A873" s="20" t="inlineStr">
        <is>
          <t>SOPM-12C</t>
        </is>
      </c>
      <c r="B873" s="20" t="inlineStr">
        <is>
          <t>Profundidad del agua subterránea bajo el punto de referencia</t>
        </is>
      </c>
      <c r="C873" s="27">
        <f>VLOOKUP(B873,'Validacion (Uso SMA)'!$A$1:$D$4,4,0)</f>
        <v/>
      </c>
      <c r="D873" s="24" t="inlineStr">
        <is>
          <t>No aplica</t>
        </is>
      </c>
      <c r="E873" s="24" t="inlineStr">
        <is>
          <t>No aplica</t>
        </is>
      </c>
      <c r="H873" s="32" t="inlineStr">
        <is>
          <t>mbpr</t>
        </is>
      </c>
      <c r="I873" s="24" t="inlineStr">
        <is>
          <t>No aplica</t>
        </is>
      </c>
      <c r="J873" s="20" t="inlineStr">
        <is>
          <t>Mensual</t>
        </is>
      </c>
      <c r="K873" s="20" t="n"/>
    </row>
    <row r="874">
      <c r="A874" s="20" t="inlineStr">
        <is>
          <t>SOPM-12C</t>
        </is>
      </c>
      <c r="B874" s="20" t="inlineStr">
        <is>
          <t>Profundidad del agua subterránea bajo el nivel de terreno</t>
        </is>
      </c>
      <c r="C874" s="27">
        <f>VLOOKUP(B874,'Validacion (Uso SMA)'!$A$1:$D$4,4,0)</f>
        <v/>
      </c>
      <c r="D874" s="24" t="inlineStr">
        <is>
          <t>No aplica</t>
        </is>
      </c>
      <c r="E874" s="24" t="inlineStr">
        <is>
          <t>No aplica</t>
        </is>
      </c>
      <c r="H874" s="15" t="inlineStr">
        <is>
          <t>mbnt</t>
        </is>
      </c>
      <c r="I874" s="24" t="inlineStr">
        <is>
          <t>No aplica</t>
        </is>
      </c>
      <c r="J874" s="20" t="inlineStr">
        <is>
          <t>Mensual</t>
        </is>
      </c>
      <c r="K874" s="20" t="n"/>
    </row>
    <row r="875">
      <c r="A875" s="20" t="inlineStr">
        <is>
          <t>SOPM-12C</t>
        </is>
      </c>
      <c r="B875" s="20" t="inlineStr">
        <is>
          <t>Cota del agua subterránea</t>
        </is>
      </c>
      <c r="C875" s="27">
        <f>VLOOKUP(B875,'Validacion (Uso SMA)'!$A$1:$D$4,4,0)</f>
        <v/>
      </c>
      <c r="D875" s="24" t="inlineStr">
        <is>
          <t>No aplica</t>
        </is>
      </c>
      <c r="E875" s="24" t="inlineStr">
        <is>
          <t>No aplica</t>
        </is>
      </c>
      <c r="H875" s="15" t="inlineStr">
        <is>
          <t>msnm</t>
        </is>
      </c>
      <c r="I875" s="20" t="inlineStr">
        <is>
          <t>No aplica</t>
        </is>
      </c>
      <c r="J875" s="20" t="inlineStr">
        <is>
          <t>Mensual</t>
        </is>
      </c>
    </row>
    <row r="876">
      <c r="A876" s="20" t="inlineStr">
        <is>
          <t>SOPM-13</t>
        </is>
      </c>
      <c r="B876" s="20" t="inlineStr">
        <is>
          <t>Profundidad del agua subterránea bajo el punto de referencia</t>
        </is>
      </c>
      <c r="C876" s="27">
        <f>VLOOKUP(B876,'Validacion (Uso SMA)'!$A$1:$D$4,4,0)</f>
        <v/>
      </c>
      <c r="D876" s="24" t="inlineStr">
        <is>
          <t>No aplica</t>
        </is>
      </c>
      <c r="E876" s="24" t="inlineStr">
        <is>
          <t>No aplica</t>
        </is>
      </c>
      <c r="H876" s="32" t="inlineStr">
        <is>
          <t>mbpr</t>
        </is>
      </c>
      <c r="I876" s="24" t="inlineStr">
        <is>
          <t>No aplica</t>
        </is>
      </c>
      <c r="J876" s="20" t="inlineStr">
        <is>
          <t>Mensual</t>
        </is>
      </c>
      <c r="K876" s="20" t="n"/>
    </row>
    <row r="877">
      <c r="A877" s="20" t="inlineStr">
        <is>
          <t>SOPM-13</t>
        </is>
      </c>
      <c r="B877" s="20" t="inlineStr">
        <is>
          <t>Profundidad del agua subterránea bajo el nivel de terreno</t>
        </is>
      </c>
      <c r="C877" s="27">
        <f>VLOOKUP(B877,'Validacion (Uso SMA)'!$A$1:$D$4,4,0)</f>
        <v/>
      </c>
      <c r="D877" s="24" t="inlineStr">
        <is>
          <t>No aplica</t>
        </is>
      </c>
      <c r="E877" s="24" t="inlineStr">
        <is>
          <t>No aplica</t>
        </is>
      </c>
      <c r="H877" s="15" t="inlineStr">
        <is>
          <t>mbnt</t>
        </is>
      </c>
      <c r="I877" s="24" t="inlineStr">
        <is>
          <t>No aplica</t>
        </is>
      </c>
      <c r="J877" s="20" t="inlineStr">
        <is>
          <t>Mensual</t>
        </is>
      </c>
      <c r="K877" s="20" t="n"/>
    </row>
    <row r="878">
      <c r="A878" s="20" t="inlineStr">
        <is>
          <t>SOPM-13</t>
        </is>
      </c>
      <c r="B878" s="20" t="inlineStr">
        <is>
          <t>Cota del agua subterránea</t>
        </is>
      </c>
      <c r="C878" s="27">
        <f>VLOOKUP(B878,'Validacion (Uso SMA)'!$A$1:$D$4,4,0)</f>
        <v/>
      </c>
      <c r="D878" s="24" t="inlineStr">
        <is>
          <t>No aplica</t>
        </is>
      </c>
      <c r="E878" s="24" t="inlineStr">
        <is>
          <t>No aplica</t>
        </is>
      </c>
      <c r="H878" s="15" t="inlineStr">
        <is>
          <t>msnm</t>
        </is>
      </c>
      <c r="I878" s="20" t="inlineStr">
        <is>
          <t>No aplica</t>
        </is>
      </c>
      <c r="J878" s="20" t="inlineStr">
        <is>
          <t>Mensual</t>
        </is>
      </c>
    </row>
    <row r="879">
      <c r="A879" s="20" t="inlineStr">
        <is>
          <t>SOPM-14</t>
        </is>
      </c>
      <c r="B879" s="20" t="inlineStr">
        <is>
          <t>Profundidad del agua subterránea bajo el punto de referencia</t>
        </is>
      </c>
      <c r="C879" s="27">
        <f>VLOOKUP(B879,'Validacion (Uso SMA)'!$A$1:$D$4,4,0)</f>
        <v/>
      </c>
      <c r="D879" s="24" t="inlineStr">
        <is>
          <t>No aplica</t>
        </is>
      </c>
      <c r="E879" s="24" t="inlineStr">
        <is>
          <t>No aplica</t>
        </is>
      </c>
      <c r="H879" s="32" t="inlineStr">
        <is>
          <t>mbpr</t>
        </is>
      </c>
      <c r="I879" s="24" t="inlineStr">
        <is>
          <t>No aplica</t>
        </is>
      </c>
      <c r="J879" s="20" t="inlineStr">
        <is>
          <t>Mensual</t>
        </is>
      </c>
      <c r="K879" s="20" t="n"/>
    </row>
    <row r="880">
      <c r="A880" s="20" t="inlineStr">
        <is>
          <t>SOPM-14</t>
        </is>
      </c>
      <c r="B880" s="20" t="inlineStr">
        <is>
          <t>Profundidad del agua subterránea bajo el nivel de terreno</t>
        </is>
      </c>
      <c r="C880" s="27">
        <f>VLOOKUP(B880,'Validacion (Uso SMA)'!$A$1:$D$4,4,0)</f>
        <v/>
      </c>
      <c r="D880" s="24" t="inlineStr">
        <is>
          <t>No aplica</t>
        </is>
      </c>
      <c r="E880" s="24" t="inlineStr">
        <is>
          <t>No aplica</t>
        </is>
      </c>
      <c r="H880" s="15" t="inlineStr">
        <is>
          <t>mbnt</t>
        </is>
      </c>
      <c r="I880" s="24" t="inlineStr">
        <is>
          <t>No aplica</t>
        </is>
      </c>
      <c r="J880" s="20" t="inlineStr">
        <is>
          <t>Mensual</t>
        </is>
      </c>
      <c r="K880" s="20" t="n"/>
    </row>
    <row r="881">
      <c r="A881" s="20" t="inlineStr">
        <is>
          <t>SOPM-14</t>
        </is>
      </c>
      <c r="B881" s="20" t="inlineStr">
        <is>
          <t>Cota del agua subterránea</t>
        </is>
      </c>
      <c r="C881" s="27">
        <f>VLOOKUP(B881,'Validacion (Uso SMA)'!$A$1:$D$4,4,0)</f>
        <v/>
      </c>
      <c r="D881" s="24" t="inlineStr">
        <is>
          <t>No aplica</t>
        </is>
      </c>
      <c r="E881" s="24" t="inlineStr">
        <is>
          <t>No aplica</t>
        </is>
      </c>
      <c r="H881" s="15" t="inlineStr">
        <is>
          <t>msnm</t>
        </is>
      </c>
      <c r="I881" s="20" t="inlineStr">
        <is>
          <t>No aplica</t>
        </is>
      </c>
      <c r="J881" s="20" t="inlineStr">
        <is>
          <t>Mensual</t>
        </is>
      </c>
    </row>
    <row r="882">
      <c r="A882" s="20" t="inlineStr">
        <is>
          <t>SOPM-2</t>
        </is>
      </c>
      <c r="B882" s="20" t="inlineStr">
        <is>
          <t>Profundidad del agua subterránea bajo el punto de referencia</t>
        </is>
      </c>
      <c r="C882" s="27">
        <f>VLOOKUP(B882,'Validacion (Uso SMA)'!$A$1:$D$4,4,0)</f>
        <v/>
      </c>
      <c r="D882" s="24" t="inlineStr">
        <is>
          <t>No aplica</t>
        </is>
      </c>
      <c r="E882" s="24" t="inlineStr">
        <is>
          <t>No aplica</t>
        </is>
      </c>
      <c r="H882" s="32" t="inlineStr">
        <is>
          <t>mbpr</t>
        </is>
      </c>
      <c r="I882" s="24" t="inlineStr">
        <is>
          <t>No aplica</t>
        </is>
      </c>
      <c r="J882" s="20" t="inlineStr">
        <is>
          <t>Mensual</t>
        </is>
      </c>
      <c r="K882" s="20" t="n"/>
    </row>
    <row r="883">
      <c r="A883" s="20" t="inlineStr">
        <is>
          <t>SOPM-2</t>
        </is>
      </c>
      <c r="B883" s="20" t="inlineStr">
        <is>
          <t>Profundidad del agua subterránea bajo el nivel de terreno</t>
        </is>
      </c>
      <c r="C883" s="27">
        <f>VLOOKUP(B883,'Validacion (Uso SMA)'!$A$1:$D$4,4,0)</f>
        <v/>
      </c>
      <c r="D883" s="24" t="inlineStr">
        <is>
          <t>No aplica</t>
        </is>
      </c>
      <c r="E883" s="24" t="inlineStr">
        <is>
          <t>No aplica</t>
        </is>
      </c>
      <c r="H883" s="15" t="inlineStr">
        <is>
          <t>mbnt</t>
        </is>
      </c>
      <c r="I883" s="24" t="inlineStr">
        <is>
          <t>No aplica</t>
        </is>
      </c>
      <c r="J883" s="20" t="inlineStr">
        <is>
          <t>Mensual</t>
        </is>
      </c>
      <c r="K883" s="20" t="n"/>
    </row>
    <row r="884">
      <c r="A884" s="20" t="inlineStr">
        <is>
          <t>SOPM-2</t>
        </is>
      </c>
      <c r="B884" s="20" t="inlineStr">
        <is>
          <t>Cota del agua subterránea</t>
        </is>
      </c>
      <c r="C884" s="27">
        <f>VLOOKUP(B884,'Validacion (Uso SMA)'!$A$1:$D$4,4,0)</f>
        <v/>
      </c>
      <c r="D884" s="24" t="inlineStr">
        <is>
          <t>No aplica</t>
        </is>
      </c>
      <c r="E884" s="24" t="inlineStr">
        <is>
          <t>No aplica</t>
        </is>
      </c>
      <c r="H884" s="15" t="inlineStr">
        <is>
          <t>msnm</t>
        </is>
      </c>
      <c r="I884" s="20" t="inlineStr">
        <is>
          <t>No aplica</t>
        </is>
      </c>
      <c r="J884" s="20" t="inlineStr">
        <is>
          <t>Mensual</t>
        </is>
      </c>
    </row>
    <row r="885">
      <c r="A885" s="20" t="inlineStr">
        <is>
          <t>SOPM-4</t>
        </is>
      </c>
      <c r="B885" s="20" t="inlineStr">
        <is>
          <t>Profundidad del agua subterránea bajo el punto de referencia</t>
        </is>
      </c>
      <c r="C885" s="27">
        <f>VLOOKUP(B885,'Validacion (Uso SMA)'!$A$1:$D$4,4,0)</f>
        <v/>
      </c>
      <c r="D885" s="24" t="inlineStr">
        <is>
          <t>No aplica</t>
        </is>
      </c>
      <c r="E885" s="24" t="inlineStr">
        <is>
          <t>No aplica</t>
        </is>
      </c>
      <c r="H885" s="32" t="inlineStr">
        <is>
          <t>mbpr</t>
        </is>
      </c>
      <c r="I885" s="24" t="inlineStr">
        <is>
          <t>No aplica</t>
        </is>
      </c>
      <c r="J885" s="20" t="inlineStr">
        <is>
          <t>Mensual</t>
        </is>
      </c>
      <c r="K885" s="20" t="n"/>
    </row>
    <row r="886">
      <c r="A886" s="20" t="inlineStr">
        <is>
          <t>SOPM-4</t>
        </is>
      </c>
      <c r="B886" s="20" t="inlineStr">
        <is>
          <t>Profundidad del agua subterránea bajo el nivel de terreno</t>
        </is>
      </c>
      <c r="C886" s="27">
        <f>VLOOKUP(B886,'Validacion (Uso SMA)'!$A$1:$D$4,4,0)</f>
        <v/>
      </c>
      <c r="D886" s="24" t="inlineStr">
        <is>
          <t>No aplica</t>
        </is>
      </c>
      <c r="E886" s="24" t="inlineStr">
        <is>
          <t>No aplica</t>
        </is>
      </c>
      <c r="H886" s="15" t="inlineStr">
        <is>
          <t>mbnt</t>
        </is>
      </c>
      <c r="I886" s="24" t="inlineStr">
        <is>
          <t>No aplica</t>
        </is>
      </c>
      <c r="J886" s="20" t="inlineStr">
        <is>
          <t>Mensual</t>
        </is>
      </c>
      <c r="K886" s="20" t="n"/>
    </row>
    <row r="887">
      <c r="A887" s="20" t="inlineStr">
        <is>
          <t>SOPM-4</t>
        </is>
      </c>
      <c r="B887" s="20" t="inlineStr">
        <is>
          <t>Cota del agua subterránea</t>
        </is>
      </c>
      <c r="C887" s="27">
        <f>VLOOKUP(B887,'Validacion (Uso SMA)'!$A$1:$D$4,4,0)</f>
        <v/>
      </c>
      <c r="D887" s="24" t="inlineStr">
        <is>
          <t>No aplica</t>
        </is>
      </c>
      <c r="E887" s="24" t="inlineStr">
        <is>
          <t>No aplica</t>
        </is>
      </c>
      <c r="H887" s="15" t="inlineStr">
        <is>
          <t>msnm</t>
        </is>
      </c>
      <c r="I887" s="20" t="inlineStr">
        <is>
          <t>No aplica</t>
        </is>
      </c>
      <c r="J887" s="20" t="inlineStr">
        <is>
          <t>Mensual</t>
        </is>
      </c>
    </row>
    <row r="888">
      <c r="A888" s="20" t="inlineStr">
        <is>
          <t>SOPM-5</t>
        </is>
      </c>
      <c r="B888" s="20" t="inlineStr">
        <is>
          <t>Profundidad del agua subterránea bajo el punto de referencia</t>
        </is>
      </c>
      <c r="C888" s="27">
        <f>VLOOKUP(B888,'Validacion (Uso SMA)'!$A$1:$D$4,4,0)</f>
        <v/>
      </c>
      <c r="D888" s="24" t="inlineStr">
        <is>
          <t>No aplica</t>
        </is>
      </c>
      <c r="E888" s="24" t="inlineStr">
        <is>
          <t>No aplica</t>
        </is>
      </c>
      <c r="H888" s="32" t="inlineStr">
        <is>
          <t>mbpr</t>
        </is>
      </c>
      <c r="I888" s="24" t="inlineStr">
        <is>
          <t>No aplica</t>
        </is>
      </c>
      <c r="J888" s="20" t="inlineStr">
        <is>
          <t>Mensual</t>
        </is>
      </c>
      <c r="K888" s="20" t="n"/>
    </row>
    <row r="889">
      <c r="A889" s="20" t="inlineStr">
        <is>
          <t>SOPM-5</t>
        </is>
      </c>
      <c r="B889" s="20" t="inlineStr">
        <is>
          <t>Profundidad del agua subterránea bajo el nivel de terreno</t>
        </is>
      </c>
      <c r="C889" s="27">
        <f>VLOOKUP(B889,'Validacion (Uso SMA)'!$A$1:$D$4,4,0)</f>
        <v/>
      </c>
      <c r="D889" s="24" t="inlineStr">
        <is>
          <t>No aplica</t>
        </is>
      </c>
      <c r="E889" s="24" t="inlineStr">
        <is>
          <t>No aplica</t>
        </is>
      </c>
      <c r="H889" s="15" t="inlineStr">
        <is>
          <t>mbnt</t>
        </is>
      </c>
      <c r="I889" s="24" t="inlineStr">
        <is>
          <t>No aplica</t>
        </is>
      </c>
      <c r="J889" s="20" t="inlineStr">
        <is>
          <t>Mensual</t>
        </is>
      </c>
      <c r="K889" s="20" t="n"/>
    </row>
    <row r="890">
      <c r="A890" s="20" t="inlineStr">
        <is>
          <t>SOPM-5</t>
        </is>
      </c>
      <c r="B890" s="20" t="inlineStr">
        <is>
          <t>Cota del agua subterránea</t>
        </is>
      </c>
      <c r="C890" s="27">
        <f>VLOOKUP(B890,'Validacion (Uso SMA)'!$A$1:$D$4,4,0)</f>
        <v/>
      </c>
      <c r="D890" s="24" t="inlineStr">
        <is>
          <t>No aplica</t>
        </is>
      </c>
      <c r="E890" s="24" t="inlineStr">
        <is>
          <t>No aplica</t>
        </is>
      </c>
      <c r="H890" s="15" t="inlineStr">
        <is>
          <t>msnm</t>
        </is>
      </c>
      <c r="I890" s="20" t="inlineStr">
        <is>
          <t>No aplica</t>
        </is>
      </c>
      <c r="J890" s="20" t="inlineStr">
        <is>
          <t>Mensual</t>
        </is>
      </c>
    </row>
    <row r="891">
      <c r="A891" s="20" t="inlineStr">
        <is>
          <t>SOPM-7 (L2-6)</t>
        </is>
      </c>
      <c r="B891" s="20" t="inlineStr">
        <is>
          <t>Profundidad del agua subterránea bajo el punto de referencia</t>
        </is>
      </c>
      <c r="C891" s="27">
        <f>VLOOKUP(B891,'Validacion (Uso SMA)'!$A$1:$D$4,4,0)</f>
        <v/>
      </c>
      <c r="D891" s="24" t="inlineStr">
        <is>
          <t>No aplica</t>
        </is>
      </c>
      <c r="E891" s="24" t="inlineStr">
        <is>
          <t>No aplica</t>
        </is>
      </c>
      <c r="H891" s="32" t="inlineStr">
        <is>
          <t>mbpr</t>
        </is>
      </c>
      <c r="I891" s="24" t="inlineStr">
        <is>
          <t>No aplica</t>
        </is>
      </c>
      <c r="J891" s="20" t="inlineStr">
        <is>
          <t>Mensual</t>
        </is>
      </c>
      <c r="K891" s="20" t="n"/>
    </row>
    <row r="892">
      <c r="A892" s="20" t="inlineStr">
        <is>
          <t>SOPM-7 (L2-6)</t>
        </is>
      </c>
      <c r="B892" s="20" t="inlineStr">
        <is>
          <t>Profundidad del agua subterránea bajo el nivel de terreno</t>
        </is>
      </c>
      <c r="C892" s="27">
        <f>VLOOKUP(B892,'Validacion (Uso SMA)'!$A$1:$D$4,4,0)</f>
        <v/>
      </c>
      <c r="D892" s="24" t="inlineStr">
        <is>
          <t>No aplica</t>
        </is>
      </c>
      <c r="E892" s="24" t="inlineStr">
        <is>
          <t>No aplica</t>
        </is>
      </c>
      <c r="H892" s="15" t="inlineStr">
        <is>
          <t>mbnt</t>
        </is>
      </c>
      <c r="I892" s="24" t="inlineStr">
        <is>
          <t>No aplica</t>
        </is>
      </c>
      <c r="J892" s="20" t="inlineStr">
        <is>
          <t>Mensual</t>
        </is>
      </c>
      <c r="K892" s="20" t="n"/>
    </row>
    <row r="893">
      <c r="A893" s="20" t="inlineStr">
        <is>
          <t>SOPM-7 (L2-6)</t>
        </is>
      </c>
      <c r="B893" s="20" t="inlineStr">
        <is>
          <t>Cota del agua subterránea</t>
        </is>
      </c>
      <c r="C893" s="27">
        <f>VLOOKUP(B893,'Validacion (Uso SMA)'!$A$1:$D$4,4,0)</f>
        <v/>
      </c>
      <c r="D893" s="24" t="inlineStr">
        <is>
          <t>No aplica</t>
        </is>
      </c>
      <c r="E893" s="24" t="inlineStr">
        <is>
          <t>No aplica</t>
        </is>
      </c>
      <c r="H893" s="15" t="inlineStr">
        <is>
          <t>msnm</t>
        </is>
      </c>
      <c r="I893" s="20" t="inlineStr">
        <is>
          <t>No aplica</t>
        </is>
      </c>
      <c r="J893" s="20" t="inlineStr">
        <is>
          <t>Mensual</t>
        </is>
      </c>
    </row>
    <row r="894">
      <c r="A894" s="20" t="inlineStr">
        <is>
          <t>SOPM-8 (L3-4)</t>
        </is>
      </c>
      <c r="B894" s="20" t="inlineStr">
        <is>
          <t>Profundidad del agua subterránea bajo el punto de referencia</t>
        </is>
      </c>
      <c r="C894" s="27">
        <f>VLOOKUP(B894,'Validacion (Uso SMA)'!$A$1:$D$4,4,0)</f>
        <v/>
      </c>
      <c r="D894" s="24" t="inlineStr">
        <is>
          <t>No aplica</t>
        </is>
      </c>
      <c r="E894" s="24" t="inlineStr">
        <is>
          <t>No aplica</t>
        </is>
      </c>
      <c r="H894" s="32" t="inlineStr">
        <is>
          <t>mbpr</t>
        </is>
      </c>
      <c r="I894" s="24" t="inlineStr">
        <is>
          <t>No aplica</t>
        </is>
      </c>
      <c r="J894" s="20" t="inlineStr">
        <is>
          <t>Mensual</t>
        </is>
      </c>
      <c r="K894" s="20" t="n"/>
    </row>
    <row r="895">
      <c r="A895" s="20" t="inlineStr">
        <is>
          <t>SOPM-8 (L3-4)</t>
        </is>
      </c>
      <c r="B895" s="20" t="inlineStr">
        <is>
          <t>Profundidad del agua subterránea bajo el nivel de terreno</t>
        </is>
      </c>
      <c r="C895" s="27">
        <f>VLOOKUP(B895,'Validacion (Uso SMA)'!$A$1:$D$4,4,0)</f>
        <v/>
      </c>
      <c r="D895" s="24" t="inlineStr">
        <is>
          <t>No aplica</t>
        </is>
      </c>
      <c r="E895" s="24" t="inlineStr">
        <is>
          <t>No aplica</t>
        </is>
      </c>
      <c r="H895" s="15" t="inlineStr">
        <is>
          <t>mbnt</t>
        </is>
      </c>
      <c r="I895" s="24" t="inlineStr">
        <is>
          <t>No aplica</t>
        </is>
      </c>
      <c r="J895" s="20" t="inlineStr">
        <is>
          <t>Mensual</t>
        </is>
      </c>
      <c r="K895" s="20" t="n"/>
    </row>
    <row r="896">
      <c r="A896" s="20" t="inlineStr">
        <is>
          <t>SOPM-8 (L3-4)</t>
        </is>
      </c>
      <c r="B896" s="20" t="inlineStr">
        <is>
          <t>Cota del agua subterránea</t>
        </is>
      </c>
      <c r="C896" s="27">
        <f>VLOOKUP(B896,'Validacion (Uso SMA)'!$A$1:$D$4,4,0)</f>
        <v/>
      </c>
      <c r="D896" s="24" t="inlineStr">
        <is>
          <t>No aplica</t>
        </is>
      </c>
      <c r="E896" s="24" t="inlineStr">
        <is>
          <t>No aplica</t>
        </is>
      </c>
      <c r="H896" s="15" t="inlineStr">
        <is>
          <t>msnm</t>
        </is>
      </c>
      <c r="I896" s="20" t="inlineStr">
        <is>
          <t>No aplica</t>
        </is>
      </c>
      <c r="J896" s="20" t="inlineStr">
        <is>
          <t>Mensual</t>
        </is>
      </c>
    </row>
    <row r="897">
      <c r="A897" s="20" t="inlineStr">
        <is>
          <t>SOPM-9</t>
        </is>
      </c>
      <c r="B897" s="20" t="inlineStr">
        <is>
          <t>Profundidad del agua subterránea bajo el punto de referencia</t>
        </is>
      </c>
      <c r="C897" s="27">
        <f>VLOOKUP(B897,'Validacion (Uso SMA)'!$A$1:$D$4,4,0)</f>
        <v/>
      </c>
      <c r="D897" s="24" t="inlineStr">
        <is>
          <t>No aplica</t>
        </is>
      </c>
      <c r="E897" s="24" t="inlineStr">
        <is>
          <t>No aplica</t>
        </is>
      </c>
      <c r="H897" s="32" t="inlineStr">
        <is>
          <t>mbpr</t>
        </is>
      </c>
      <c r="I897" s="24" t="inlineStr">
        <is>
          <t>No aplica</t>
        </is>
      </c>
      <c r="J897" s="20" t="inlineStr">
        <is>
          <t>Mensual</t>
        </is>
      </c>
      <c r="K897" s="20" t="n"/>
    </row>
    <row r="898">
      <c r="A898" s="20" t="inlineStr">
        <is>
          <t>SOPM-9</t>
        </is>
      </c>
      <c r="B898" s="20" t="inlineStr">
        <is>
          <t>Profundidad del agua subterránea bajo el nivel de terreno</t>
        </is>
      </c>
      <c r="C898" s="27">
        <f>VLOOKUP(B898,'Validacion (Uso SMA)'!$A$1:$D$4,4,0)</f>
        <v/>
      </c>
      <c r="D898" s="24" t="inlineStr">
        <is>
          <t>No aplica</t>
        </is>
      </c>
      <c r="E898" s="24" t="inlineStr">
        <is>
          <t>No aplica</t>
        </is>
      </c>
      <c r="H898" s="15" t="inlineStr">
        <is>
          <t>mbnt</t>
        </is>
      </c>
      <c r="I898" s="24" t="inlineStr">
        <is>
          <t>No aplica</t>
        </is>
      </c>
      <c r="J898" s="20" t="inlineStr">
        <is>
          <t>Mensual</t>
        </is>
      </c>
      <c r="K898" s="20" t="n"/>
    </row>
    <row r="899">
      <c r="A899" s="20" t="inlineStr">
        <is>
          <t>SOPM-9</t>
        </is>
      </c>
      <c r="B899" s="20" t="inlineStr">
        <is>
          <t>Cota del agua subterránea</t>
        </is>
      </c>
      <c r="C899" s="27">
        <f>VLOOKUP(B899,'Validacion (Uso SMA)'!$A$1:$D$4,4,0)</f>
        <v/>
      </c>
      <c r="D899" s="24" t="inlineStr">
        <is>
          <t>No aplica</t>
        </is>
      </c>
      <c r="E899" s="24" t="inlineStr">
        <is>
          <t>No aplica</t>
        </is>
      </c>
      <c r="H899" s="15" t="inlineStr">
        <is>
          <t>msnm</t>
        </is>
      </c>
      <c r="I899" s="20" t="inlineStr">
        <is>
          <t>No aplica</t>
        </is>
      </c>
      <c r="J899" s="20" t="inlineStr">
        <is>
          <t>Mensual</t>
        </is>
      </c>
    </row>
    <row r="900">
      <c r="A900" s="16" t="inlineStr">
        <is>
          <t>SP-1</t>
        </is>
      </c>
      <c r="B900" s="20" t="inlineStr">
        <is>
          <t>Profundidad del agua subterránea bajo el punto de referencia</t>
        </is>
      </c>
      <c r="C900" s="27">
        <f>VLOOKUP(B900,'Validacion (Uso SMA)'!$A$1:$D$4,4,0)</f>
        <v/>
      </c>
      <c r="D900" s="24" t="inlineStr">
        <is>
          <t>No aplica</t>
        </is>
      </c>
      <c r="E900" s="24" t="inlineStr">
        <is>
          <t>No aplica</t>
        </is>
      </c>
      <c r="H900" s="15" t="inlineStr">
        <is>
          <t>mbpr</t>
        </is>
      </c>
      <c r="I900" s="24" t="inlineStr">
        <is>
          <t>No aplica</t>
        </is>
      </c>
      <c r="J900" s="20" t="inlineStr">
        <is>
          <t>Mensual</t>
        </is>
      </c>
    </row>
    <row r="901">
      <c r="A901" s="16" t="inlineStr">
        <is>
          <t>SP-1</t>
        </is>
      </c>
      <c r="B901" s="20" t="inlineStr">
        <is>
          <t>Profundidad del agua subterránea bajo el nivel de terreno</t>
        </is>
      </c>
      <c r="C901" s="27">
        <f>VLOOKUP(B901,'Validacion (Uso SMA)'!$A$1:$D$4,4,0)</f>
        <v/>
      </c>
      <c r="D901" s="24" t="inlineStr">
        <is>
          <t>No aplica</t>
        </is>
      </c>
      <c r="E901" s="24" t="inlineStr">
        <is>
          <t>No aplica</t>
        </is>
      </c>
      <c r="H901" s="15" t="inlineStr">
        <is>
          <t>mbnt</t>
        </is>
      </c>
      <c r="I901" s="24" t="inlineStr">
        <is>
          <t>No aplica</t>
        </is>
      </c>
      <c r="J901" s="20" t="inlineStr">
        <is>
          <t>Mensual</t>
        </is>
      </c>
      <c r="K901" s="31" t="n"/>
    </row>
    <row r="902">
      <c r="A902" s="16" t="inlineStr">
        <is>
          <t>SP-1</t>
        </is>
      </c>
      <c r="B902" s="20" t="inlineStr">
        <is>
          <t>Cota del agua subterránea</t>
        </is>
      </c>
      <c r="C902" s="27">
        <f>VLOOKUP(B902,'Validacion (Uso SMA)'!$A$1:$D$4,4,0)</f>
        <v/>
      </c>
      <c r="D902" s="20" t="inlineStr">
        <is>
          <t>No aplica</t>
        </is>
      </c>
      <c r="E902" s="20" t="inlineStr">
        <is>
          <t>No aplica</t>
        </is>
      </c>
      <c r="H902" s="15" t="inlineStr">
        <is>
          <t>msnm</t>
        </is>
      </c>
      <c r="I902" s="20" t="inlineStr">
        <is>
          <t>No aplica</t>
        </is>
      </c>
      <c r="J902" s="20" t="inlineStr">
        <is>
          <t>Mensual</t>
        </is>
      </c>
    </row>
    <row r="903">
      <c r="A903" s="16" t="inlineStr">
        <is>
          <t>SP-3</t>
        </is>
      </c>
      <c r="B903" s="20" t="inlineStr">
        <is>
          <t>Profundidad del agua subterránea bajo el punto de referencia</t>
        </is>
      </c>
      <c r="C903" s="27">
        <f>VLOOKUP(B903,'Validacion (Uso SMA)'!$A$1:$D$4,4,0)</f>
        <v/>
      </c>
      <c r="D903" s="24" t="inlineStr">
        <is>
          <t>No aplica</t>
        </is>
      </c>
      <c r="E903" s="24" t="inlineStr">
        <is>
          <t>No aplica</t>
        </is>
      </c>
      <c r="H903" s="15" t="inlineStr">
        <is>
          <t>mbpr</t>
        </is>
      </c>
      <c r="I903" s="24" t="inlineStr">
        <is>
          <t>No aplica</t>
        </is>
      </c>
      <c r="J903" s="20" t="inlineStr">
        <is>
          <t>Mensual</t>
        </is>
      </c>
    </row>
    <row r="904">
      <c r="A904" s="16" t="inlineStr">
        <is>
          <t>SP-3</t>
        </is>
      </c>
      <c r="B904" s="20" t="inlineStr">
        <is>
          <t>Profundidad del agua subterránea bajo el nivel de terreno</t>
        </is>
      </c>
      <c r="C904" s="27">
        <f>VLOOKUP(B904,'Validacion (Uso SMA)'!$A$1:$D$4,4,0)</f>
        <v/>
      </c>
      <c r="D904" s="24" t="inlineStr">
        <is>
          <t>No aplica</t>
        </is>
      </c>
      <c r="E904" s="24" t="inlineStr">
        <is>
          <t>No aplica</t>
        </is>
      </c>
      <c r="H904" s="15" t="inlineStr">
        <is>
          <t>mbnt</t>
        </is>
      </c>
      <c r="I904" s="24" t="inlineStr">
        <is>
          <t>No aplica</t>
        </is>
      </c>
      <c r="J904" s="20" t="inlineStr">
        <is>
          <t>Mensual</t>
        </is>
      </c>
    </row>
    <row r="905">
      <c r="A905" s="16" t="inlineStr">
        <is>
          <t>SP-3</t>
        </is>
      </c>
      <c r="B905" s="20" t="inlineStr">
        <is>
          <t>Cota del agua subterránea</t>
        </is>
      </c>
      <c r="C905" s="27">
        <f>VLOOKUP(B905,'Validacion (Uso SMA)'!$A$1:$D$4,4,0)</f>
        <v/>
      </c>
      <c r="D905" s="20" t="inlineStr">
        <is>
          <t>No aplica</t>
        </is>
      </c>
      <c r="E905" s="20" t="inlineStr">
        <is>
          <t>No aplica</t>
        </is>
      </c>
      <c r="H905" s="15" t="inlineStr">
        <is>
          <t>msnm</t>
        </is>
      </c>
      <c r="I905" s="20" t="inlineStr">
        <is>
          <t>No aplica</t>
        </is>
      </c>
      <c r="J905" s="20" t="inlineStr">
        <is>
          <t>Mensual</t>
        </is>
      </c>
    </row>
    <row r="906">
      <c r="A906" s="16" t="inlineStr">
        <is>
          <t>SP-4</t>
        </is>
      </c>
      <c r="B906" s="20" t="inlineStr">
        <is>
          <t>Profundidad del agua subterránea bajo el punto de referencia</t>
        </is>
      </c>
      <c r="C906" s="27">
        <f>VLOOKUP(B906,'Validacion (Uso SMA)'!$A$1:$D$4,4,0)</f>
        <v/>
      </c>
      <c r="D906" s="24" t="inlineStr">
        <is>
          <t>No aplica</t>
        </is>
      </c>
      <c r="E906" s="24" t="inlineStr">
        <is>
          <t>No aplica</t>
        </is>
      </c>
      <c r="H906" s="15" t="inlineStr">
        <is>
          <t>mbpr</t>
        </is>
      </c>
      <c r="I906" s="24" t="inlineStr">
        <is>
          <t>No aplica</t>
        </is>
      </c>
      <c r="J906" s="20" t="inlineStr">
        <is>
          <t>Mensual</t>
        </is>
      </c>
    </row>
    <row r="907">
      <c r="A907" s="16" t="inlineStr">
        <is>
          <t>SP-4</t>
        </is>
      </c>
      <c r="B907" s="20" t="inlineStr">
        <is>
          <t>Profundidad del agua subterránea bajo el nivel de terreno</t>
        </is>
      </c>
      <c r="C907" s="27">
        <f>VLOOKUP(B907,'Validacion (Uso SMA)'!$A$1:$D$4,4,0)</f>
        <v/>
      </c>
      <c r="D907" s="24" t="inlineStr">
        <is>
          <t>No aplica</t>
        </is>
      </c>
      <c r="E907" s="24" t="inlineStr">
        <is>
          <t>No aplica</t>
        </is>
      </c>
      <c r="H907" s="15" t="inlineStr">
        <is>
          <t>mbnt</t>
        </is>
      </c>
      <c r="I907" s="24" t="inlineStr">
        <is>
          <t>No aplica</t>
        </is>
      </c>
      <c r="J907" s="20" t="inlineStr">
        <is>
          <t>Mensual</t>
        </is>
      </c>
    </row>
    <row r="908">
      <c r="A908" s="16" t="inlineStr">
        <is>
          <t>SP-4</t>
        </is>
      </c>
      <c r="B908" s="20" t="inlineStr">
        <is>
          <t>Cota del agua subterránea</t>
        </is>
      </c>
      <c r="C908" s="27">
        <f>VLOOKUP(B908,'Validacion (Uso SMA)'!$A$1:$D$4,4,0)</f>
        <v/>
      </c>
      <c r="D908" s="20" t="inlineStr">
        <is>
          <t>No aplica</t>
        </is>
      </c>
      <c r="E908" s="20" t="inlineStr">
        <is>
          <t>No aplica</t>
        </is>
      </c>
      <c r="H908" s="15" t="inlineStr">
        <is>
          <t>msnm</t>
        </is>
      </c>
      <c r="I908" s="20" t="inlineStr">
        <is>
          <t>No aplica</t>
        </is>
      </c>
      <c r="J908" s="20" t="inlineStr">
        <is>
          <t>Mensual</t>
        </is>
      </c>
    </row>
    <row r="909">
      <c r="A909" s="20" t="inlineStr">
        <is>
          <t>Zar-C-S</t>
        </is>
      </c>
      <c r="B909" s="20" t="inlineStr">
        <is>
          <t>Profundidad del agua subterránea bajo el punto de referencia</t>
        </is>
      </c>
      <c r="C909" s="27">
        <f>VLOOKUP(B909,'Validacion (Uso SMA)'!$A$1:$D$4,4,0)</f>
        <v/>
      </c>
      <c r="D909" s="24" t="inlineStr">
        <is>
          <t>No aplica</t>
        </is>
      </c>
      <c r="E909" s="24" t="inlineStr">
        <is>
          <t>No aplica</t>
        </is>
      </c>
      <c r="H909" s="32" t="inlineStr">
        <is>
          <t>mbpr</t>
        </is>
      </c>
      <c r="I909" s="24" t="inlineStr">
        <is>
          <t>No aplica</t>
        </is>
      </c>
      <c r="J909" s="20" t="inlineStr">
        <is>
          <t>Mensual</t>
        </is>
      </c>
      <c r="K909" s="20" t="n"/>
    </row>
    <row r="910">
      <c r="A910" s="20" t="inlineStr">
        <is>
          <t>Zar-C-S</t>
        </is>
      </c>
      <c r="B910" s="20" t="inlineStr">
        <is>
          <t>Profundidad del agua subterránea bajo el nivel de terreno</t>
        </is>
      </c>
      <c r="C910" s="27">
        <f>VLOOKUP(B910,'Validacion (Uso SMA)'!$A$1:$D$4,4,0)</f>
        <v/>
      </c>
      <c r="D910" s="24" t="inlineStr">
        <is>
          <t>No aplica</t>
        </is>
      </c>
      <c r="E910" s="24" t="inlineStr">
        <is>
          <t>No aplica</t>
        </is>
      </c>
      <c r="H910" s="15" t="inlineStr">
        <is>
          <t>mbnt</t>
        </is>
      </c>
      <c r="I910" s="24" t="inlineStr">
        <is>
          <t>No aplica</t>
        </is>
      </c>
      <c r="J910" s="20" t="inlineStr">
        <is>
          <t>Mensual</t>
        </is>
      </c>
      <c r="K910" s="20" t="n"/>
    </row>
    <row r="911">
      <c r="A911" s="20" t="inlineStr">
        <is>
          <t>Zar-C-S</t>
        </is>
      </c>
      <c r="B911" s="20" t="inlineStr">
        <is>
          <t>Cota del agua subterránea</t>
        </is>
      </c>
      <c r="C911" s="27">
        <f>VLOOKUP(B911,'Validacion (Uso SMA)'!$A$1:$D$4,4,0)</f>
        <v/>
      </c>
      <c r="D911" s="24" t="inlineStr">
        <is>
          <t>No aplica</t>
        </is>
      </c>
      <c r="E911" s="24" t="inlineStr">
        <is>
          <t>No aplica</t>
        </is>
      </c>
      <c r="H911" s="15" t="inlineStr">
        <is>
          <t>msnm</t>
        </is>
      </c>
      <c r="I911" s="20" t="inlineStr">
        <is>
          <t>No aplica</t>
        </is>
      </c>
      <c r="J911" s="20" t="inlineStr">
        <is>
          <t>Mensual</t>
        </is>
      </c>
    </row>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c r="B1002" s="20" t="n"/>
      <c r="C1002" s="20" t="n"/>
      <c r="E1002" s="20" t="n"/>
      <c r="K1002" s="20" t="n"/>
    </row>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row r="4402"/>
    <row r="4403"/>
    <row r="4404"/>
    <row r="4405"/>
    <row r="4406"/>
    <row r="4407"/>
    <row r="4408"/>
    <row r="4409"/>
    <row r="4410"/>
    <row r="4411"/>
    <row r="4412"/>
    <row r="4413"/>
    <row r="4414"/>
    <row r="4415"/>
    <row r="4416"/>
    <row r="4417"/>
    <row r="4418"/>
    <row r="4419"/>
    <row r="4420"/>
    <row r="4421"/>
    <row r="4422"/>
    <row r="4423"/>
    <row r="4424"/>
    <row r="4425"/>
    <row r="4426"/>
    <row r="4427"/>
    <row r="4428"/>
    <row r="4429"/>
    <row r="4430"/>
    <row r="4431"/>
    <row r="4432"/>
    <row r="4433"/>
    <row r="4434"/>
    <row r="4435"/>
    <row r="4436"/>
    <row r="4437"/>
    <row r="4438"/>
    <row r="4439"/>
    <row r="4440"/>
    <row r="4441"/>
    <row r="4442"/>
    <row r="4443"/>
    <row r="4444"/>
    <row r="4445"/>
    <row r="4446"/>
    <row r="4447"/>
    <row r="4448"/>
    <row r="4449"/>
    <row r="4450"/>
    <row r="4451"/>
    <row r="4452"/>
    <row r="4453"/>
    <row r="4454"/>
    <row r="4455"/>
    <row r="4456"/>
    <row r="4457"/>
    <row r="4458"/>
    <row r="4459"/>
    <row r="4460"/>
    <row r="4461"/>
    <row r="4462"/>
    <row r="4463"/>
    <row r="4464"/>
    <row r="4465"/>
    <row r="4466"/>
    <row r="4467"/>
    <row r="4468"/>
    <row r="4469"/>
    <row r="4470"/>
    <row r="4471"/>
    <row r="4472"/>
    <row r="4473"/>
    <row r="4474"/>
    <row r="4475"/>
    <row r="4476"/>
    <row r="4477"/>
    <row r="4478"/>
    <row r="4479"/>
    <row r="4480"/>
    <row r="4481"/>
    <row r="4482"/>
    <row r="4483"/>
    <row r="4484"/>
    <row r="4485"/>
    <row r="4486"/>
    <row r="4487"/>
    <row r="4488"/>
    <row r="4489"/>
    <row r="4490"/>
    <row r="4491"/>
    <row r="4492"/>
    <row r="4493"/>
    <row r="4494"/>
    <row r="4495"/>
    <row r="4496"/>
    <row r="4497"/>
    <row r="4498"/>
    <row r="4499"/>
    <row r="4500"/>
    <row r="4501"/>
    <row r="4502"/>
    <row r="4503"/>
    <row r="4504"/>
    <row r="4505"/>
    <row r="4506"/>
    <row r="4507"/>
    <row r="4508"/>
    <row r="4509"/>
    <row r="4510"/>
    <row r="4511"/>
    <row r="4512"/>
    <row r="4513"/>
    <row r="4514"/>
    <row r="4515"/>
    <row r="4516"/>
    <row r="4517"/>
    <row r="4518"/>
    <row r="4519"/>
    <row r="4520"/>
    <row r="4521"/>
    <row r="4522"/>
    <row r="4523"/>
    <row r="4524"/>
    <row r="4525"/>
    <row r="4526"/>
    <row r="4527"/>
    <row r="4528"/>
    <row r="4529"/>
    <row r="4530"/>
    <row r="4531"/>
    <row r="4532"/>
    <row r="4533"/>
    <row r="4534"/>
    <row r="4535"/>
    <row r="4536"/>
    <row r="4537"/>
    <row r="4538"/>
    <row r="4539"/>
    <row r="4540"/>
    <row r="4541"/>
    <row r="4542"/>
    <row r="4543"/>
    <row r="4544"/>
    <row r="4545"/>
    <row r="4546"/>
    <row r="4547"/>
    <row r="4548"/>
    <row r="4549"/>
    <row r="4550"/>
    <row r="4551"/>
    <row r="4552"/>
    <row r="4553"/>
    <row r="4554"/>
    <row r="4555"/>
    <row r="4556"/>
    <row r="4557"/>
    <row r="4558"/>
    <row r="4559"/>
    <row r="4560"/>
    <row r="4561"/>
    <row r="4562"/>
    <row r="4563"/>
    <row r="4564"/>
    <row r="4565"/>
    <row r="4566"/>
    <row r="4567"/>
    <row r="4568"/>
    <row r="4569"/>
    <row r="4570"/>
    <row r="4571"/>
    <row r="4572"/>
    <row r="4573"/>
    <row r="4574"/>
    <row r="4575"/>
    <row r="4576"/>
    <row r="4577"/>
    <row r="4578"/>
    <row r="4579"/>
    <row r="4580"/>
    <row r="4581"/>
    <row r="4582"/>
    <row r="4583"/>
    <row r="4584"/>
    <row r="4585"/>
    <row r="4586"/>
    <row r="4587"/>
    <row r="4588"/>
    <row r="4589"/>
    <row r="4590"/>
    <row r="4591"/>
    <row r="4592"/>
    <row r="4593"/>
    <row r="4594"/>
    <row r="4595"/>
    <row r="4596"/>
    <row r="4597"/>
    <row r="4598"/>
    <row r="4599"/>
    <row r="4600"/>
    <row r="4601"/>
    <row r="4602"/>
    <row r="4603"/>
    <row r="4604"/>
    <row r="4605"/>
    <row r="4606"/>
    <row r="4607"/>
    <row r="4608"/>
    <row r="4609"/>
    <row r="4610"/>
    <row r="4611"/>
    <row r="4612"/>
    <row r="4613"/>
    <row r="4614"/>
    <row r="4615"/>
    <row r="4616"/>
    <row r="4617"/>
    <row r="4618"/>
    <row r="4619"/>
    <row r="4620"/>
    <row r="4621"/>
    <row r="4622"/>
    <row r="4623"/>
    <row r="4624"/>
    <row r="4625"/>
    <row r="4626"/>
    <row r="4627"/>
    <row r="4628"/>
    <row r="4629"/>
    <row r="4630"/>
    <row r="4631"/>
    <row r="4632"/>
    <row r="4633"/>
    <row r="4634"/>
    <row r="4635"/>
    <row r="4636"/>
    <row r="4637"/>
    <row r="4638"/>
    <row r="4639"/>
    <row r="4640"/>
    <row r="4641"/>
    <row r="4642"/>
    <row r="4643"/>
    <row r="4644"/>
    <row r="4645"/>
    <row r="4646"/>
    <row r="4647"/>
    <row r="4648"/>
    <row r="4649"/>
    <row r="4650"/>
    <row r="4651"/>
    <row r="4652"/>
    <row r="4653"/>
    <row r="4654"/>
    <row r="4655"/>
    <row r="4656"/>
    <row r="4657"/>
    <row r="4658"/>
    <row r="4659"/>
    <row r="4660"/>
    <row r="4661"/>
    <row r="4662"/>
    <row r="4663"/>
    <row r="4664"/>
    <row r="4665"/>
    <row r="4666"/>
    <row r="4667"/>
    <row r="4668"/>
    <row r="4669"/>
    <row r="4670"/>
    <row r="4671"/>
    <row r="4672"/>
    <row r="4673"/>
    <row r="4674"/>
    <row r="4675"/>
    <row r="4676"/>
    <row r="4677"/>
    <row r="4678"/>
    <row r="4679"/>
    <row r="4680"/>
    <row r="4681"/>
    <row r="4682"/>
    <row r="4683"/>
    <row r="4684"/>
    <row r="4685"/>
    <row r="4686"/>
    <row r="4687"/>
    <row r="4688"/>
    <row r="4689"/>
    <row r="4690"/>
    <row r="4691"/>
    <row r="4692"/>
    <row r="4693"/>
    <row r="4694"/>
    <row r="4695"/>
    <row r="4696"/>
    <row r="4697"/>
    <row r="4698"/>
    <row r="4699"/>
    <row r="4700"/>
    <row r="4701"/>
    <row r="4702"/>
    <row r="4703"/>
    <row r="4704"/>
    <row r="4705"/>
    <row r="4706"/>
    <row r="4707"/>
    <row r="4708"/>
    <row r="4709"/>
    <row r="4710"/>
    <row r="4711"/>
    <row r="4712"/>
    <row r="4713"/>
    <row r="4714"/>
    <row r="4715"/>
    <row r="4716"/>
    <row r="4717"/>
    <row r="4718"/>
    <row r="4719"/>
    <row r="4720"/>
    <row r="4721"/>
    <row r="4722"/>
    <row r="4723"/>
    <row r="4724"/>
    <row r="4725"/>
    <row r="4726"/>
    <row r="4727"/>
    <row r="4728"/>
    <row r="4729"/>
    <row r="4730"/>
    <row r="4731"/>
    <row r="4732"/>
    <row r="4733"/>
    <row r="4734"/>
    <row r="4735"/>
    <row r="4736"/>
    <row r="4737"/>
    <row r="4738"/>
    <row r="4739"/>
    <row r="4740"/>
    <row r="4741"/>
    <row r="4742"/>
    <row r="4743"/>
    <row r="4744"/>
    <row r="4745"/>
    <row r="4746"/>
    <row r="4747"/>
    <row r="4748"/>
    <row r="4749"/>
    <row r="4750"/>
    <row r="4751"/>
    <row r="4752"/>
    <row r="4753"/>
    <row r="4754"/>
    <row r="4755"/>
    <row r="4756"/>
    <row r="4757"/>
    <row r="4758"/>
    <row r="4759"/>
    <row r="4760"/>
    <row r="4761"/>
    <row r="4762"/>
    <row r="4763"/>
    <row r="4764"/>
    <row r="4765"/>
    <row r="4766"/>
    <row r="4767"/>
    <row r="4768"/>
    <row r="4769"/>
    <row r="4770"/>
    <row r="4771"/>
    <row r="4772"/>
    <row r="4773"/>
    <row r="4774"/>
    <row r="4775"/>
    <row r="4776"/>
    <row r="4777"/>
    <row r="4778"/>
    <row r="4779"/>
    <row r="4780"/>
    <row r="4781"/>
    <row r="4782"/>
    <row r="4783"/>
    <row r="4784"/>
    <row r="4785"/>
    <row r="4786"/>
    <row r="4787"/>
    <row r="4788"/>
    <row r="4789"/>
    <row r="4790"/>
    <row r="4791"/>
    <row r="4792"/>
    <row r="4793"/>
    <row r="4794"/>
    <row r="4795"/>
    <row r="4796"/>
    <row r="4797"/>
    <row r="4798"/>
    <row r="4799"/>
    <row r="4800"/>
    <row r="4801"/>
    <row r="4802"/>
    <row r="4803"/>
    <row r="4804"/>
    <row r="4805"/>
    <row r="4806"/>
    <row r="4807"/>
    <row r="4808"/>
    <row r="4809"/>
    <row r="4810"/>
    <row r="4811"/>
    <row r="4812"/>
    <row r="4813"/>
    <row r="4814"/>
    <row r="4815"/>
    <row r="4816"/>
    <row r="4817"/>
    <row r="4818"/>
    <row r="4819"/>
    <row r="4820"/>
    <row r="4821"/>
    <row r="4822"/>
    <row r="4823"/>
    <row r="4824"/>
    <row r="4825"/>
    <row r="4826"/>
    <row r="4827"/>
    <row r="4828"/>
    <row r="4829"/>
    <row r="4830"/>
    <row r="4831"/>
    <row r="4832"/>
    <row r="4833"/>
    <row r="4834"/>
    <row r="4835"/>
    <row r="4836"/>
    <row r="4837"/>
    <row r="4838"/>
    <row r="4839"/>
    <row r="4840"/>
    <row r="4841"/>
    <row r="4842"/>
    <row r="4843"/>
    <row r="4844"/>
    <row r="4845"/>
    <row r="4846"/>
    <row r="4847"/>
    <row r="4848"/>
    <row r="4849"/>
    <row r="4850"/>
    <row r="4851"/>
    <row r="4852"/>
    <row r="4853"/>
    <row r="4854"/>
    <row r="4855"/>
    <row r="4856"/>
    <row r="4857"/>
    <row r="4858"/>
    <row r="4859"/>
    <row r="4860"/>
    <row r="4861"/>
    <row r="4862"/>
    <row r="4863"/>
    <row r="4864"/>
    <row r="4865"/>
    <row r="4866"/>
    <row r="4867"/>
    <row r="4868"/>
    <row r="4869"/>
    <row r="4870"/>
    <row r="4871"/>
    <row r="4872"/>
    <row r="4873"/>
    <row r="4874"/>
    <row r="4875"/>
    <row r="4876"/>
    <row r="4877"/>
    <row r="4878"/>
    <row r="4879"/>
    <row r="4880"/>
    <row r="4881"/>
    <row r="4882"/>
    <row r="4883"/>
    <row r="4884"/>
    <row r="4885"/>
    <row r="4886"/>
    <row r="4887"/>
    <row r="4888"/>
    <row r="4889"/>
    <row r="4890"/>
    <row r="4891"/>
    <row r="4892"/>
    <row r="4893"/>
    <row r="4894"/>
    <row r="4895"/>
    <row r="4896"/>
    <row r="4897"/>
    <row r="4898"/>
    <row r="4899"/>
    <row r="4900"/>
    <row r="4901"/>
    <row r="4902"/>
    <row r="4903"/>
    <row r="4904"/>
    <row r="4905"/>
    <row r="4906"/>
    <row r="4907"/>
    <row r="4908"/>
    <row r="4909"/>
    <row r="4910"/>
    <row r="4911"/>
    <row r="4912"/>
    <row r="4913"/>
    <row r="4914"/>
    <row r="4915"/>
    <row r="4916"/>
    <row r="4917"/>
    <row r="4918"/>
    <row r="4919"/>
    <row r="4920"/>
    <row r="4921"/>
    <row r="4922"/>
    <row r="4923"/>
    <row r="4924"/>
    <row r="4925"/>
    <row r="4926"/>
    <row r="4927"/>
    <row r="4928"/>
    <row r="4929"/>
    <row r="4930"/>
    <row r="4931"/>
    <row r="4932"/>
    <row r="4933"/>
    <row r="4934"/>
    <row r="4935"/>
    <row r="4936"/>
    <row r="4937"/>
    <row r="4938"/>
    <row r="4939"/>
    <row r="4940"/>
    <row r="4941"/>
    <row r="4942"/>
    <row r="4943"/>
    <row r="4944"/>
    <row r="4945"/>
    <row r="4946"/>
    <row r="4947"/>
    <row r="4948"/>
    <row r="4949"/>
    <row r="4950"/>
    <row r="4951"/>
    <row r="4952"/>
    <row r="4953"/>
    <row r="4954"/>
    <row r="4955"/>
    <row r="4956"/>
    <row r="4957"/>
    <row r="4958"/>
    <row r="4959"/>
    <row r="4960"/>
    <row r="4961"/>
    <row r="4962"/>
    <row r="4963"/>
    <row r="4964"/>
    <row r="4965"/>
    <row r="4966"/>
    <row r="4967"/>
    <row r="4968"/>
    <row r="4969"/>
    <row r="4970"/>
    <row r="4971"/>
    <row r="4972"/>
    <row r="4973"/>
    <row r="4974"/>
    <row r="4975"/>
    <row r="4976"/>
    <row r="4977"/>
    <row r="4978"/>
    <row r="4979"/>
    <row r="4980"/>
    <row r="4981"/>
    <row r="4982"/>
    <row r="4983"/>
    <row r="4984"/>
    <row r="4985"/>
    <row r="4986"/>
    <row r="4987"/>
    <row r="4988"/>
    <row r="4989"/>
    <row r="4990"/>
    <row r="4991"/>
    <row r="4992"/>
    <row r="4993"/>
    <row r="4994"/>
    <row r="4995"/>
    <row r="4996"/>
    <row r="4997"/>
    <row r="4998"/>
    <row r="4999"/>
    <row r="5000"/>
    <row r="5001"/>
    <row r="5002"/>
    <row r="5003"/>
    <row r="5004"/>
    <row r="5005"/>
    <row r="5006"/>
    <row r="5007"/>
    <row r="5008"/>
    <row r="5009"/>
    <row r="5010"/>
    <row r="5011"/>
    <row r="5012"/>
    <row r="5013"/>
    <row r="5014"/>
    <row r="5015"/>
    <row r="5016"/>
    <row r="5017"/>
    <row r="5018"/>
    <row r="5019"/>
    <row r="5020"/>
    <row r="5021"/>
    <row r="5022"/>
    <row r="5023"/>
    <row r="5024"/>
    <row r="5025"/>
    <row r="5026"/>
    <row r="5027"/>
    <row r="5028"/>
    <row r="5029"/>
    <row r="5030"/>
    <row r="5031"/>
    <row r="5032"/>
    <row r="5033"/>
    <row r="5034"/>
    <row r="5035"/>
    <row r="5036"/>
    <row r="5037"/>
    <row r="5038"/>
    <row r="5039"/>
    <row r="5040"/>
    <row r="5041"/>
    <row r="5042"/>
    <row r="5043"/>
    <row r="5044"/>
    <row r="5045"/>
    <row r="5046"/>
    <row r="5047"/>
    <row r="5048"/>
    <row r="5049"/>
    <row r="5050"/>
    <row r="5051"/>
    <row r="5052"/>
    <row r="5053"/>
    <row r="5054"/>
    <row r="5055"/>
    <row r="5056"/>
    <row r="5057"/>
    <row r="5058"/>
    <row r="5059"/>
    <row r="5060"/>
    <row r="5061"/>
    <row r="5062"/>
    <row r="5063"/>
    <row r="5064"/>
    <row r="5065"/>
    <row r="5066"/>
    <row r="5067"/>
    <row r="5068"/>
    <row r="5069"/>
    <row r="5070"/>
    <row r="5071"/>
    <row r="5072"/>
    <row r="5073"/>
    <row r="5074"/>
    <row r="5075"/>
    <row r="5076"/>
    <row r="5077"/>
    <row r="5078"/>
    <row r="5079"/>
    <row r="5080"/>
    <row r="5081"/>
    <row r="5082"/>
    <row r="5083"/>
    <row r="5084"/>
    <row r="5085"/>
    <row r="5086"/>
    <row r="5087"/>
    <row r="5088"/>
    <row r="5089"/>
    <row r="5090"/>
    <row r="5091"/>
    <row r="5092"/>
    <row r="5093"/>
    <row r="5094"/>
    <row r="5095"/>
    <row r="5096"/>
    <row r="5097"/>
    <row r="5098"/>
    <row r="5099"/>
    <row r="5100"/>
    <row r="5101"/>
    <row r="5102"/>
    <row r="5103"/>
    <row r="5104"/>
    <row r="5105"/>
    <row r="5106"/>
    <row r="5107"/>
    <row r="5108"/>
    <row r="5109"/>
    <row r="5110"/>
    <row r="5111"/>
    <row r="5112"/>
    <row r="5113"/>
    <row r="5114"/>
    <row r="5115"/>
    <row r="5116"/>
    <row r="5117"/>
    <row r="5118"/>
    <row r="5119"/>
    <row r="5120"/>
    <row r="5121"/>
    <row r="5122"/>
    <row r="5123"/>
    <row r="5124"/>
    <row r="5125"/>
    <row r="5126"/>
    <row r="5127"/>
    <row r="5128"/>
    <row r="5129"/>
    <row r="5130"/>
    <row r="5131"/>
    <row r="5132"/>
    <row r="5133"/>
    <row r="5134"/>
    <row r="5135"/>
    <row r="5136"/>
    <row r="5137"/>
    <row r="5138"/>
    <row r="5139"/>
    <row r="5140"/>
    <row r="5141"/>
    <row r="5142"/>
    <row r="5143"/>
    <row r="5144"/>
    <row r="5145"/>
    <row r="5146"/>
    <row r="5147"/>
    <row r="5148"/>
    <row r="5149"/>
    <row r="5150"/>
    <row r="5151"/>
    <row r="5152"/>
    <row r="5153"/>
    <row r="5154"/>
    <row r="5155"/>
    <row r="5156"/>
    <row r="5157"/>
    <row r="5158"/>
    <row r="5159"/>
    <row r="5160"/>
    <row r="5161"/>
    <row r="5162"/>
    <row r="5163"/>
    <row r="5164"/>
    <row r="5165"/>
    <row r="5166"/>
    <row r="5167"/>
    <row r="5168"/>
    <row r="5169"/>
    <row r="5170"/>
    <row r="5171"/>
    <row r="5172"/>
    <row r="5173"/>
    <row r="5174"/>
    <row r="5175"/>
    <row r="5176"/>
    <row r="5177"/>
    <row r="5178"/>
    <row r="5179"/>
    <row r="5180"/>
    <row r="5181"/>
    <row r="5182"/>
    <row r="5183"/>
    <row r="5184"/>
    <row r="5185"/>
    <row r="5186"/>
    <row r="5187"/>
    <row r="5188"/>
    <row r="5189"/>
    <row r="5190"/>
    <row r="5191"/>
    <row r="5192"/>
    <row r="5193"/>
    <row r="5194"/>
    <row r="5195"/>
    <row r="5196"/>
    <row r="5197"/>
    <row r="5198"/>
    <row r="5199"/>
    <row r="5200"/>
    <row r="5201"/>
    <row r="5202"/>
    <row r="5203"/>
    <row r="5204"/>
    <row r="5205"/>
    <row r="5206"/>
    <row r="5207"/>
    <row r="5208"/>
    <row r="5209"/>
    <row r="5210"/>
    <row r="5211"/>
    <row r="5212"/>
    <row r="5213"/>
    <row r="5214"/>
    <row r="5215"/>
    <row r="5216"/>
    <row r="5217"/>
    <row r="5218"/>
    <row r="5219"/>
    <row r="5220"/>
    <row r="5221"/>
    <row r="5222"/>
    <row r="5223"/>
    <row r="5224"/>
    <row r="5225"/>
    <row r="5226"/>
    <row r="5227"/>
    <row r="5228"/>
    <row r="5229"/>
    <row r="5230"/>
    <row r="5231"/>
    <row r="5232"/>
    <row r="5233"/>
    <row r="5234"/>
    <row r="5235"/>
    <row r="5236"/>
    <row r="5237"/>
    <row r="5238"/>
    <row r="5239"/>
    <row r="5240"/>
    <row r="5241"/>
    <row r="5242"/>
    <row r="5243"/>
    <row r="5244"/>
    <row r="5245"/>
    <row r="5246"/>
    <row r="5247"/>
    <row r="5248"/>
    <row r="5249"/>
    <row r="5250"/>
    <row r="5251"/>
    <row r="5252"/>
    <row r="5253"/>
    <row r="5254"/>
    <row r="5255"/>
    <row r="5256"/>
    <row r="5257"/>
    <row r="5258"/>
    <row r="5259"/>
    <row r="5260"/>
    <row r="5261"/>
    <row r="5262"/>
    <row r="5263"/>
    <row r="5264"/>
    <row r="5265"/>
    <row r="5266"/>
    <row r="5267"/>
    <row r="5268"/>
    <row r="5269"/>
    <row r="5270"/>
    <row r="5271"/>
    <row r="5272"/>
    <row r="5273"/>
    <row r="5274"/>
    <row r="5275"/>
    <row r="5276"/>
    <row r="5277"/>
    <row r="5278"/>
    <row r="5279"/>
    <row r="5280"/>
    <row r="5281"/>
    <row r="5282"/>
    <row r="5283"/>
    <row r="5284"/>
    <row r="5285"/>
    <row r="5286"/>
    <row r="5287"/>
    <row r="5288"/>
    <row r="5289"/>
    <row r="5290"/>
    <row r="5291"/>
    <row r="5292"/>
    <row r="5293"/>
    <row r="5294"/>
    <row r="5295"/>
    <row r="5296"/>
    <row r="5297"/>
    <row r="5298"/>
    <row r="5299"/>
    <row r="5300"/>
    <row r="5301"/>
    <row r="5302"/>
    <row r="5303"/>
    <row r="5304"/>
    <row r="5305"/>
    <row r="5306"/>
    <row r="5307"/>
    <row r="5308"/>
    <row r="5309"/>
    <row r="5310"/>
    <row r="5311"/>
    <row r="5312"/>
    <row r="5313"/>
    <row r="5314"/>
    <row r="5315"/>
    <row r="5316"/>
    <row r="5317"/>
    <row r="5318"/>
    <row r="5319"/>
    <row r="5320"/>
    <row r="5321"/>
    <row r="5322"/>
    <row r="5323"/>
    <row r="5324"/>
    <row r="5325"/>
    <row r="5326"/>
    <row r="5327"/>
    <row r="5328"/>
    <row r="5329"/>
    <row r="5330"/>
    <row r="5331"/>
    <row r="5332"/>
    <row r="5333"/>
    <row r="5334"/>
    <row r="5335"/>
    <row r="5336"/>
    <row r="5337"/>
    <row r="5338"/>
    <row r="5339"/>
    <row r="5340"/>
    <row r="5341"/>
    <row r="5342"/>
    <row r="5343"/>
    <row r="5344"/>
    <row r="5345"/>
    <row r="5346"/>
    <row r="5347"/>
    <row r="5348"/>
    <row r="5349"/>
    <row r="5350"/>
    <row r="5351"/>
    <row r="5352"/>
    <row r="5353"/>
    <row r="5354"/>
    <row r="5355"/>
    <row r="5356"/>
    <row r="5357"/>
    <row r="5358"/>
    <row r="5359"/>
    <row r="5360"/>
    <row r="5361"/>
    <row r="5362"/>
    <row r="5363"/>
    <row r="5364"/>
    <row r="5365"/>
    <row r="5366"/>
    <row r="5367"/>
    <row r="5368"/>
    <row r="5369"/>
    <row r="5370"/>
    <row r="5371"/>
    <row r="5372"/>
    <row r="5373"/>
    <row r="5374"/>
    <row r="5375"/>
    <row r="5376"/>
    <row r="5377"/>
    <row r="5378"/>
    <row r="5379"/>
    <row r="5380"/>
    <row r="5381"/>
    <row r="5382"/>
    <row r="5383"/>
    <row r="5384"/>
    <row r="5385"/>
    <row r="5386"/>
    <row r="5387"/>
    <row r="5388"/>
    <row r="5389"/>
    <row r="5390"/>
    <row r="5391"/>
    <row r="5392"/>
    <row r="5393"/>
    <row r="5394"/>
    <row r="5395"/>
    <row r="5396"/>
    <row r="5397"/>
    <row r="5398"/>
    <row r="5399"/>
    <row r="5400"/>
    <row r="5401"/>
    <row r="5402"/>
    <row r="5403"/>
    <row r="5404"/>
    <row r="5405"/>
    <row r="5406"/>
    <row r="5407"/>
    <row r="5408"/>
    <row r="5409"/>
    <row r="5410"/>
    <row r="5411"/>
    <row r="5412"/>
    <row r="5413"/>
    <row r="5414"/>
    <row r="5415"/>
    <row r="5416"/>
    <row r="5417"/>
    <row r="5418"/>
    <row r="5419"/>
    <row r="5420"/>
    <row r="5421"/>
    <row r="5422"/>
    <row r="5423"/>
    <row r="5424"/>
    <row r="5425"/>
    <row r="5426"/>
    <row r="5427"/>
    <row r="5428"/>
    <row r="5429"/>
    <row r="5430"/>
    <row r="5431"/>
    <row r="5432"/>
    <row r="5433"/>
    <row r="5434"/>
    <row r="5435"/>
    <row r="5436"/>
    <row r="5437"/>
    <row r="5438"/>
    <row r="5439"/>
    <row r="5440"/>
    <row r="5441"/>
    <row r="5442"/>
    <row r="5443"/>
    <row r="5444"/>
    <row r="5445"/>
    <row r="5446"/>
    <row r="5447"/>
    <row r="5448"/>
    <row r="5449"/>
    <row r="5450"/>
    <row r="5451"/>
    <row r="5452"/>
    <row r="5453"/>
    <row r="5454"/>
    <row r="5455"/>
    <row r="5456"/>
    <row r="5457"/>
    <row r="5458"/>
    <row r="5459"/>
    <row r="5460"/>
    <row r="5461"/>
    <row r="5462"/>
    <row r="5463"/>
    <row r="5464"/>
    <row r="5465"/>
    <row r="5466"/>
    <row r="5467"/>
    <row r="5468"/>
    <row r="5469"/>
    <row r="5470"/>
    <row r="5471"/>
    <row r="5472"/>
    <row r="5473"/>
    <row r="5474"/>
    <row r="5475"/>
    <row r="5476"/>
    <row r="5477"/>
    <row r="5478"/>
    <row r="5479"/>
    <row r="5480"/>
    <row r="5481"/>
    <row r="5482"/>
    <row r="5483"/>
    <row r="5484"/>
    <row r="5485"/>
    <row r="5486"/>
    <row r="5487"/>
    <row r="5488"/>
    <row r="5489"/>
    <row r="5490"/>
    <row r="5491"/>
    <row r="5492"/>
    <row r="5493"/>
    <row r="5494"/>
    <row r="5495"/>
    <row r="5496"/>
    <row r="5497"/>
    <row r="5498"/>
    <row r="5499"/>
    <row r="5500"/>
    <row r="5501"/>
    <row r="5502"/>
    <row r="5503"/>
    <row r="5504"/>
    <row r="5505"/>
    <row r="5506"/>
    <row r="5507"/>
    <row r="5508"/>
    <row r="5509"/>
    <row r="5510"/>
    <row r="5511"/>
    <row r="5512"/>
    <row r="5513"/>
    <row r="5514"/>
    <row r="5515"/>
    <row r="5516"/>
    <row r="5517"/>
    <row r="5518"/>
    <row r="5519"/>
    <row r="5520"/>
    <row r="5521"/>
    <row r="5522"/>
    <row r="5523"/>
    <row r="5524"/>
    <row r="5525"/>
    <row r="5526"/>
    <row r="5527"/>
    <row r="5528"/>
    <row r="5529"/>
    <row r="5530"/>
    <row r="5531"/>
    <row r="5532"/>
    <row r="5533"/>
    <row r="5534"/>
    <row r="5535"/>
    <row r="5536"/>
    <row r="5537"/>
    <row r="5538"/>
    <row r="5539"/>
    <row r="5540"/>
    <row r="5541"/>
    <row r="5542"/>
    <row r="5543"/>
    <row r="5544"/>
    <row r="5545"/>
    <row r="5546"/>
    <row r="5547"/>
    <row r="5548"/>
    <row r="5549"/>
    <row r="5550"/>
    <row r="5551"/>
    <row r="5552"/>
    <row r="5553"/>
    <row r="5554"/>
    <row r="5555"/>
    <row r="5556"/>
    <row r="5557"/>
    <row r="5558"/>
    <row r="5559"/>
    <row r="5560"/>
    <row r="5561"/>
    <row r="5562"/>
    <row r="5563"/>
    <row r="5564"/>
    <row r="5565"/>
    <row r="5566"/>
    <row r="5567"/>
    <row r="5568"/>
    <row r="5569"/>
    <row r="5570"/>
    <row r="5571"/>
    <row r="5572"/>
    <row r="5573"/>
    <row r="5574"/>
    <row r="5575"/>
    <row r="5576"/>
    <row r="5577"/>
    <row r="5578"/>
    <row r="5579"/>
    <row r="5580"/>
    <row r="5581"/>
    <row r="5582"/>
    <row r="5583"/>
    <row r="5584"/>
    <row r="5585"/>
    <row r="5586"/>
    <row r="5587"/>
    <row r="5588"/>
    <row r="5589"/>
    <row r="5590"/>
    <row r="5591"/>
    <row r="5592"/>
    <row r="5593"/>
    <row r="5594"/>
    <row r="5595"/>
    <row r="5596"/>
    <row r="5597"/>
    <row r="5598"/>
    <row r="5599"/>
    <row r="5600"/>
    <row r="5601"/>
    <row r="5602"/>
    <row r="5603"/>
    <row r="5604"/>
    <row r="5605"/>
    <row r="5606"/>
    <row r="5607"/>
    <row r="5608"/>
    <row r="5609"/>
    <row r="5610"/>
    <row r="5611"/>
    <row r="5612"/>
    <row r="5613"/>
    <row r="5614"/>
    <row r="5615"/>
    <row r="5616"/>
    <row r="5617"/>
    <row r="5618"/>
    <row r="5619"/>
    <row r="5620"/>
    <row r="5621"/>
    <row r="5622"/>
    <row r="5623"/>
    <row r="5624"/>
    <row r="5625"/>
    <row r="5626"/>
    <row r="5627"/>
    <row r="5628"/>
    <row r="5629"/>
    <row r="5630"/>
    <row r="5631"/>
    <row r="5632"/>
    <row r="5633"/>
    <row r="5634"/>
    <row r="5635"/>
    <row r="5636"/>
    <row r="5637"/>
    <row r="5638"/>
    <row r="5639"/>
    <row r="5640"/>
    <row r="5641"/>
    <row r="5642"/>
    <row r="5643"/>
    <row r="5644"/>
    <row r="5645"/>
    <row r="5646"/>
    <row r="5647"/>
    <row r="5648"/>
    <row r="5649"/>
    <row r="5650"/>
    <row r="5651"/>
    <row r="5652"/>
    <row r="5653"/>
    <row r="5654"/>
    <row r="5655"/>
    <row r="5656"/>
    <row r="5657"/>
    <row r="5658"/>
    <row r="5659"/>
    <row r="5660"/>
    <row r="5661"/>
    <row r="5662"/>
    <row r="5663"/>
    <row r="5664"/>
    <row r="5665"/>
    <row r="5666"/>
    <row r="5667"/>
    <row r="5668"/>
    <row r="5669"/>
    <row r="5670"/>
    <row r="5671"/>
    <row r="5672"/>
    <row r="5673"/>
    <row r="5674"/>
    <row r="5675"/>
    <row r="5676"/>
    <row r="5677"/>
    <row r="5678"/>
    <row r="5679"/>
    <row r="5680"/>
    <row r="5681"/>
    <row r="5682"/>
    <row r="5683"/>
    <row r="5684"/>
    <row r="5685"/>
    <row r="5686"/>
    <row r="5687"/>
    <row r="5688"/>
    <row r="5689"/>
    <row r="5690"/>
    <row r="5691"/>
    <row r="5692"/>
    <row r="5693"/>
    <row r="5694"/>
    <row r="5695"/>
    <row r="5696"/>
    <row r="5697"/>
    <row r="5698"/>
    <row r="5699"/>
    <row r="5700"/>
    <row r="5701"/>
    <row r="5702"/>
    <row r="5703"/>
    <row r="5704"/>
    <row r="5705"/>
    <row r="5706"/>
    <row r="5707"/>
    <row r="5708"/>
    <row r="5709"/>
    <row r="5710"/>
    <row r="5711"/>
    <row r="5712"/>
    <row r="5713"/>
    <row r="5714"/>
    <row r="5715"/>
    <row r="5716"/>
    <row r="5717"/>
    <row r="5718"/>
    <row r="5719"/>
    <row r="5720"/>
    <row r="5721"/>
    <row r="5722"/>
    <row r="5723"/>
    <row r="5724"/>
    <row r="5725"/>
    <row r="5726"/>
    <row r="5727"/>
    <row r="5728"/>
    <row r="5729"/>
    <row r="5730"/>
    <row r="5731"/>
    <row r="5732"/>
    <row r="5733"/>
    <row r="5734"/>
    <row r="5735"/>
    <row r="5736"/>
    <row r="5737"/>
    <row r="5738"/>
    <row r="5739"/>
    <row r="5740"/>
    <row r="5741"/>
    <row r="5742"/>
    <row r="5743"/>
    <row r="5744"/>
    <row r="5745"/>
    <row r="5746"/>
    <row r="5747"/>
    <row r="5748"/>
    <row r="5749"/>
    <row r="5750"/>
    <row r="5751"/>
    <row r="5752"/>
    <row r="5753"/>
    <row r="5754"/>
    <row r="5755"/>
    <row r="5756"/>
    <row r="5757"/>
    <row r="5758"/>
    <row r="5759"/>
    <row r="5760"/>
    <row r="5761"/>
    <row r="5762"/>
    <row r="5763"/>
    <row r="5764"/>
    <row r="5765"/>
    <row r="5766"/>
    <row r="5767"/>
    <row r="5768"/>
    <row r="5769"/>
    <row r="5770"/>
    <row r="5771"/>
    <row r="5772"/>
    <row r="5773"/>
    <row r="5774"/>
    <row r="5775"/>
    <row r="5776"/>
    <row r="5777"/>
    <row r="5778"/>
    <row r="5779"/>
    <row r="5780"/>
    <row r="5781"/>
    <row r="5782"/>
    <row r="5783"/>
    <row r="5784"/>
    <row r="5785"/>
    <row r="5786"/>
    <row r="5787"/>
    <row r="5788"/>
    <row r="5789"/>
    <row r="5790"/>
    <row r="5791"/>
    <row r="5792"/>
    <row r="5793"/>
    <row r="5794"/>
    <row r="5795"/>
    <row r="5796"/>
    <row r="5797"/>
    <row r="5798"/>
    <row r="5799"/>
    <row r="5800"/>
    <row r="5801"/>
    <row r="5802"/>
    <row r="5803"/>
    <row r="5804"/>
    <row r="5805"/>
    <row r="5806"/>
    <row r="5807"/>
    <row r="5808"/>
    <row r="5809"/>
    <row r="5810"/>
    <row r="5811"/>
    <row r="5812"/>
    <row r="5813"/>
    <row r="5814"/>
    <row r="5815"/>
    <row r="5816"/>
    <row r="5817"/>
    <row r="5818"/>
    <row r="5819"/>
    <row r="5820"/>
    <row r="5821"/>
    <row r="5822"/>
    <row r="5823"/>
    <row r="5824"/>
    <row r="5825"/>
    <row r="5826"/>
    <row r="5827"/>
    <row r="5828"/>
    <row r="5829"/>
    <row r="5830"/>
    <row r="5831"/>
    <row r="5832"/>
    <row r="5833"/>
    <row r="5834"/>
    <row r="5835"/>
    <row r="5836"/>
    <row r="5837"/>
    <row r="5838"/>
    <row r="5839"/>
    <row r="5840"/>
    <row r="5841"/>
    <row r="5842"/>
    <row r="5843"/>
    <row r="5844"/>
    <row r="5845"/>
    <row r="5846"/>
    <row r="5847"/>
    <row r="5848"/>
    <row r="5849"/>
    <row r="5850"/>
    <row r="5851"/>
    <row r="5852"/>
    <row r="5853"/>
    <row r="5854"/>
    <row r="5855"/>
    <row r="5856"/>
    <row r="5857"/>
    <row r="5858"/>
    <row r="5859"/>
    <row r="5860"/>
    <row r="5861"/>
    <row r="5862"/>
    <row r="5863"/>
    <row r="5864"/>
    <row r="5865"/>
    <row r="5866"/>
    <row r="5867"/>
    <row r="5868"/>
    <row r="5869"/>
    <row r="5870"/>
    <row r="5871"/>
    <row r="5872"/>
    <row r="5873"/>
    <row r="5874"/>
    <row r="5875"/>
    <row r="5876"/>
    <row r="5877"/>
    <row r="5878"/>
    <row r="5879"/>
    <row r="5880"/>
    <row r="5881"/>
    <row r="5882"/>
    <row r="5883"/>
    <row r="5884"/>
    <row r="5885"/>
    <row r="5886"/>
    <row r="5887"/>
    <row r="5888"/>
    <row r="5889"/>
    <row r="5890"/>
    <row r="5891"/>
    <row r="5892"/>
    <row r="5893"/>
    <row r="5894"/>
    <row r="5895"/>
    <row r="5896"/>
    <row r="5897"/>
    <row r="5898"/>
    <row r="5899"/>
    <row r="5900"/>
    <row r="5901"/>
    <row r="5902"/>
    <row r="5903"/>
    <row r="5904"/>
    <row r="5905"/>
    <row r="5906"/>
    <row r="5907"/>
    <row r="5908"/>
    <row r="5909"/>
    <row r="5910"/>
    <row r="5911"/>
    <row r="5912"/>
    <row r="5913"/>
    <row r="5914"/>
    <row r="5915"/>
    <row r="5916"/>
    <row r="5917"/>
    <row r="5918"/>
    <row r="5919"/>
    <row r="5920"/>
    <row r="5921"/>
    <row r="5922"/>
    <row r="5923"/>
    <row r="5924"/>
    <row r="5925"/>
    <row r="5926"/>
    <row r="5927"/>
    <row r="5928"/>
    <row r="5929"/>
    <row r="5930"/>
    <row r="5931"/>
    <row r="5932"/>
    <row r="5933"/>
    <row r="5934"/>
    <row r="5935"/>
    <row r="5936"/>
    <row r="5937"/>
    <row r="5938"/>
    <row r="5939"/>
    <row r="5940"/>
    <row r="5941"/>
    <row r="5942"/>
    <row r="5943"/>
    <row r="5944"/>
    <row r="5945"/>
    <row r="5946"/>
    <row r="5947"/>
    <row r="5948"/>
    <row r="5949"/>
    <row r="5950"/>
    <row r="5951"/>
    <row r="5952"/>
    <row r="5953"/>
    <row r="5954"/>
    <row r="5955"/>
    <row r="5956"/>
    <row r="5957"/>
    <row r="5958"/>
    <row r="5959"/>
    <row r="5960"/>
    <row r="5961"/>
    <row r="5962"/>
    <row r="5963"/>
    <row r="5964"/>
    <row r="5965"/>
    <row r="5966"/>
    <row r="5967"/>
    <row r="5968"/>
    <row r="5969"/>
    <row r="5970"/>
    <row r="5971"/>
    <row r="5972"/>
    <row r="5973"/>
    <row r="5974"/>
    <row r="5975"/>
    <row r="5976"/>
    <row r="5977"/>
    <row r="5978"/>
    <row r="5979"/>
    <row r="5980"/>
    <row r="5981"/>
    <row r="5982"/>
    <row r="5983"/>
    <row r="5984"/>
    <row r="5985"/>
    <row r="5986"/>
    <row r="5987"/>
    <row r="5988"/>
    <row r="5989"/>
    <row r="5990"/>
    <row r="5991"/>
    <row r="5992"/>
    <row r="5993"/>
    <row r="5994"/>
    <row r="5995"/>
    <row r="5996"/>
    <row r="5997"/>
    <row r="5998"/>
    <row r="5999"/>
    <row r="6000"/>
    <row r="6001"/>
    <row r="6002"/>
    <row r="6003"/>
    <row r="6004"/>
    <row r="6005"/>
    <row r="6006"/>
    <row r="6007"/>
    <row r="6008"/>
    <row r="6009"/>
    <row r="6010"/>
    <row r="6011"/>
    <row r="6012"/>
    <row r="6013"/>
    <row r="6014"/>
    <row r="6015"/>
    <row r="6016"/>
    <row r="6017"/>
    <row r="6018"/>
    <row r="6019"/>
    <row r="6020"/>
    <row r="6021"/>
    <row r="6022"/>
    <row r="6023"/>
    <row r="6024"/>
    <row r="6025"/>
    <row r="6026"/>
    <row r="6027"/>
    <row r="6028"/>
    <row r="6029"/>
    <row r="6030"/>
    <row r="6031"/>
    <row r="6032"/>
    <row r="6033"/>
    <row r="6034"/>
    <row r="6035"/>
    <row r="6036"/>
    <row r="6037"/>
    <row r="6038"/>
    <row r="6039"/>
    <row r="6040"/>
    <row r="6041"/>
    <row r="6042"/>
    <row r="6043"/>
    <row r="6044"/>
    <row r="6045"/>
    <row r="6046"/>
    <row r="6047"/>
    <row r="6048"/>
    <row r="6049"/>
    <row r="6050"/>
    <row r="6051"/>
    <row r="6052"/>
    <row r="6053"/>
    <row r="6054"/>
    <row r="6055"/>
    <row r="6056"/>
    <row r="6057"/>
    <row r="6058"/>
    <row r="6059"/>
    <row r="6060"/>
    <row r="6061"/>
    <row r="6062"/>
    <row r="6063"/>
    <row r="6064"/>
    <row r="6065"/>
    <row r="6066"/>
    <row r="6067"/>
    <row r="6068"/>
    <row r="6069"/>
    <row r="6070"/>
    <row r="6071"/>
    <row r="6072"/>
    <row r="6073"/>
    <row r="6074"/>
    <row r="6075"/>
    <row r="6076"/>
    <row r="6077"/>
    <row r="6078"/>
    <row r="6079"/>
    <row r="6080"/>
    <row r="6081"/>
    <row r="6082"/>
    <row r="6083"/>
    <row r="6084"/>
    <row r="6085"/>
    <row r="6086"/>
    <row r="6087"/>
    <row r="6088"/>
    <row r="6089"/>
    <row r="6090"/>
    <row r="6091"/>
    <row r="6092"/>
    <row r="6093"/>
    <row r="6094"/>
    <row r="6095"/>
    <row r="6096"/>
    <row r="6097"/>
    <row r="6098"/>
    <row r="6099"/>
    <row r="6100"/>
    <row r="6101"/>
    <row r="6102"/>
    <row r="6103"/>
    <row r="6104"/>
    <row r="6105"/>
    <row r="6106"/>
    <row r="6107"/>
    <row r="6108"/>
    <row r="6109"/>
    <row r="6110"/>
    <row r="6111"/>
    <row r="6112"/>
    <row r="6113"/>
    <row r="6114"/>
    <row r="6115"/>
    <row r="6116"/>
    <row r="6117"/>
    <row r="6118"/>
    <row r="6119"/>
    <row r="6120"/>
    <row r="6121"/>
    <row r="6122"/>
    <row r="6123"/>
    <row r="6124"/>
    <row r="6125"/>
    <row r="6126"/>
    <row r="6127"/>
    <row r="6128"/>
    <row r="6129"/>
    <row r="6130"/>
    <row r="6131"/>
    <row r="6132"/>
    <row r="6133"/>
    <row r="6134"/>
    <row r="6135"/>
    <row r="6136"/>
    <row r="6137"/>
    <row r="6138"/>
    <row r="6139"/>
    <row r="6140"/>
    <row r="6141"/>
    <row r="6142"/>
    <row r="6143"/>
    <row r="6144"/>
    <row r="6145"/>
    <row r="6146"/>
    <row r="6147"/>
    <row r="6148"/>
    <row r="6149"/>
    <row r="6150"/>
    <row r="6151"/>
    <row r="6152"/>
    <row r="6153"/>
    <row r="6154"/>
    <row r="6155"/>
    <row r="6156"/>
    <row r="6157"/>
    <row r="6158"/>
    <row r="6159"/>
    <row r="6160"/>
    <row r="6161"/>
    <row r="6162"/>
    <row r="6163"/>
    <row r="6164"/>
    <row r="6165"/>
    <row r="6166"/>
    <row r="6167"/>
    <row r="6168"/>
    <row r="6169"/>
    <row r="6170"/>
    <row r="6171"/>
    <row r="6172"/>
    <row r="6173"/>
    <row r="6174"/>
    <row r="6175"/>
    <row r="6176"/>
    <row r="6177"/>
    <row r="6178"/>
    <row r="6179"/>
    <row r="6180"/>
    <row r="6181"/>
    <row r="6182"/>
    <row r="6183"/>
    <row r="6184"/>
    <row r="6185"/>
    <row r="6186"/>
    <row r="6187"/>
    <row r="6188"/>
    <row r="6189"/>
    <row r="6190"/>
    <row r="6191"/>
    <row r="6192"/>
    <row r="6193"/>
    <row r="6194"/>
    <row r="6195"/>
    <row r="6196"/>
    <row r="6197"/>
    <row r="6198"/>
    <row r="6199"/>
    <row r="6200"/>
    <row r="6201"/>
    <row r="6202"/>
    <row r="6203"/>
    <row r="6204"/>
    <row r="6205"/>
    <row r="6206"/>
    <row r="6207"/>
    <row r="6208"/>
    <row r="6209"/>
    <row r="6210"/>
    <row r="6211"/>
    <row r="6212"/>
    <row r="6213"/>
    <row r="6214"/>
    <row r="6215"/>
    <row r="6216"/>
    <row r="6217"/>
    <row r="6218"/>
    <row r="6219"/>
    <row r="6220"/>
    <row r="6221"/>
    <row r="6222"/>
    <row r="6223"/>
    <row r="6224"/>
    <row r="6225"/>
    <row r="6226"/>
    <row r="6227"/>
    <row r="6228"/>
    <row r="6229"/>
    <row r="6230"/>
    <row r="6231"/>
    <row r="6232"/>
    <row r="6233"/>
    <row r="6234"/>
    <row r="6235"/>
    <row r="6236"/>
    <row r="6237"/>
    <row r="6238"/>
    <row r="6239"/>
    <row r="6240"/>
    <row r="6241"/>
    <row r="6242"/>
    <row r="6243"/>
    <row r="6244"/>
    <row r="6245"/>
    <row r="6246"/>
    <row r="6247"/>
    <row r="6248"/>
    <row r="6249"/>
    <row r="6250"/>
    <row r="6251"/>
    <row r="6252"/>
    <row r="6253"/>
    <row r="6254"/>
    <row r="6255"/>
    <row r="6256"/>
    <row r="6257"/>
    <row r="6258"/>
    <row r="6259"/>
    <row r="6260"/>
    <row r="6261"/>
    <row r="6262"/>
    <row r="6263"/>
    <row r="6264"/>
    <row r="6265"/>
    <row r="6266"/>
    <row r="6267"/>
    <row r="6268"/>
    <row r="6269"/>
    <row r="6270"/>
    <row r="6271"/>
    <row r="6272"/>
    <row r="6273"/>
    <row r="6274"/>
    <row r="6275"/>
    <row r="6276"/>
    <row r="6277"/>
    <row r="6278"/>
    <row r="6279"/>
    <row r="6280"/>
    <row r="6281"/>
    <row r="6282"/>
    <row r="6283"/>
    <row r="6284"/>
    <row r="6285"/>
    <row r="6286"/>
    <row r="6287"/>
    <row r="6288"/>
    <row r="6289"/>
    <row r="6290"/>
    <row r="6291"/>
    <row r="6292"/>
    <row r="6293"/>
    <row r="6294"/>
    <row r="6295"/>
    <row r="6296"/>
    <row r="6297"/>
    <row r="6298"/>
    <row r="6299"/>
    <row r="6300"/>
    <row r="6301"/>
    <row r="6302"/>
    <row r="6303"/>
    <row r="6304"/>
    <row r="6305"/>
    <row r="6306"/>
    <row r="6307"/>
    <row r="6308"/>
    <row r="6309"/>
    <row r="6310"/>
    <row r="6311"/>
    <row r="6312"/>
    <row r="6313"/>
    <row r="6314"/>
    <row r="6315"/>
    <row r="6316"/>
    <row r="6317"/>
    <row r="6318"/>
    <row r="6319"/>
    <row r="6320"/>
    <row r="6321"/>
    <row r="6322"/>
    <row r="6323"/>
    <row r="6324"/>
    <row r="6325"/>
    <row r="6326"/>
    <row r="6327"/>
    <row r="6328"/>
    <row r="6329"/>
    <row r="6330"/>
    <row r="6331"/>
    <row r="6332"/>
    <row r="6333"/>
    <row r="6334"/>
    <row r="6335"/>
    <row r="6336"/>
    <row r="6337"/>
    <row r="6338"/>
    <row r="6339"/>
    <row r="6340"/>
    <row r="6341"/>
    <row r="6342"/>
    <row r="6343"/>
    <row r="6344"/>
    <row r="6345"/>
    <row r="6346"/>
    <row r="6347"/>
    <row r="6348"/>
    <row r="6349"/>
    <row r="6350"/>
    <row r="6351"/>
    <row r="6352"/>
    <row r="6353"/>
    <row r="6354"/>
    <row r="6355"/>
    <row r="6356"/>
    <row r="6357"/>
    <row r="6358"/>
    <row r="6359"/>
    <row r="6360"/>
    <row r="6361"/>
    <row r="6362"/>
    <row r="6363"/>
    <row r="6364"/>
    <row r="6365"/>
    <row r="6366"/>
    <row r="6367"/>
    <row r="6368"/>
    <row r="6369"/>
    <row r="6370"/>
    <row r="6371"/>
    <row r="6372"/>
    <row r="6373"/>
    <row r="6374"/>
    <row r="6375"/>
    <row r="6376"/>
    <row r="6377"/>
    <row r="6378"/>
    <row r="6379"/>
    <row r="6380"/>
    <row r="6381"/>
    <row r="6382"/>
    <row r="6383"/>
    <row r="6384"/>
    <row r="6385"/>
    <row r="6386"/>
    <row r="6387"/>
    <row r="6388"/>
    <row r="6389"/>
    <row r="6390"/>
    <row r="6391"/>
    <row r="6392"/>
    <row r="6393"/>
    <row r="6394"/>
    <row r="6395"/>
    <row r="6396"/>
    <row r="6397"/>
    <row r="6398"/>
    <row r="6399"/>
    <row r="6400"/>
    <row r="6401"/>
    <row r="6402"/>
    <row r="6403"/>
    <row r="6404"/>
    <row r="6405"/>
    <row r="6406"/>
    <row r="6407"/>
    <row r="6408"/>
    <row r="6409"/>
    <row r="6410"/>
    <row r="6411"/>
    <row r="6412"/>
    <row r="6413"/>
    <row r="6414"/>
    <row r="6415"/>
    <row r="6416"/>
    <row r="6417"/>
    <row r="6418"/>
    <row r="6419"/>
    <row r="6420"/>
    <row r="6421"/>
    <row r="6422"/>
    <row r="6423"/>
    <row r="6424"/>
    <row r="6425"/>
    <row r="6426"/>
    <row r="6427"/>
    <row r="6428"/>
    <row r="6429"/>
    <row r="6430"/>
    <row r="6431"/>
    <row r="6432"/>
    <row r="6433"/>
    <row r="6434"/>
    <row r="6435"/>
    <row r="6436"/>
    <row r="6437"/>
    <row r="6438"/>
    <row r="6439"/>
    <row r="6440"/>
    <row r="6441"/>
    <row r="6442"/>
    <row r="6443"/>
    <row r="6444"/>
    <row r="6445"/>
    <row r="6446"/>
    <row r="6447"/>
    <row r="6448"/>
    <row r="6449"/>
    <row r="6450"/>
    <row r="6451"/>
    <row r="6452"/>
    <row r="6453"/>
    <row r="6454"/>
    <row r="6455"/>
    <row r="6456"/>
    <row r="6457"/>
    <row r="6458"/>
    <row r="6459"/>
    <row r="6460"/>
    <row r="6461"/>
    <row r="6462"/>
    <row r="6463"/>
    <row r="6464"/>
    <row r="6465"/>
    <row r="6466"/>
    <row r="6467"/>
    <row r="6468"/>
    <row r="6469"/>
    <row r="6470"/>
    <row r="6471"/>
    <row r="6472"/>
    <row r="6473"/>
    <row r="6474"/>
    <row r="6475"/>
    <row r="6476"/>
    <row r="6477"/>
    <row r="6478"/>
    <row r="6479"/>
    <row r="6480"/>
    <row r="6481"/>
    <row r="6482"/>
    <row r="6483"/>
    <row r="6484"/>
    <row r="6485"/>
    <row r="6486"/>
    <row r="6487"/>
    <row r="6488"/>
    <row r="6489"/>
    <row r="6490"/>
    <row r="6491"/>
    <row r="6492"/>
    <row r="6493"/>
    <row r="6494"/>
    <row r="6495"/>
    <row r="6496"/>
    <row r="6497"/>
    <row r="6498"/>
    <row r="6499"/>
    <row r="6500"/>
    <row r="6501"/>
    <row r="6502"/>
    <row r="6503"/>
    <row r="6504"/>
    <row r="6505"/>
    <row r="6506"/>
    <row r="6507"/>
    <row r="6508"/>
    <row r="6509"/>
    <row r="6510"/>
    <row r="6511"/>
    <row r="6512"/>
    <row r="6513"/>
    <row r="6514"/>
    <row r="6515"/>
    <row r="6516"/>
    <row r="6517"/>
    <row r="6518"/>
    <row r="6519"/>
    <row r="6520"/>
    <row r="6521"/>
    <row r="6522"/>
    <row r="6523"/>
    <row r="6524"/>
    <row r="6525"/>
    <row r="6526"/>
    <row r="6527"/>
    <row r="6528"/>
    <row r="6529"/>
    <row r="6530"/>
    <row r="6531"/>
    <row r="6532"/>
    <row r="6533"/>
    <row r="6534"/>
    <row r="6535"/>
    <row r="6536"/>
    <row r="6537"/>
    <row r="6538"/>
    <row r="6539"/>
    <row r="6540"/>
    <row r="6541"/>
    <row r="6542"/>
    <row r="6543"/>
    <row r="6544"/>
    <row r="6545"/>
    <row r="6546"/>
    <row r="6547"/>
    <row r="6548"/>
    <row r="6549"/>
    <row r="6550"/>
    <row r="6551"/>
    <row r="6552"/>
    <row r="6553"/>
    <row r="6554"/>
    <row r="6555"/>
    <row r="6556"/>
    <row r="6557"/>
    <row r="6558"/>
    <row r="6559"/>
    <row r="6560"/>
    <row r="6561"/>
    <row r="6562"/>
    <row r="6563"/>
    <row r="6564"/>
    <row r="6565"/>
    <row r="6566"/>
    <row r="6567"/>
    <row r="6568"/>
    <row r="6569"/>
    <row r="6570"/>
    <row r="6571"/>
    <row r="6572"/>
    <row r="6573"/>
    <row r="6574"/>
    <row r="6575"/>
    <row r="6576"/>
    <row r="6577"/>
    <row r="6578"/>
    <row r="6579"/>
    <row r="6580"/>
    <row r="6581"/>
    <row r="6582"/>
    <row r="6583"/>
    <row r="6584"/>
    <row r="6585"/>
    <row r="6586"/>
    <row r="6587"/>
    <row r="6588"/>
    <row r="6589"/>
    <row r="6590"/>
    <row r="6591"/>
    <row r="6592"/>
    <row r="6593"/>
    <row r="6594"/>
    <row r="6595"/>
    <row r="6596"/>
    <row r="6597"/>
    <row r="6598"/>
    <row r="6599"/>
    <row r="6600"/>
    <row r="6601"/>
    <row r="6602"/>
    <row r="6603"/>
    <row r="6604"/>
    <row r="6605"/>
    <row r="6606"/>
    <row r="6607"/>
    <row r="6608"/>
    <row r="6609"/>
    <row r="6610"/>
    <row r="6611"/>
    <row r="6612"/>
    <row r="6613"/>
    <row r="6614"/>
    <row r="6615"/>
    <row r="6616"/>
    <row r="6617"/>
    <row r="6618"/>
    <row r="6619"/>
    <row r="6620"/>
    <row r="6621"/>
    <row r="6622"/>
    <row r="6623"/>
    <row r="6624"/>
    <row r="6625"/>
    <row r="6626"/>
    <row r="6627"/>
    <row r="6628"/>
    <row r="6629"/>
    <row r="6630"/>
    <row r="6631"/>
    <row r="6632"/>
    <row r="6633"/>
    <row r="6634"/>
    <row r="6635"/>
    <row r="6636"/>
    <row r="6637"/>
    <row r="6638"/>
    <row r="6639"/>
    <row r="6640"/>
    <row r="6641"/>
    <row r="6642"/>
    <row r="6643"/>
    <row r="6644"/>
    <row r="6645"/>
    <row r="6646"/>
    <row r="6647"/>
    <row r="6648"/>
    <row r="6649"/>
    <row r="6650"/>
    <row r="6651"/>
    <row r="6652"/>
    <row r="6653"/>
    <row r="6654"/>
    <row r="6655"/>
    <row r="6656"/>
    <row r="6657"/>
    <row r="6658"/>
    <row r="6659"/>
    <row r="6660"/>
    <row r="6661"/>
    <row r="6662"/>
    <row r="6663"/>
    <row r="6664"/>
    <row r="6665"/>
    <row r="6666"/>
    <row r="6667"/>
    <row r="6668"/>
    <row r="6669"/>
    <row r="6670"/>
    <row r="6671"/>
    <row r="6672"/>
    <row r="6673"/>
    <row r="6674"/>
    <row r="6675"/>
    <row r="6676"/>
    <row r="6677"/>
    <row r="6678"/>
    <row r="6679"/>
    <row r="6680"/>
    <row r="6681"/>
    <row r="6682"/>
    <row r="6683"/>
    <row r="6684"/>
    <row r="6685"/>
    <row r="6686"/>
    <row r="6687"/>
    <row r="6688"/>
    <row r="6689"/>
    <row r="6690"/>
    <row r="6691"/>
    <row r="6692"/>
    <row r="6693"/>
    <row r="6694"/>
    <row r="6695"/>
    <row r="6696"/>
    <row r="6697"/>
    <row r="6698"/>
    <row r="6699"/>
    <row r="6700"/>
    <row r="6701"/>
    <row r="6702"/>
    <row r="6703"/>
    <row r="6704"/>
    <row r="6705"/>
    <row r="6706"/>
    <row r="6707"/>
    <row r="6708"/>
    <row r="6709"/>
    <row r="6710"/>
    <row r="6711"/>
    <row r="6712"/>
    <row r="6713"/>
    <row r="6714"/>
    <row r="6715"/>
    <row r="6716"/>
    <row r="6717"/>
    <row r="6718"/>
    <row r="6719"/>
    <row r="6720"/>
    <row r="6721"/>
    <row r="6722"/>
    <row r="6723"/>
    <row r="6724"/>
    <row r="6725"/>
    <row r="6726"/>
    <row r="6727"/>
    <row r="6728"/>
    <row r="6729"/>
    <row r="6730"/>
    <row r="6731"/>
    <row r="6732"/>
    <row r="6733"/>
    <row r="6734"/>
    <row r="6735"/>
    <row r="6736"/>
    <row r="6737"/>
    <row r="6738"/>
    <row r="6739"/>
    <row r="6740"/>
    <row r="6741"/>
    <row r="6742"/>
    <row r="6743"/>
    <row r="6744"/>
    <row r="6745"/>
    <row r="6746"/>
    <row r="6747"/>
    <row r="6748"/>
    <row r="6749"/>
    <row r="6750"/>
    <row r="6751"/>
    <row r="6752"/>
    <row r="6753"/>
    <row r="6754"/>
    <row r="6755"/>
    <row r="6756"/>
    <row r="6757"/>
    <row r="6758"/>
    <row r="6759"/>
    <row r="6760"/>
    <row r="6761"/>
    <row r="6762"/>
    <row r="6763"/>
    <row r="6764"/>
    <row r="6765"/>
    <row r="6766"/>
    <row r="6767"/>
    <row r="6768"/>
    <row r="6769"/>
    <row r="6770"/>
    <row r="6771"/>
    <row r="6772"/>
    <row r="6773"/>
    <row r="6774"/>
    <row r="6775"/>
    <row r="6776"/>
    <row r="6777"/>
    <row r="6778"/>
    <row r="6779"/>
    <row r="6780"/>
    <row r="6781"/>
    <row r="6782"/>
    <row r="6783"/>
    <row r="6784"/>
    <row r="6785"/>
    <row r="6786"/>
    <row r="6787"/>
    <row r="6788"/>
    <row r="6789"/>
    <row r="6790"/>
    <row r="6791"/>
    <row r="6792"/>
    <row r="6793"/>
    <row r="6794"/>
    <row r="6795"/>
    <row r="6796"/>
    <row r="6797"/>
    <row r="6798"/>
    <row r="6799"/>
    <row r="6800"/>
    <row r="6801"/>
    <row r="6802"/>
    <row r="6803"/>
    <row r="6804"/>
    <row r="6805"/>
    <row r="6806"/>
    <row r="6807"/>
    <row r="6808"/>
    <row r="6809"/>
    <row r="6810"/>
    <row r="6811"/>
    <row r="6812"/>
    <row r="6813"/>
    <row r="6814"/>
    <row r="6815"/>
    <row r="6816"/>
    <row r="6817"/>
    <row r="6818"/>
    <row r="6819"/>
    <row r="6820"/>
    <row r="6821"/>
    <row r="6822"/>
    <row r="6823"/>
    <row r="6824"/>
    <row r="6825"/>
    <row r="6826"/>
    <row r="6827"/>
    <row r="6828"/>
    <row r="6829"/>
    <row r="6830"/>
    <row r="6831"/>
    <row r="6832"/>
    <row r="6833"/>
    <row r="6834"/>
    <row r="6835"/>
    <row r="6836"/>
    <row r="6837"/>
    <row r="6838"/>
    <row r="6839"/>
    <row r="6840"/>
    <row r="6841"/>
    <row r="6842"/>
    <row r="6843"/>
    <row r="6844"/>
    <row r="6845"/>
    <row r="6846"/>
    <row r="6847"/>
    <row r="6848"/>
    <row r="6849"/>
    <row r="6850"/>
    <row r="6851"/>
    <row r="6852"/>
    <row r="6853"/>
    <row r="6854"/>
    <row r="6855"/>
    <row r="6856"/>
    <row r="6857"/>
    <row r="6858"/>
    <row r="6859"/>
    <row r="6860"/>
    <row r="6861"/>
    <row r="6862"/>
    <row r="6863"/>
    <row r="6864"/>
    <row r="6865"/>
    <row r="6866"/>
    <row r="6867"/>
    <row r="6868"/>
    <row r="6869"/>
    <row r="6870"/>
    <row r="6871"/>
    <row r="6872"/>
    <row r="6873"/>
    <row r="6874"/>
    <row r="6875"/>
    <row r="6876"/>
    <row r="6877"/>
    <row r="6878"/>
    <row r="6879"/>
    <row r="6880"/>
    <row r="6881"/>
    <row r="6882"/>
    <row r="6883"/>
    <row r="6884"/>
    <row r="6885"/>
    <row r="6886"/>
    <row r="6887"/>
    <row r="6888"/>
    <row r="6889"/>
    <row r="6890"/>
    <row r="6891"/>
    <row r="6892"/>
    <row r="6893"/>
    <row r="6894"/>
    <row r="6895"/>
    <row r="6896"/>
    <row r="6897"/>
    <row r="6898"/>
    <row r="6899"/>
    <row r="6900"/>
    <row r="6901"/>
    <row r="6902"/>
    <row r="6903"/>
    <row r="6904"/>
    <row r="6905"/>
    <row r="6906"/>
    <row r="6907"/>
    <row r="6908"/>
    <row r="6909"/>
    <row r="6910"/>
    <row r="6911"/>
    <row r="6912"/>
    <row r="6913"/>
    <row r="6914"/>
    <row r="6915"/>
    <row r="6916"/>
    <row r="6917"/>
    <row r="6918"/>
    <row r="6919"/>
    <row r="6920"/>
    <row r="6921"/>
    <row r="6922"/>
    <row r="6923"/>
    <row r="6924"/>
    <row r="6925"/>
    <row r="6926"/>
    <row r="6927"/>
    <row r="6928"/>
    <row r="6929"/>
    <row r="6930"/>
    <row r="6931"/>
    <row r="6932"/>
    <row r="6933"/>
    <row r="6934"/>
    <row r="6935"/>
    <row r="6936"/>
    <row r="6937"/>
    <row r="6938"/>
    <row r="6939"/>
    <row r="6940"/>
    <row r="6941"/>
    <row r="6942"/>
    <row r="6943"/>
    <row r="6944"/>
    <row r="6945"/>
    <row r="6946"/>
    <row r="6947"/>
    <row r="6948"/>
    <row r="6949"/>
    <row r="6950"/>
    <row r="6951"/>
    <row r="6952"/>
    <row r="6953"/>
    <row r="6954"/>
    <row r="6955"/>
    <row r="6956"/>
    <row r="6957"/>
    <row r="6958"/>
    <row r="6959"/>
    <row r="6960"/>
    <row r="6961"/>
    <row r="6962"/>
    <row r="6963"/>
    <row r="6964"/>
    <row r="6965"/>
    <row r="6966"/>
    <row r="6967"/>
    <row r="6968"/>
    <row r="6969"/>
    <row r="6970"/>
    <row r="6971"/>
    <row r="6972"/>
    <row r="6973"/>
    <row r="6974"/>
    <row r="6975"/>
    <row r="6976"/>
    <row r="6977"/>
    <row r="6978"/>
    <row r="6979"/>
    <row r="6980"/>
    <row r="6981"/>
    <row r="6982"/>
    <row r="6983"/>
    <row r="6984"/>
    <row r="6985"/>
    <row r="6986"/>
    <row r="6987"/>
    <row r="6988"/>
    <row r="6989"/>
    <row r="6990"/>
    <row r="6991"/>
    <row r="6992"/>
    <row r="6993"/>
    <row r="6994"/>
    <row r="6995"/>
    <row r="6996"/>
    <row r="6997"/>
    <row r="6998"/>
    <row r="6999"/>
    <row r="7000"/>
    <row r="7001"/>
    <row r="7002"/>
    <row r="7003"/>
    <row r="7004"/>
    <row r="7005"/>
    <row r="7006"/>
    <row r="7007"/>
    <row r="7008"/>
    <row r="7009"/>
    <row r="7010"/>
    <row r="7011"/>
    <row r="7012"/>
    <row r="7013"/>
    <row r="7014"/>
    <row r="7015"/>
    <row r="7016"/>
    <row r="7017"/>
    <row r="7018"/>
    <row r="7019"/>
    <row r="7020"/>
    <row r="7021"/>
    <row r="7022"/>
    <row r="7023"/>
    <row r="7024"/>
    <row r="7025"/>
    <row r="7026"/>
    <row r="7027"/>
    <row r="7028"/>
    <row r="7029"/>
    <row r="7030"/>
    <row r="7031"/>
    <row r="7032"/>
    <row r="7033"/>
    <row r="7034"/>
    <row r="7035"/>
    <row r="7036"/>
    <row r="7037"/>
    <row r="7038"/>
    <row r="7039"/>
    <row r="7040"/>
    <row r="7041"/>
    <row r="7042"/>
    <row r="7043"/>
    <row r="7044"/>
    <row r="7045"/>
    <row r="7046"/>
    <row r="7047"/>
    <row r="7048"/>
    <row r="7049"/>
    <row r="7050"/>
    <row r="7051"/>
    <row r="7052"/>
    <row r="7053"/>
    <row r="7054"/>
    <row r="7055"/>
    <row r="7056"/>
    <row r="7057"/>
    <row r="7058"/>
    <row r="7059"/>
    <row r="7060"/>
    <row r="7061"/>
    <row r="7062"/>
    <row r="7063"/>
    <row r="7064"/>
    <row r="7065"/>
    <row r="7066"/>
    <row r="7067"/>
    <row r="7068"/>
    <row r="7069"/>
    <row r="7070"/>
    <row r="7071"/>
    <row r="7072"/>
    <row r="7073"/>
    <row r="7074"/>
    <row r="7075"/>
    <row r="7076"/>
    <row r="7077"/>
    <row r="7078"/>
    <row r="7079"/>
    <row r="7080"/>
    <row r="7081"/>
    <row r="7082"/>
    <row r="7083"/>
    <row r="7084"/>
    <row r="7085"/>
    <row r="7086"/>
    <row r="7087"/>
    <row r="7088"/>
    <row r="7089"/>
    <row r="7090"/>
    <row r="7091"/>
    <row r="7092"/>
    <row r="7093"/>
    <row r="7094"/>
    <row r="7095"/>
    <row r="7096"/>
    <row r="7097"/>
    <row r="7098"/>
    <row r="7099"/>
    <row r="7100"/>
    <row r="7101"/>
    <row r="7102"/>
    <row r="7103"/>
    <row r="7104"/>
    <row r="7105"/>
    <row r="7106"/>
    <row r="7107"/>
    <row r="7108"/>
    <row r="7109"/>
    <row r="7110"/>
    <row r="7111"/>
    <row r="7112"/>
    <row r="7113"/>
    <row r="7114"/>
    <row r="7115"/>
    <row r="7116"/>
    <row r="7117"/>
    <row r="7118"/>
    <row r="7119"/>
    <row r="7120"/>
    <row r="7121"/>
    <row r="7122"/>
    <row r="7123"/>
    <row r="7124"/>
    <row r="7125"/>
    <row r="7126"/>
    <row r="7127"/>
    <row r="7128"/>
    <row r="7129"/>
    <row r="7130"/>
    <row r="7131"/>
    <row r="7132"/>
    <row r="7133"/>
    <row r="7134"/>
    <row r="7135"/>
    <row r="7136"/>
    <row r="7137"/>
    <row r="7138"/>
    <row r="7139"/>
    <row r="7140"/>
    <row r="7141"/>
    <row r="7142"/>
    <row r="7143"/>
    <row r="7144"/>
    <row r="7145"/>
    <row r="7146"/>
    <row r="7147"/>
    <row r="7148"/>
    <row r="7149"/>
    <row r="7150"/>
    <row r="7151"/>
    <row r="7152"/>
    <row r="7153"/>
    <row r="7154"/>
    <row r="7155"/>
    <row r="7156"/>
    <row r="7157"/>
    <row r="7158"/>
    <row r="7159"/>
    <row r="7160"/>
    <row r="7161"/>
    <row r="7162"/>
    <row r="7163"/>
    <row r="7164"/>
    <row r="7165"/>
    <row r="7166"/>
    <row r="7167"/>
    <row r="7168"/>
    <row r="7169"/>
    <row r="7170"/>
    <row r="7171"/>
    <row r="7172"/>
    <row r="7173"/>
    <row r="7174"/>
    <row r="7175"/>
    <row r="7176"/>
    <row r="7177"/>
    <row r="7178"/>
    <row r="7179"/>
    <row r="7180"/>
    <row r="7181"/>
    <row r="7182"/>
    <row r="7183"/>
    <row r="7184"/>
    <row r="7185"/>
    <row r="7186"/>
    <row r="7187"/>
    <row r="7188"/>
    <row r="7189"/>
    <row r="7190"/>
    <row r="7191"/>
    <row r="7192"/>
    <row r="7193"/>
    <row r="7194"/>
    <row r="7195"/>
    <row r="7196"/>
    <row r="7197"/>
    <row r="7198"/>
    <row r="7199"/>
    <row r="7200"/>
    <row r="7201"/>
    <row r="7202"/>
    <row r="7203"/>
    <row r="7204"/>
    <row r="7205"/>
    <row r="7206"/>
    <row r="7207"/>
    <row r="7208"/>
    <row r="7209"/>
    <row r="7210"/>
    <row r="7211"/>
    <row r="7212"/>
    <row r="7213"/>
    <row r="7214"/>
    <row r="7215"/>
    <row r="7216"/>
    <row r="7217"/>
    <row r="7218"/>
    <row r="7219"/>
    <row r="7220"/>
    <row r="7221"/>
    <row r="7222"/>
    <row r="7223"/>
    <row r="7224"/>
    <row r="7225"/>
    <row r="7226"/>
    <row r="7227"/>
    <row r="7228"/>
    <row r="7229"/>
    <row r="7230"/>
    <row r="7231"/>
    <row r="7232"/>
    <row r="7233"/>
    <row r="7234"/>
    <row r="7235"/>
    <row r="7236"/>
    <row r="7237"/>
    <row r="7238"/>
    <row r="7239"/>
    <row r="7240"/>
    <row r="7241"/>
    <row r="7242"/>
    <row r="7243"/>
    <row r="7244"/>
    <row r="7245"/>
    <row r="7246"/>
    <row r="7247"/>
    <row r="7248"/>
    <row r="7249"/>
    <row r="7250"/>
    <row r="7251"/>
    <row r="7252"/>
    <row r="7253"/>
    <row r="7254"/>
    <row r="7255"/>
    <row r="7256"/>
    <row r="7257"/>
    <row r="7258"/>
    <row r="7259"/>
    <row r="7260"/>
    <row r="7261"/>
    <row r="7262"/>
    <row r="7263"/>
    <row r="7264"/>
    <row r="7265"/>
    <row r="7266"/>
    <row r="7267"/>
    <row r="7268"/>
    <row r="7269"/>
    <row r="7270"/>
    <row r="7271"/>
    <row r="7272"/>
    <row r="7273"/>
    <row r="7274"/>
    <row r="7275"/>
    <row r="7276"/>
    <row r="7277"/>
    <row r="7278"/>
    <row r="7279"/>
    <row r="7280"/>
    <row r="7281"/>
    <row r="7282"/>
    <row r="7283"/>
    <row r="7284"/>
    <row r="7285"/>
    <row r="7286"/>
    <row r="7287"/>
    <row r="7288"/>
    <row r="7289"/>
    <row r="7290"/>
    <row r="7291"/>
    <row r="7292"/>
    <row r="7293"/>
    <row r="7294"/>
    <row r="7295"/>
    <row r="7296"/>
    <row r="7297"/>
    <row r="7298"/>
    <row r="7299"/>
    <row r="7300"/>
    <row r="7301"/>
    <row r="7302"/>
    <row r="7303"/>
    <row r="7304"/>
    <row r="7305"/>
    <row r="7306"/>
    <row r="7307"/>
    <row r="7308"/>
    <row r="7309"/>
    <row r="7310"/>
    <row r="7311"/>
    <row r="7312"/>
    <row r="7313"/>
    <row r="7314"/>
    <row r="7315"/>
    <row r="7316"/>
    <row r="7317"/>
    <row r="7318"/>
    <row r="7319"/>
    <row r="7320"/>
    <row r="7321"/>
    <row r="7322"/>
    <row r="7323"/>
    <row r="7324"/>
    <row r="7325"/>
    <row r="7326"/>
    <row r="7327"/>
    <row r="7328"/>
    <row r="7329"/>
    <row r="7330"/>
    <row r="7331"/>
    <row r="7332"/>
    <row r="7333"/>
    <row r="7334"/>
    <row r="7335"/>
    <row r="7336"/>
    <row r="7337"/>
    <row r="7338"/>
    <row r="7339"/>
    <row r="7340"/>
    <row r="7341"/>
    <row r="7342"/>
    <row r="7343"/>
    <row r="7344"/>
    <row r="7345"/>
    <row r="7346"/>
    <row r="7347"/>
    <row r="7348"/>
    <row r="7349"/>
    <row r="7350"/>
    <row r="7351"/>
    <row r="7352"/>
    <row r="7353"/>
    <row r="7354"/>
    <row r="7355"/>
    <row r="7356"/>
    <row r="7357"/>
    <row r="7358"/>
    <row r="7359"/>
    <row r="7360"/>
    <row r="7361"/>
    <row r="7362"/>
    <row r="7363"/>
    <row r="7364"/>
    <row r="7365"/>
    <row r="7366"/>
    <row r="7367"/>
    <row r="7368"/>
    <row r="7369"/>
    <row r="7370"/>
    <row r="7371"/>
    <row r="7372"/>
    <row r="7373"/>
    <row r="7374"/>
    <row r="7375"/>
    <row r="7376"/>
    <row r="7377"/>
    <row r="7378"/>
    <row r="7379"/>
    <row r="7380"/>
    <row r="7381"/>
    <row r="7382"/>
    <row r="7383"/>
    <row r="7384"/>
    <row r="7385"/>
    <row r="7386"/>
    <row r="7387"/>
    <row r="7388"/>
    <row r="7389"/>
    <row r="7390"/>
    <row r="7391"/>
    <row r="7392"/>
    <row r="7393"/>
    <row r="7394"/>
    <row r="7395"/>
    <row r="7396"/>
    <row r="7397"/>
    <row r="7398"/>
    <row r="7399"/>
    <row r="7400"/>
    <row r="7401"/>
    <row r="7402"/>
    <row r="7403"/>
    <row r="7404"/>
    <row r="7405"/>
    <row r="7406"/>
    <row r="7407"/>
    <row r="7408"/>
    <row r="7409"/>
    <row r="7410"/>
    <row r="7411"/>
    <row r="7412"/>
    <row r="7413"/>
    <row r="7414"/>
    <row r="7415"/>
    <row r="7416"/>
    <row r="7417"/>
    <row r="7418"/>
    <row r="7419"/>
    <row r="7420"/>
    <row r="7421"/>
    <row r="7422"/>
    <row r="7423"/>
    <row r="7424"/>
    <row r="7425"/>
    <row r="7426"/>
    <row r="7427"/>
    <row r="7428"/>
    <row r="7429"/>
    <row r="7430"/>
    <row r="7431"/>
    <row r="7432"/>
    <row r="7433"/>
    <row r="7434"/>
    <row r="7435"/>
    <row r="7436"/>
    <row r="7437"/>
    <row r="7438"/>
    <row r="7439"/>
    <row r="7440"/>
    <row r="7441"/>
    <row r="7442"/>
    <row r="7443"/>
    <row r="7444"/>
    <row r="7445"/>
    <row r="7446"/>
    <row r="7447"/>
    <row r="7448"/>
    <row r="7449"/>
    <row r="7450"/>
    <row r="7451"/>
    <row r="7452"/>
    <row r="7453"/>
    <row r="7454"/>
    <row r="7455"/>
    <row r="7456"/>
    <row r="7457"/>
    <row r="7458"/>
    <row r="7459"/>
    <row r="7460"/>
    <row r="7461"/>
    <row r="7462"/>
    <row r="7463"/>
    <row r="7464"/>
    <row r="7465"/>
    <row r="7466"/>
    <row r="7467"/>
    <row r="7468"/>
    <row r="7469"/>
    <row r="7470"/>
    <row r="7471"/>
    <row r="7472"/>
    <row r="7473"/>
    <row r="7474"/>
    <row r="7475"/>
    <row r="7476"/>
    <row r="7477"/>
    <row r="7478"/>
    <row r="7479"/>
    <row r="7480"/>
    <row r="7481"/>
    <row r="7482"/>
    <row r="7483"/>
    <row r="7484"/>
    <row r="7485"/>
    <row r="7486"/>
    <row r="7487"/>
    <row r="7488"/>
    <row r="7489"/>
    <row r="7490"/>
    <row r="7491"/>
    <row r="7492"/>
    <row r="7493"/>
    <row r="7494"/>
    <row r="7495"/>
    <row r="7496"/>
    <row r="7497"/>
    <row r="7498"/>
    <row r="7499"/>
    <row r="7500"/>
    <row r="7501"/>
    <row r="7502"/>
    <row r="7503"/>
    <row r="7504"/>
    <row r="7505"/>
    <row r="7506"/>
    <row r="7507"/>
    <row r="7508"/>
    <row r="7509"/>
    <row r="7510"/>
    <row r="7511"/>
    <row r="7512"/>
    <row r="7513"/>
    <row r="7514"/>
    <row r="7515"/>
    <row r="7516"/>
    <row r="7517"/>
    <row r="7518"/>
    <row r="7519"/>
    <row r="7520"/>
    <row r="7521"/>
    <row r="7522"/>
    <row r="7523"/>
    <row r="7524"/>
    <row r="7525"/>
    <row r="7526"/>
    <row r="7527"/>
    <row r="7528"/>
    <row r="7529"/>
    <row r="7530"/>
    <row r="7531"/>
    <row r="7532"/>
    <row r="7533"/>
    <row r="7534"/>
    <row r="7535"/>
    <row r="7536"/>
    <row r="7537"/>
    <row r="7538"/>
    <row r="7539"/>
    <row r="7540"/>
    <row r="7541"/>
    <row r="7542"/>
    <row r="7543"/>
    <row r="7544"/>
    <row r="7545"/>
    <row r="7546"/>
    <row r="7547"/>
    <row r="7548"/>
    <row r="7549"/>
    <row r="7550"/>
    <row r="7551"/>
    <row r="7552"/>
    <row r="7553"/>
    <row r="7554"/>
    <row r="7555"/>
    <row r="7556"/>
    <row r="7557"/>
    <row r="7558"/>
    <row r="7559"/>
    <row r="7560"/>
    <row r="7561"/>
    <row r="7562"/>
    <row r="7563"/>
    <row r="7564"/>
    <row r="7565"/>
    <row r="7566"/>
    <row r="7567"/>
    <row r="7568"/>
    <row r="7569"/>
    <row r="7570"/>
    <row r="7571"/>
    <row r="7572"/>
    <row r="7573"/>
    <row r="7574"/>
    <row r="7575"/>
    <row r="7576"/>
    <row r="7577"/>
    <row r="7578"/>
    <row r="7579"/>
    <row r="7580"/>
    <row r="7581"/>
    <row r="7582"/>
    <row r="7583"/>
    <row r="7584"/>
    <row r="7585"/>
    <row r="7586"/>
    <row r="7587"/>
    <row r="7588"/>
    <row r="7589"/>
    <row r="7590"/>
    <row r="7591"/>
    <row r="7592"/>
    <row r="7593"/>
    <row r="7594"/>
    <row r="7595"/>
    <row r="7596"/>
    <row r="7597"/>
    <row r="7598"/>
    <row r="7599"/>
    <row r="7600"/>
    <row r="7601"/>
    <row r="7602"/>
    <row r="7603"/>
    <row r="7604"/>
    <row r="7605"/>
    <row r="7606"/>
    <row r="7607"/>
    <row r="7608"/>
    <row r="7609"/>
    <row r="7610"/>
    <row r="7611"/>
    <row r="7612"/>
    <row r="7613"/>
    <row r="7614"/>
    <row r="7615"/>
    <row r="7616"/>
    <row r="7617"/>
    <row r="7618"/>
    <row r="7619"/>
    <row r="7620"/>
    <row r="7621"/>
    <row r="7622"/>
    <row r="7623"/>
    <row r="7624"/>
    <row r="7625"/>
    <row r="7626"/>
    <row r="7627"/>
    <row r="7628"/>
    <row r="7629"/>
    <row r="7630"/>
    <row r="7631"/>
    <row r="7632"/>
    <row r="7633"/>
    <row r="7634"/>
    <row r="7635"/>
    <row r="7636"/>
    <row r="7637"/>
    <row r="7638"/>
    <row r="7639"/>
    <row r="7640"/>
    <row r="7641"/>
    <row r="7642"/>
    <row r="7643"/>
    <row r="7644"/>
    <row r="7645"/>
    <row r="7646"/>
    <row r="7647"/>
    <row r="7648"/>
    <row r="7649"/>
    <row r="7650"/>
    <row r="7651"/>
    <row r="7652"/>
    <row r="7653"/>
    <row r="7654"/>
    <row r="7655"/>
    <row r="7656"/>
    <row r="7657"/>
    <row r="7658"/>
    <row r="7659"/>
    <row r="7660"/>
    <row r="7661"/>
    <row r="7662"/>
    <row r="7663"/>
    <row r="7664"/>
    <row r="7665"/>
    <row r="7666"/>
    <row r="7667"/>
    <row r="7668"/>
    <row r="7669"/>
    <row r="7670"/>
    <row r="7671"/>
    <row r="7672"/>
    <row r="7673"/>
    <row r="7674"/>
    <row r="7675"/>
    <row r="7676"/>
    <row r="7677"/>
    <row r="7678"/>
    <row r="7679"/>
    <row r="7680"/>
    <row r="7681"/>
    <row r="7682"/>
    <row r="7683"/>
    <row r="7684"/>
    <row r="7685"/>
    <row r="7686"/>
    <row r="7687"/>
    <row r="7688"/>
    <row r="7689"/>
    <row r="7690"/>
    <row r="7691"/>
    <row r="7692"/>
    <row r="7693"/>
    <row r="7694"/>
    <row r="7695"/>
    <row r="7696"/>
    <row r="7697"/>
    <row r="7698"/>
    <row r="7699"/>
    <row r="7700"/>
    <row r="7701"/>
    <row r="7702"/>
    <row r="7703"/>
    <row r="7704"/>
    <row r="7705"/>
    <row r="7706"/>
    <row r="7707"/>
    <row r="7708"/>
    <row r="7709"/>
    <row r="7710"/>
    <row r="7711"/>
    <row r="7712"/>
    <row r="7713"/>
    <row r="7714"/>
    <row r="7715"/>
    <row r="7716"/>
    <row r="7717"/>
    <row r="7718"/>
    <row r="7719"/>
    <row r="7720"/>
    <row r="7721"/>
    <row r="7722"/>
    <row r="7723"/>
    <row r="7724"/>
    <row r="7725"/>
    <row r="7726"/>
    <row r="7727"/>
    <row r="7728"/>
    <row r="7729"/>
    <row r="7730"/>
    <row r="7731"/>
    <row r="7732"/>
    <row r="7733"/>
    <row r="7734"/>
    <row r="7735"/>
    <row r="7736"/>
    <row r="7737"/>
    <row r="7738"/>
    <row r="7739"/>
    <row r="7740"/>
    <row r="7741"/>
    <row r="7742"/>
    <row r="7743"/>
    <row r="7744"/>
    <row r="7745"/>
    <row r="7746"/>
    <row r="7747"/>
    <row r="7748"/>
    <row r="7749"/>
    <row r="7750"/>
    <row r="7751"/>
    <row r="7752"/>
    <row r="7753"/>
    <row r="7754"/>
    <row r="7755"/>
    <row r="7756"/>
    <row r="7757"/>
    <row r="7758"/>
    <row r="7759"/>
    <row r="7760"/>
    <row r="7761"/>
    <row r="7762"/>
    <row r="7763"/>
    <row r="7764"/>
    <row r="7765"/>
    <row r="7766"/>
    <row r="7767"/>
    <row r="7768"/>
    <row r="7769"/>
    <row r="7770"/>
    <row r="7771"/>
    <row r="7772"/>
    <row r="7773"/>
    <row r="7774"/>
    <row r="7775"/>
    <row r="7776"/>
    <row r="7777"/>
    <row r="7778"/>
    <row r="7779"/>
    <row r="7780"/>
    <row r="7781"/>
    <row r="7782"/>
    <row r="7783"/>
    <row r="7784"/>
    <row r="7785"/>
    <row r="7786"/>
    <row r="7787"/>
    <row r="7788"/>
    <row r="7789"/>
    <row r="7790"/>
    <row r="7791"/>
    <row r="7792"/>
    <row r="7793"/>
    <row r="7794"/>
    <row r="7795"/>
    <row r="7796"/>
    <row r="7797"/>
    <row r="7798"/>
    <row r="7799"/>
    <row r="7800"/>
    <row r="7801"/>
    <row r="7802"/>
    <row r="7803"/>
    <row r="7804"/>
    <row r="7805"/>
    <row r="7806"/>
    <row r="7807"/>
    <row r="7808"/>
    <row r="7809"/>
    <row r="7810"/>
    <row r="7811"/>
    <row r="7812"/>
    <row r="7813"/>
    <row r="7814"/>
    <row r="7815"/>
    <row r="7816"/>
    <row r="7817"/>
    <row r="7818"/>
    <row r="7819"/>
    <row r="7820"/>
    <row r="7821"/>
    <row r="7822"/>
    <row r="7823"/>
    <row r="7824"/>
    <row r="7825"/>
    <row r="7826"/>
    <row r="7827"/>
    <row r="7828"/>
    <row r="7829"/>
    <row r="7830"/>
    <row r="7831"/>
    <row r="7832"/>
    <row r="7833"/>
    <row r="7834"/>
    <row r="7835"/>
    <row r="7836"/>
    <row r="7837"/>
    <row r="7838"/>
    <row r="7839"/>
    <row r="7840"/>
    <row r="7841"/>
    <row r="7842"/>
    <row r="7843"/>
    <row r="7844"/>
    <row r="7845"/>
    <row r="7846"/>
    <row r="7847"/>
    <row r="7848"/>
    <row r="7849"/>
    <row r="7850"/>
    <row r="7851"/>
    <row r="7852"/>
    <row r="7853"/>
    <row r="7854"/>
    <row r="7855"/>
    <row r="7856"/>
    <row r="7857"/>
    <row r="7858"/>
    <row r="7859"/>
    <row r="7860"/>
    <row r="7861"/>
    <row r="7862"/>
    <row r="7863"/>
    <row r="7864"/>
    <row r="7865"/>
    <row r="7866"/>
    <row r="7867"/>
    <row r="7868"/>
    <row r="7869"/>
    <row r="7870"/>
    <row r="7871"/>
    <row r="7872"/>
    <row r="7873"/>
    <row r="7874"/>
    <row r="7875"/>
    <row r="7876"/>
    <row r="7877"/>
    <row r="7878"/>
    <row r="7879"/>
    <row r="7880"/>
    <row r="7881"/>
    <row r="7882"/>
    <row r="7883"/>
    <row r="7884"/>
    <row r="7885"/>
    <row r="7886"/>
    <row r="7887"/>
    <row r="7888"/>
    <row r="7889"/>
    <row r="7890"/>
    <row r="7891"/>
    <row r="7892"/>
    <row r="7893"/>
    <row r="7894"/>
    <row r="7895"/>
    <row r="7896"/>
    <row r="7897"/>
    <row r="7898"/>
    <row r="7899"/>
    <row r="7900"/>
    <row r="7901"/>
    <row r="7902"/>
    <row r="7903"/>
    <row r="7904"/>
    <row r="7905"/>
    <row r="7906"/>
    <row r="7907"/>
    <row r="7908"/>
    <row r="7909"/>
    <row r="7910"/>
    <row r="7911"/>
    <row r="7912"/>
    <row r="7913"/>
    <row r="7914"/>
    <row r="7915"/>
    <row r="7916"/>
    <row r="7917"/>
    <row r="7918"/>
    <row r="7919"/>
    <row r="7920"/>
    <row r="7921"/>
    <row r="7922"/>
    <row r="7923"/>
    <row r="7924"/>
    <row r="7925"/>
    <row r="7926"/>
    <row r="7927"/>
    <row r="7928"/>
    <row r="7929"/>
    <row r="7930"/>
    <row r="7931"/>
    <row r="7932"/>
    <row r="7933"/>
    <row r="7934"/>
    <row r="7935"/>
    <row r="7936"/>
    <row r="7937"/>
    <row r="7938"/>
    <row r="7939"/>
    <row r="7940"/>
    <row r="7941"/>
    <row r="7942"/>
    <row r="7943"/>
    <row r="7944"/>
    <row r="7945"/>
    <row r="7946"/>
    <row r="7947"/>
    <row r="7948"/>
    <row r="7949"/>
    <row r="7950"/>
    <row r="7951"/>
    <row r="7952"/>
    <row r="7953"/>
    <row r="7954"/>
    <row r="7955"/>
    <row r="7956"/>
    <row r="7957"/>
    <row r="7958"/>
    <row r="7959"/>
    <row r="7960"/>
    <row r="7961"/>
    <row r="7962"/>
    <row r="7963"/>
    <row r="7964"/>
    <row r="7965"/>
    <row r="7966"/>
    <row r="7967"/>
    <row r="7968"/>
    <row r="7969"/>
    <row r="7970"/>
    <row r="7971"/>
    <row r="7972"/>
    <row r="7973"/>
    <row r="7974"/>
    <row r="7975"/>
    <row r="7976"/>
    <row r="7977"/>
    <row r="7978"/>
    <row r="7979"/>
    <row r="7980"/>
    <row r="7981"/>
    <row r="7982"/>
    <row r="7983"/>
    <row r="7984"/>
    <row r="7985"/>
    <row r="7986"/>
    <row r="7987"/>
    <row r="7988"/>
    <row r="7989"/>
    <row r="7990"/>
    <row r="7991"/>
    <row r="7992"/>
    <row r="7993"/>
    <row r="7994"/>
    <row r="7995"/>
    <row r="7996"/>
    <row r="7997"/>
    <row r="7998"/>
    <row r="7999"/>
    <row r="8000"/>
    <row r="8001"/>
    <row r="8002"/>
    <row r="8003"/>
    <row r="8004"/>
    <row r="8005"/>
    <row r="8006"/>
    <row r="8007"/>
    <row r="8008"/>
    <row r="8009"/>
    <row r="8010"/>
    <row r="8011"/>
    <row r="8012"/>
    <row r="8013"/>
    <row r="8014"/>
    <row r="8015"/>
    <row r="8016"/>
    <row r="8017"/>
    <row r="8018"/>
    <row r="8019"/>
    <row r="8020"/>
    <row r="8021"/>
    <row r="8022"/>
    <row r="8023"/>
    <row r="8024"/>
    <row r="8025"/>
    <row r="8026"/>
    <row r="8027"/>
    <row r="8028"/>
    <row r="8029"/>
    <row r="8030"/>
    <row r="8031"/>
    <row r="8032"/>
    <row r="8033"/>
    <row r="8034"/>
    <row r="8035"/>
    <row r="8036"/>
    <row r="8037"/>
    <row r="8038"/>
    <row r="8039"/>
    <row r="8040"/>
    <row r="8041"/>
    <row r="8042"/>
    <row r="8043"/>
    <row r="8044"/>
    <row r="8045"/>
    <row r="8046"/>
    <row r="8047"/>
    <row r="8048"/>
    <row r="8049"/>
    <row r="8050"/>
    <row r="8051"/>
    <row r="8052"/>
    <row r="8053"/>
    <row r="8054"/>
    <row r="8055"/>
    <row r="8056"/>
    <row r="8057"/>
    <row r="8058"/>
    <row r="8059"/>
    <row r="8060"/>
    <row r="8061"/>
    <row r="8062"/>
    <row r="8063"/>
    <row r="8064"/>
    <row r="8065"/>
    <row r="8066"/>
    <row r="8067"/>
    <row r="8068"/>
    <row r="8069"/>
    <row r="8070"/>
    <row r="8071"/>
    <row r="8072"/>
    <row r="8073"/>
    <row r="8074"/>
    <row r="8075"/>
    <row r="8076"/>
    <row r="8077"/>
    <row r="8078"/>
    <row r="8079"/>
    <row r="8080"/>
    <row r="8081"/>
    <row r="8082"/>
    <row r="8083"/>
    <row r="8084"/>
    <row r="8085"/>
    <row r="8086"/>
    <row r="8087"/>
    <row r="8088"/>
    <row r="8089"/>
    <row r="8090"/>
    <row r="8091"/>
    <row r="8092"/>
    <row r="8093"/>
    <row r="8094"/>
    <row r="8095"/>
    <row r="8096"/>
    <row r="8097"/>
    <row r="8098"/>
    <row r="8099"/>
    <row r="8100"/>
    <row r="8101"/>
    <row r="8102"/>
    <row r="8103"/>
    <row r="8104"/>
    <row r="8105"/>
    <row r="8106"/>
    <row r="8107"/>
    <row r="8108"/>
    <row r="8109"/>
    <row r="8110"/>
    <row r="8111"/>
    <row r="8112"/>
    <row r="8113"/>
    <row r="8114"/>
    <row r="8115"/>
    <row r="8116"/>
    <row r="8117"/>
    <row r="8118"/>
    <row r="8119"/>
    <row r="8120"/>
    <row r="8121"/>
    <row r="8122"/>
    <row r="8123"/>
    <row r="8124"/>
    <row r="8125"/>
    <row r="8126"/>
    <row r="8127"/>
    <row r="8128"/>
    <row r="8129"/>
    <row r="8130"/>
    <row r="8131"/>
    <row r="8132"/>
    <row r="8133"/>
    <row r="8134"/>
    <row r="8135"/>
    <row r="8136"/>
    <row r="8137"/>
    <row r="8138"/>
    <row r="8139"/>
    <row r="8140"/>
    <row r="8141"/>
    <row r="8142"/>
    <row r="8143"/>
    <row r="8144"/>
    <row r="8145"/>
    <row r="8146"/>
    <row r="8147"/>
    <row r="8148"/>
    <row r="8149"/>
    <row r="8150"/>
    <row r="8151"/>
    <row r="8152"/>
    <row r="8153"/>
    <row r="8154"/>
    <row r="8155"/>
    <row r="8156"/>
    <row r="8157"/>
    <row r="8158"/>
    <row r="8159"/>
    <row r="8160"/>
    <row r="8161"/>
    <row r="8162"/>
    <row r="8163"/>
    <row r="8164"/>
    <row r="8165"/>
    <row r="8166"/>
    <row r="8167"/>
    <row r="8168"/>
    <row r="8169"/>
    <row r="8170"/>
    <row r="8171"/>
    <row r="8172"/>
    <row r="8173"/>
    <row r="8174"/>
    <row r="8175"/>
    <row r="8176"/>
    <row r="8177"/>
    <row r="8178"/>
    <row r="8179"/>
    <row r="8180"/>
    <row r="8181"/>
    <row r="8182"/>
    <row r="8183"/>
    <row r="8184"/>
    <row r="8185"/>
    <row r="8186"/>
    <row r="8187"/>
    <row r="8188"/>
    <row r="8189"/>
    <row r="8190"/>
    <row r="8191"/>
    <row r="8192"/>
    <row r="8193"/>
    <row r="8194"/>
    <row r="8195"/>
    <row r="8196"/>
    <row r="8197"/>
    <row r="8198"/>
    <row r="8199"/>
    <row r="8200"/>
    <row r="8201"/>
    <row r="8202"/>
    <row r="8203"/>
    <row r="8204"/>
    <row r="8205"/>
    <row r="8206"/>
    <row r="8207"/>
    <row r="8208"/>
    <row r="8209"/>
    <row r="8210"/>
    <row r="8211"/>
    <row r="8212"/>
    <row r="8213"/>
    <row r="8214"/>
    <row r="8215"/>
    <row r="8216"/>
    <row r="8217"/>
    <row r="8218"/>
    <row r="8219"/>
    <row r="8220"/>
    <row r="8221"/>
    <row r="8222"/>
    <row r="8223"/>
    <row r="8224"/>
    <row r="8225"/>
    <row r="8226"/>
    <row r="8227"/>
    <row r="8228"/>
    <row r="8229"/>
    <row r="8230"/>
    <row r="8231"/>
    <row r="8232"/>
    <row r="8233"/>
    <row r="8234"/>
    <row r="8235"/>
    <row r="8236"/>
    <row r="8237"/>
    <row r="8238"/>
    <row r="8239"/>
    <row r="8240"/>
    <row r="8241"/>
    <row r="8242"/>
    <row r="8243"/>
    <row r="8244"/>
    <row r="8245"/>
    <row r="8246"/>
    <row r="8247"/>
    <row r="8248"/>
    <row r="8249"/>
    <row r="8250"/>
    <row r="8251"/>
    <row r="8252"/>
    <row r="8253"/>
    <row r="8254"/>
    <row r="8255"/>
    <row r="8256"/>
    <row r="8257"/>
    <row r="8258"/>
    <row r="8259"/>
    <row r="8260"/>
    <row r="8261"/>
    <row r="8262"/>
    <row r="8263"/>
    <row r="8264"/>
    <row r="8265"/>
    <row r="8266"/>
    <row r="8267"/>
    <row r="8268"/>
    <row r="8269"/>
    <row r="8270"/>
    <row r="8271"/>
    <row r="8272"/>
    <row r="8273"/>
    <row r="8274"/>
    <row r="8275"/>
    <row r="8276"/>
    <row r="8277"/>
    <row r="8278"/>
    <row r="8279"/>
    <row r="8280"/>
    <row r="8281"/>
    <row r="8282"/>
    <row r="8283"/>
    <row r="8284"/>
    <row r="8285"/>
    <row r="8286"/>
    <row r="8287"/>
    <row r="8288"/>
    <row r="8289"/>
    <row r="8290"/>
    <row r="8291"/>
    <row r="8292"/>
    <row r="8293"/>
    <row r="8294"/>
    <row r="8295"/>
    <row r="8296"/>
    <row r="8297"/>
    <row r="8298"/>
    <row r="8299"/>
    <row r="8300"/>
    <row r="8301"/>
    <row r="8302"/>
    <row r="8303"/>
    <row r="8304"/>
    <row r="8305"/>
    <row r="8306"/>
    <row r="8307"/>
    <row r="8308"/>
    <row r="8309"/>
    <row r="8310"/>
    <row r="8311"/>
    <row r="8312"/>
    <row r="8313"/>
    <row r="8314"/>
    <row r="8315"/>
    <row r="8316"/>
    <row r="8317"/>
    <row r="8318"/>
    <row r="8319"/>
    <row r="8320"/>
    <row r="8321"/>
    <row r="8322"/>
    <row r="8323"/>
    <row r="8324"/>
    <row r="8325"/>
    <row r="8326"/>
    <row r="8327"/>
    <row r="8328"/>
    <row r="8329"/>
    <row r="8330"/>
    <row r="8331"/>
    <row r="8332"/>
    <row r="8333"/>
    <row r="8334"/>
    <row r="8335"/>
    <row r="8336"/>
    <row r="8337"/>
    <row r="8338"/>
    <row r="8339"/>
    <row r="8340"/>
    <row r="8341"/>
    <row r="8342"/>
    <row r="8343"/>
    <row r="8344"/>
    <row r="8345"/>
    <row r="8346"/>
    <row r="8347"/>
    <row r="8348"/>
    <row r="8349"/>
    <row r="8350"/>
    <row r="8351"/>
    <row r="8352"/>
    <row r="8353"/>
    <row r="8354"/>
    <row r="8355"/>
    <row r="8356"/>
    <row r="8357"/>
    <row r="8358"/>
    <row r="8359"/>
    <row r="8360"/>
    <row r="8361"/>
    <row r="8362"/>
    <row r="8363"/>
    <row r="8364"/>
    <row r="8365"/>
    <row r="8366"/>
    <row r="8367"/>
    <row r="8368"/>
    <row r="8369"/>
    <row r="8370"/>
    <row r="8371"/>
    <row r="8372"/>
    <row r="8373"/>
    <row r="8374"/>
    <row r="8375"/>
    <row r="8376"/>
    <row r="8377"/>
    <row r="8378"/>
    <row r="8379"/>
    <row r="8380"/>
    <row r="8381"/>
    <row r="8382"/>
    <row r="8383"/>
    <row r="8384"/>
    <row r="8385"/>
    <row r="8386"/>
    <row r="8387"/>
    <row r="8388"/>
    <row r="8389"/>
    <row r="8390"/>
    <row r="8391"/>
    <row r="8392"/>
    <row r="8393"/>
    <row r="8394"/>
    <row r="8395"/>
    <row r="8396"/>
    <row r="8397"/>
    <row r="8398"/>
    <row r="8399"/>
    <row r="8400"/>
    <row r="8401"/>
    <row r="8402"/>
    <row r="8403"/>
    <row r="8404"/>
    <row r="8405"/>
    <row r="8406"/>
    <row r="8407"/>
    <row r="8408"/>
    <row r="8409"/>
    <row r="8410"/>
    <row r="8411"/>
    <row r="8412"/>
    <row r="8413"/>
    <row r="8414"/>
    <row r="8415"/>
    <row r="8416"/>
    <row r="8417"/>
    <row r="8418"/>
    <row r="8419"/>
    <row r="8420"/>
    <row r="8421"/>
    <row r="8422"/>
    <row r="8423"/>
    <row r="8424"/>
    <row r="8425"/>
    <row r="8426"/>
    <row r="8427"/>
    <row r="8428"/>
    <row r="8429"/>
    <row r="8430"/>
    <row r="8431"/>
    <row r="8432"/>
    <row r="8433"/>
    <row r="8434"/>
    <row r="8435"/>
    <row r="8436"/>
    <row r="8437"/>
    <row r="8438"/>
    <row r="8439"/>
    <row r="8440"/>
    <row r="8441"/>
    <row r="8442"/>
    <row r="8443"/>
    <row r="8444"/>
    <row r="8445"/>
    <row r="8446"/>
    <row r="8447"/>
    <row r="8448"/>
    <row r="8449"/>
    <row r="8450"/>
    <row r="8451"/>
    <row r="8452"/>
    <row r="8453"/>
    <row r="8454"/>
    <row r="8455"/>
    <row r="8456"/>
    <row r="8457"/>
    <row r="8458"/>
    <row r="8459"/>
    <row r="8460"/>
    <row r="8461"/>
    <row r="8462"/>
    <row r="8463"/>
    <row r="8464"/>
    <row r="8465"/>
    <row r="8466"/>
    <row r="8467"/>
    <row r="8468"/>
    <row r="8469"/>
    <row r="8470"/>
    <row r="8471"/>
    <row r="8472"/>
    <row r="8473"/>
    <row r="8474"/>
    <row r="8475"/>
    <row r="8476"/>
    <row r="8477"/>
    <row r="8478"/>
    <row r="8479"/>
    <row r="8480"/>
    <row r="8481"/>
    <row r="8482"/>
    <row r="8483"/>
    <row r="8484"/>
    <row r="8485"/>
    <row r="8486"/>
    <row r="8487"/>
    <row r="8488"/>
    <row r="8489"/>
    <row r="8490"/>
    <row r="8491"/>
    <row r="8492"/>
    <row r="8493"/>
    <row r="8494"/>
    <row r="8495"/>
    <row r="8496"/>
    <row r="8497"/>
    <row r="8498"/>
    <row r="8499"/>
    <row r="8500"/>
    <row r="8501"/>
    <row r="8502"/>
    <row r="8503"/>
    <row r="8504"/>
    <row r="8505"/>
    <row r="8506"/>
    <row r="8507"/>
    <row r="8508"/>
    <row r="8509"/>
    <row r="8510"/>
    <row r="8511"/>
    <row r="8512"/>
    <row r="8513"/>
    <row r="8514"/>
    <row r="8515"/>
    <row r="8516"/>
    <row r="8517"/>
    <row r="8518"/>
    <row r="8519"/>
    <row r="8520"/>
    <row r="8521"/>
    <row r="8522"/>
    <row r="8523"/>
    <row r="8524"/>
    <row r="8525"/>
    <row r="8526"/>
    <row r="8527"/>
    <row r="8528"/>
    <row r="8529"/>
    <row r="8530"/>
    <row r="8531"/>
    <row r="8532"/>
    <row r="8533"/>
    <row r="8534"/>
    <row r="8535"/>
    <row r="8536"/>
    <row r="8537"/>
    <row r="8538"/>
    <row r="8539"/>
    <row r="8540"/>
    <row r="8541"/>
    <row r="8542"/>
    <row r="8543"/>
    <row r="8544"/>
    <row r="8545"/>
    <row r="8546"/>
    <row r="8547"/>
    <row r="8548"/>
    <row r="8549"/>
    <row r="8550"/>
    <row r="8551"/>
    <row r="8552"/>
    <row r="8553"/>
    <row r="8554"/>
    <row r="8555"/>
    <row r="8556"/>
    <row r="8557"/>
    <row r="8558"/>
    <row r="8559"/>
    <row r="8560"/>
    <row r="8561"/>
    <row r="8562"/>
    <row r="8563"/>
    <row r="8564"/>
    <row r="8565"/>
    <row r="8566"/>
    <row r="8567"/>
    <row r="8568"/>
    <row r="8569"/>
    <row r="8570"/>
    <row r="8571"/>
    <row r="8572"/>
    <row r="8573"/>
    <row r="8574"/>
    <row r="8575"/>
    <row r="8576"/>
    <row r="8577"/>
    <row r="8578"/>
    <row r="8579"/>
    <row r="8580"/>
    <row r="8581"/>
    <row r="8582"/>
    <row r="8583"/>
    <row r="8584"/>
    <row r="8585"/>
    <row r="8586"/>
    <row r="8587"/>
    <row r="8588"/>
    <row r="8589"/>
    <row r="8590"/>
    <row r="8591"/>
    <row r="8592"/>
    <row r="8593"/>
    <row r="8594"/>
    <row r="8595"/>
    <row r="8596"/>
    <row r="8597"/>
    <row r="8598"/>
    <row r="8599"/>
    <row r="8600"/>
    <row r="8601"/>
    <row r="8602"/>
    <row r="8603"/>
    <row r="8604"/>
    <row r="8605"/>
    <row r="8606"/>
    <row r="8607"/>
    <row r="8608"/>
    <row r="8609"/>
    <row r="8610"/>
    <row r="8611"/>
    <row r="8612"/>
    <row r="8613"/>
    <row r="8614"/>
    <row r="8615"/>
    <row r="8616"/>
    <row r="8617"/>
    <row r="8618"/>
    <row r="8619"/>
    <row r="8620"/>
    <row r="8621"/>
    <row r="8622"/>
    <row r="8623"/>
    <row r="8624"/>
    <row r="8625"/>
    <row r="8626"/>
    <row r="8627"/>
    <row r="8628"/>
    <row r="8629"/>
    <row r="8630"/>
    <row r="8631"/>
    <row r="8632"/>
    <row r="8633"/>
    <row r="8634"/>
    <row r="8635"/>
    <row r="8636"/>
    <row r="8637"/>
    <row r="8638"/>
    <row r="8639"/>
    <row r="8640"/>
    <row r="8641"/>
    <row r="8642"/>
    <row r="8643"/>
    <row r="8644"/>
    <row r="8645"/>
    <row r="8646"/>
    <row r="8647"/>
    <row r="8648"/>
    <row r="8649"/>
    <row r="8650"/>
    <row r="8651"/>
    <row r="8652"/>
    <row r="8653"/>
    <row r="8654"/>
    <row r="8655"/>
    <row r="8656"/>
    <row r="8657"/>
    <row r="8658"/>
    <row r="8659"/>
    <row r="8660"/>
    <row r="8661"/>
    <row r="8662"/>
    <row r="8663"/>
    <row r="8664"/>
    <row r="8665"/>
    <row r="8666"/>
    <row r="8667"/>
    <row r="8668"/>
    <row r="8669"/>
    <row r="8670"/>
    <row r="8671"/>
    <row r="8672"/>
    <row r="8673"/>
    <row r="8674"/>
    <row r="8675"/>
    <row r="8676"/>
    <row r="8677"/>
    <row r="8678"/>
    <row r="8679"/>
    <row r="8680"/>
    <row r="8681"/>
    <row r="8682"/>
    <row r="8683"/>
    <row r="8684"/>
    <row r="8685"/>
    <row r="8686"/>
    <row r="8687"/>
    <row r="8688"/>
    <row r="8689"/>
    <row r="8690"/>
    <row r="8691"/>
    <row r="8692"/>
    <row r="8693"/>
    <row r="8694"/>
    <row r="8695"/>
    <row r="8696"/>
    <row r="8697"/>
    <row r="8698"/>
    <row r="8699"/>
    <row r="8700"/>
    <row r="8701"/>
    <row r="8702"/>
    <row r="8703"/>
    <row r="8704"/>
    <row r="8705"/>
    <row r="8706"/>
    <row r="8707"/>
    <row r="8708"/>
    <row r="8709"/>
    <row r="8710"/>
    <row r="8711"/>
    <row r="8712"/>
    <row r="8713"/>
    <row r="8714"/>
    <row r="8715"/>
    <row r="8716"/>
    <row r="8717"/>
    <row r="8718"/>
    <row r="8719"/>
    <row r="8720"/>
    <row r="8721"/>
    <row r="8722"/>
    <row r="8723"/>
    <row r="8724"/>
    <row r="8725"/>
    <row r="8726"/>
    <row r="8727"/>
    <row r="8728"/>
    <row r="8729"/>
    <row r="8730"/>
    <row r="8731"/>
    <row r="8732"/>
    <row r="8733"/>
    <row r="8734"/>
    <row r="8735"/>
    <row r="8736"/>
    <row r="8737"/>
    <row r="8738"/>
    <row r="8739"/>
    <row r="8740"/>
    <row r="8741"/>
    <row r="8742"/>
    <row r="8743"/>
    <row r="8744"/>
    <row r="8745"/>
    <row r="8746"/>
    <row r="8747"/>
    <row r="8748"/>
    <row r="8749"/>
    <row r="8750"/>
    <row r="8751"/>
    <row r="8752"/>
    <row r="8753"/>
    <row r="8754"/>
    <row r="8755"/>
    <row r="8756"/>
    <row r="8757"/>
    <row r="8758"/>
    <row r="8759"/>
    <row r="8760"/>
    <row r="8761"/>
    <row r="8762"/>
    <row r="8763"/>
    <row r="8764"/>
    <row r="8765"/>
    <row r="8766"/>
    <row r="8767"/>
    <row r="8768"/>
    <row r="8769"/>
    <row r="8770"/>
    <row r="8771"/>
    <row r="8772"/>
    <row r="8773"/>
    <row r="8774"/>
    <row r="8775"/>
    <row r="8776"/>
    <row r="8777"/>
    <row r="8778"/>
    <row r="8779"/>
    <row r="8780"/>
    <row r="8781"/>
    <row r="8782"/>
    <row r="8783"/>
    <row r="8784"/>
    <row r="8785"/>
    <row r="8786"/>
    <row r="8787"/>
    <row r="8788"/>
    <row r="8789"/>
    <row r="8790"/>
    <row r="8791"/>
    <row r="8792"/>
    <row r="8793"/>
    <row r="8794"/>
    <row r="8795"/>
    <row r="8796"/>
    <row r="8797"/>
    <row r="8798"/>
    <row r="8799"/>
    <row r="8800"/>
    <row r="8801"/>
    <row r="8802"/>
    <row r="8803"/>
    <row r="8804"/>
    <row r="8805"/>
    <row r="8806"/>
    <row r="8807"/>
    <row r="8808"/>
    <row r="8809"/>
    <row r="8810"/>
    <row r="8811"/>
    <row r="8812"/>
    <row r="8813"/>
    <row r="8814"/>
    <row r="8815"/>
    <row r="8816"/>
    <row r="8817"/>
    <row r="8818"/>
    <row r="8819"/>
    <row r="8820"/>
    <row r="8821"/>
    <row r="8822"/>
    <row r="8823"/>
    <row r="8824"/>
    <row r="8825"/>
    <row r="8826"/>
    <row r="8827"/>
    <row r="8828"/>
    <row r="8829"/>
    <row r="8830"/>
    <row r="8831"/>
    <row r="8832"/>
    <row r="8833"/>
    <row r="8834"/>
    <row r="8835"/>
    <row r="8836"/>
    <row r="8837"/>
    <row r="8838"/>
    <row r="8839"/>
    <row r="8840"/>
    <row r="8841"/>
    <row r="8842"/>
    <row r="8843"/>
    <row r="8844"/>
    <row r="8845"/>
    <row r="8846"/>
    <row r="8847"/>
    <row r="8848"/>
    <row r="8849"/>
    <row r="8850"/>
    <row r="8851"/>
    <row r="8852"/>
    <row r="8853"/>
    <row r="8854"/>
    <row r="8855"/>
    <row r="8856"/>
    <row r="8857"/>
    <row r="8858"/>
    <row r="8859"/>
    <row r="8860"/>
    <row r="8861"/>
    <row r="8862"/>
    <row r="8863"/>
    <row r="8864"/>
    <row r="8865"/>
    <row r="8866"/>
    <row r="8867"/>
    <row r="8868"/>
    <row r="8869"/>
    <row r="8870"/>
    <row r="8871"/>
    <row r="8872"/>
    <row r="8873"/>
    <row r="8874"/>
    <row r="8875"/>
    <row r="8876"/>
    <row r="8877"/>
    <row r="8878"/>
    <row r="8879"/>
    <row r="8880"/>
    <row r="8881"/>
    <row r="8882"/>
    <row r="8883"/>
    <row r="8884"/>
    <row r="8885"/>
    <row r="8886"/>
    <row r="8887"/>
    <row r="8888"/>
    <row r="8889"/>
    <row r="8890"/>
    <row r="8891"/>
    <row r="8892"/>
    <row r="8893"/>
    <row r="8894"/>
    <row r="8895"/>
    <row r="8896"/>
    <row r="8897"/>
    <row r="8898"/>
    <row r="8899"/>
    <row r="8900"/>
    <row r="8901"/>
    <row r="8902"/>
    <row r="8903"/>
    <row r="8904"/>
    <row r="8905"/>
    <row r="8906"/>
    <row r="8907"/>
    <row r="8908"/>
    <row r="8909"/>
    <row r="8910"/>
    <row r="8911"/>
    <row r="8912"/>
    <row r="8913"/>
    <row r="8914"/>
    <row r="8915"/>
    <row r="8916"/>
    <row r="8917"/>
    <row r="8918"/>
    <row r="8919"/>
    <row r="8920"/>
    <row r="8921"/>
    <row r="8922"/>
    <row r="8923"/>
    <row r="8924"/>
    <row r="8925"/>
    <row r="8926"/>
    <row r="8927"/>
    <row r="8928"/>
    <row r="8929"/>
    <row r="8930"/>
    <row r="8931"/>
    <row r="8932"/>
    <row r="8933"/>
    <row r="8934"/>
    <row r="8935"/>
    <row r="8936"/>
    <row r="8937"/>
    <row r="8938"/>
    <row r="8939"/>
    <row r="8940"/>
    <row r="8941"/>
    <row r="8942"/>
    <row r="8943"/>
    <row r="8944"/>
    <row r="8945"/>
    <row r="8946"/>
    <row r="8947"/>
    <row r="8948"/>
    <row r="8949"/>
    <row r="8950"/>
    <row r="8951"/>
    <row r="8952"/>
    <row r="8953"/>
    <row r="8954"/>
    <row r="8955"/>
    <row r="8956"/>
    <row r="8957"/>
    <row r="8958"/>
    <row r="8959"/>
    <row r="8960"/>
    <row r="8961"/>
    <row r="8962"/>
    <row r="8963"/>
    <row r="8964"/>
    <row r="8965"/>
    <row r="8966"/>
    <row r="8967"/>
    <row r="8968"/>
    <row r="8969"/>
    <row r="8970"/>
    <row r="8971"/>
    <row r="8972"/>
    <row r="8973"/>
    <row r="8974"/>
    <row r="8975"/>
    <row r="8976"/>
    <row r="8977"/>
    <row r="8978"/>
    <row r="8979"/>
    <row r="8980"/>
    <row r="8981"/>
    <row r="8982"/>
    <row r="8983"/>
    <row r="8984"/>
    <row r="8985"/>
    <row r="8986"/>
    <row r="8987"/>
    <row r="8988"/>
    <row r="8989"/>
    <row r="8990"/>
    <row r="8991"/>
    <row r="8992"/>
    <row r="8993"/>
    <row r="8994"/>
    <row r="8995"/>
    <row r="8996"/>
    <row r="8997"/>
    <row r="8998"/>
    <row r="8999"/>
    <row r="9000"/>
    <row r="9001"/>
    <row r="9002"/>
    <row r="9003"/>
    <row r="9004"/>
    <row r="9005"/>
    <row r="9006"/>
    <row r="9007"/>
    <row r="9008"/>
    <row r="9009"/>
    <row r="9010"/>
    <row r="9011"/>
    <row r="9012"/>
    <row r="9013"/>
    <row r="9014"/>
    <row r="9015"/>
    <row r="9016"/>
    <row r="9017"/>
    <row r="9018"/>
    <row r="9019"/>
    <row r="9020"/>
    <row r="9021"/>
    <row r="9022"/>
    <row r="9023"/>
    <row r="9024"/>
    <row r="9025"/>
    <row r="9026"/>
    <row r="9027"/>
    <row r="9028"/>
    <row r="9029"/>
    <row r="9030"/>
    <row r="9031"/>
    <row r="9032"/>
    <row r="9033"/>
    <row r="9034"/>
    <row r="9035"/>
    <row r="9036"/>
    <row r="9037"/>
    <row r="9038"/>
    <row r="9039"/>
    <row r="9040"/>
    <row r="9041"/>
    <row r="9042"/>
    <row r="9043"/>
    <row r="9044"/>
    <row r="9045"/>
    <row r="9046"/>
    <row r="9047"/>
    <row r="9048"/>
    <row r="9049"/>
    <row r="9050"/>
    <row r="9051"/>
    <row r="9052"/>
    <row r="9053"/>
    <row r="9054"/>
    <row r="9055"/>
    <row r="9056"/>
    <row r="9057"/>
    <row r="9058"/>
    <row r="9059"/>
    <row r="9060"/>
    <row r="9061"/>
    <row r="9062"/>
    <row r="9063"/>
    <row r="9064"/>
    <row r="9065"/>
    <row r="9066"/>
    <row r="9067"/>
    <row r="9068"/>
    <row r="9069"/>
    <row r="9070"/>
    <row r="9071"/>
    <row r="9072"/>
    <row r="9073"/>
    <row r="9074"/>
    <row r="9075"/>
    <row r="9076"/>
    <row r="9077"/>
    <row r="9078"/>
    <row r="9079"/>
    <row r="9080"/>
    <row r="9081"/>
    <row r="9082"/>
    <row r="9083"/>
    <row r="9084"/>
    <row r="9085"/>
    <row r="9086"/>
    <row r="9087"/>
    <row r="9088"/>
    <row r="9089"/>
    <row r="9090"/>
    <row r="9091"/>
    <row r="9092"/>
    <row r="9093"/>
    <row r="9094"/>
    <row r="9095"/>
    <row r="9096"/>
    <row r="9097"/>
    <row r="9098"/>
    <row r="9099"/>
    <row r="9100"/>
    <row r="9101"/>
    <row r="9102"/>
    <row r="9103"/>
    <row r="9104"/>
    <row r="9105"/>
    <row r="9106"/>
    <row r="9107"/>
    <row r="9108"/>
    <row r="9109"/>
    <row r="9110"/>
    <row r="9111"/>
    <row r="9112"/>
    <row r="9113"/>
    <row r="9114"/>
    <row r="9115"/>
    <row r="9116"/>
    <row r="9117"/>
    <row r="9118"/>
    <row r="9119"/>
    <row r="9120"/>
    <row r="9121"/>
    <row r="9122"/>
    <row r="9123"/>
    <row r="9124"/>
    <row r="9125"/>
    <row r="9126"/>
    <row r="9127"/>
    <row r="9128"/>
    <row r="9129"/>
    <row r="9130"/>
    <row r="9131"/>
    <row r="9132"/>
    <row r="9133"/>
    <row r="9134"/>
    <row r="9135"/>
    <row r="9136"/>
    <row r="9137"/>
    <row r="9138"/>
    <row r="9139"/>
    <row r="9140"/>
    <row r="9141"/>
    <row r="9142"/>
    <row r="9143"/>
    <row r="9144"/>
    <row r="9145"/>
    <row r="9146"/>
    <row r="9147"/>
    <row r="9148"/>
    <row r="9149"/>
    <row r="9150"/>
    <row r="9151"/>
    <row r="9152"/>
    <row r="9153"/>
    <row r="9154"/>
    <row r="9155"/>
    <row r="9156"/>
    <row r="9157"/>
    <row r="9158"/>
    <row r="9159"/>
    <row r="9160"/>
    <row r="9161"/>
    <row r="9162"/>
    <row r="9163"/>
    <row r="9164"/>
    <row r="9165"/>
    <row r="9166"/>
    <row r="9167"/>
    <row r="9168"/>
    <row r="9169"/>
    <row r="9170"/>
    <row r="9171"/>
    <row r="9172"/>
    <row r="9173"/>
    <row r="9174"/>
    <row r="9175"/>
    <row r="9176"/>
    <row r="9177"/>
    <row r="9178"/>
    <row r="9179"/>
    <row r="9180"/>
    <row r="9181"/>
    <row r="9182"/>
    <row r="9183"/>
    <row r="9184"/>
    <row r="9185"/>
    <row r="9186"/>
    <row r="9187"/>
    <row r="9188"/>
    <row r="9189"/>
    <row r="9190"/>
    <row r="9191"/>
    <row r="9192"/>
    <row r="9193"/>
    <row r="9194"/>
    <row r="9195"/>
    <row r="9196"/>
    <row r="9197"/>
    <row r="9198"/>
    <row r="9199"/>
    <row r="9200"/>
    <row r="9201"/>
    <row r="9202"/>
    <row r="9203"/>
    <row r="9204"/>
    <row r="9205"/>
    <row r="9206"/>
    <row r="9207"/>
    <row r="9208"/>
    <row r="9209"/>
    <row r="9210"/>
    <row r="9211"/>
    <row r="9212"/>
    <row r="9213"/>
    <row r="9214"/>
    <row r="9215"/>
    <row r="9216"/>
    <row r="9217"/>
    <row r="9218"/>
    <row r="9219"/>
    <row r="9220"/>
    <row r="9221"/>
    <row r="9222"/>
    <row r="9223"/>
    <row r="9224"/>
    <row r="9225"/>
    <row r="9226"/>
    <row r="9227"/>
    <row r="9228"/>
    <row r="9229"/>
    <row r="9230"/>
    <row r="9231"/>
    <row r="9232"/>
    <row r="9233"/>
    <row r="9234"/>
    <row r="9235"/>
    <row r="9236"/>
    <row r="9237"/>
    <row r="9238"/>
    <row r="9239"/>
    <row r="9240"/>
    <row r="9241"/>
    <row r="9242"/>
    <row r="9243"/>
    <row r="9244"/>
    <row r="9245"/>
    <row r="9246"/>
    <row r="9247"/>
    <row r="9248"/>
    <row r="9249"/>
    <row r="9250"/>
    <row r="9251"/>
    <row r="9252"/>
    <row r="9253"/>
    <row r="9254"/>
    <row r="9255"/>
    <row r="9256"/>
    <row r="9257"/>
    <row r="9258"/>
    <row r="9259"/>
    <row r="9260"/>
    <row r="9261"/>
    <row r="9262"/>
    <row r="9263"/>
    <row r="9264"/>
    <row r="9265"/>
    <row r="9266"/>
    <row r="9267"/>
    <row r="9268"/>
    <row r="9269"/>
    <row r="9270"/>
    <row r="9271"/>
    <row r="9272"/>
    <row r="9273"/>
    <row r="9274"/>
    <row r="9275"/>
    <row r="9276"/>
    <row r="9277"/>
    <row r="9278"/>
    <row r="9279"/>
    <row r="9280"/>
    <row r="9281"/>
    <row r="9282"/>
    <row r="9283"/>
    <row r="9284"/>
    <row r="9285"/>
    <row r="9286"/>
    <row r="9287"/>
    <row r="9288"/>
    <row r="9289"/>
    <row r="9290"/>
    <row r="9291"/>
    <row r="9292"/>
    <row r="9293"/>
    <row r="9294"/>
    <row r="9295"/>
    <row r="9296"/>
    <row r="9297"/>
    <row r="9298"/>
    <row r="9299"/>
    <row r="9300"/>
    <row r="9301"/>
    <row r="9302"/>
    <row r="9303"/>
    <row r="9304"/>
    <row r="9305"/>
    <row r="9306"/>
    <row r="9307"/>
    <row r="9308"/>
    <row r="9309"/>
    <row r="9310"/>
    <row r="9311"/>
    <row r="9312"/>
    <row r="9313"/>
    <row r="9314"/>
    <row r="9315"/>
    <row r="9316"/>
    <row r="9317"/>
    <row r="9318"/>
    <row r="9319"/>
    <row r="9320"/>
    <row r="9321"/>
    <row r="9322"/>
    <row r="9323"/>
    <row r="9324"/>
    <row r="9325"/>
    <row r="9326"/>
    <row r="9327"/>
    <row r="9328"/>
    <row r="9329"/>
    <row r="9330"/>
    <row r="9331"/>
    <row r="9332"/>
    <row r="9333"/>
    <row r="9334"/>
    <row r="9335"/>
    <row r="9336"/>
    <row r="9337"/>
    <row r="9338"/>
    <row r="9339"/>
    <row r="9340"/>
    <row r="9341"/>
    <row r="9342"/>
    <row r="9343"/>
    <row r="9344"/>
    <row r="9345"/>
    <row r="9346"/>
    <row r="9347"/>
    <row r="9348"/>
    <row r="9349"/>
    <row r="9350"/>
    <row r="9351"/>
    <row r="9352"/>
    <row r="9353"/>
    <row r="9354"/>
    <row r="9355"/>
    <row r="9356"/>
    <row r="9357"/>
    <row r="9358"/>
    <row r="9359"/>
    <row r="9360"/>
    <row r="9361"/>
    <row r="9362"/>
    <row r="9363"/>
    <row r="9364"/>
    <row r="9365"/>
    <row r="9366"/>
    <row r="9367"/>
    <row r="9368"/>
    <row r="9369"/>
    <row r="9370"/>
    <row r="9371"/>
    <row r="9372"/>
    <row r="9373"/>
    <row r="9374"/>
    <row r="9375"/>
    <row r="9376"/>
    <row r="9377"/>
    <row r="9378"/>
    <row r="9379"/>
    <row r="9380"/>
    <row r="9381"/>
    <row r="9382"/>
    <row r="9383"/>
    <row r="9384"/>
    <row r="9385"/>
    <row r="9386"/>
    <row r="9387"/>
    <row r="9388"/>
    <row r="9389"/>
    <row r="9390"/>
    <row r="9391"/>
    <row r="9392"/>
    <row r="9393"/>
    <row r="9394"/>
    <row r="9395"/>
    <row r="9396"/>
    <row r="9397"/>
    <row r="9398"/>
    <row r="9399"/>
    <row r="9400"/>
    <row r="9401"/>
    <row r="9402"/>
    <row r="9403"/>
    <row r="9404"/>
    <row r="9405"/>
    <row r="9406"/>
    <row r="9407"/>
    <row r="9408"/>
    <row r="9409"/>
    <row r="9410"/>
    <row r="9411"/>
    <row r="9412"/>
    <row r="9413"/>
    <row r="9414"/>
    <row r="9415"/>
    <row r="9416"/>
    <row r="9417"/>
    <row r="9418"/>
    <row r="9419"/>
    <row r="9420"/>
    <row r="9421"/>
    <row r="9422"/>
    <row r="9423"/>
    <row r="9424"/>
    <row r="9425"/>
    <row r="9426"/>
    <row r="9427"/>
    <row r="9428"/>
    <row r="9429"/>
    <row r="9430"/>
    <row r="9431"/>
    <row r="9432"/>
    <row r="9433"/>
    <row r="9434"/>
    <row r="9435"/>
    <row r="9436"/>
    <row r="9437"/>
    <row r="9438"/>
    <row r="9439"/>
    <row r="9440"/>
    <row r="9441"/>
    <row r="9442"/>
    <row r="9443"/>
    <row r="9444"/>
    <row r="9445"/>
    <row r="9446"/>
    <row r="9447"/>
    <row r="9448"/>
    <row r="9449"/>
    <row r="9450"/>
    <row r="9451"/>
    <row r="9452"/>
    <row r="9453"/>
    <row r="9454"/>
    <row r="9455"/>
    <row r="9456"/>
    <row r="9457"/>
    <row r="9458"/>
    <row r="9459"/>
    <row r="9460"/>
    <row r="9461"/>
    <row r="9462"/>
    <row r="9463"/>
    <row r="9464"/>
    <row r="9465"/>
    <row r="9466"/>
    <row r="9467"/>
    <row r="9468"/>
    <row r="9469"/>
    <row r="9470"/>
    <row r="9471"/>
    <row r="9472"/>
    <row r="9473"/>
    <row r="9474"/>
    <row r="9475"/>
    <row r="9476"/>
    <row r="9477"/>
    <row r="9478"/>
    <row r="9479"/>
    <row r="9480"/>
    <row r="9481"/>
    <row r="9482"/>
    <row r="9483"/>
    <row r="9484"/>
    <row r="9485"/>
    <row r="9486"/>
    <row r="9487"/>
    <row r="9488"/>
    <row r="9489"/>
    <row r="9490"/>
    <row r="9491"/>
    <row r="9492"/>
    <row r="9493"/>
    <row r="9494"/>
    <row r="9495"/>
    <row r="9496"/>
    <row r="9497"/>
    <row r="9498"/>
    <row r="9499"/>
    <row r="9500"/>
    <row r="9501"/>
    <row r="9502"/>
    <row r="9503"/>
    <row r="9504"/>
    <row r="9505"/>
    <row r="9506"/>
    <row r="9507"/>
    <row r="9508"/>
    <row r="9509"/>
    <row r="9510"/>
    <row r="9511"/>
    <row r="9512"/>
    <row r="9513"/>
    <row r="9514"/>
    <row r="9515"/>
    <row r="9516"/>
    <row r="9517"/>
    <row r="9518"/>
    <row r="9519"/>
    <row r="9520"/>
    <row r="9521"/>
    <row r="9522"/>
    <row r="9523"/>
    <row r="9524"/>
    <row r="9525"/>
    <row r="9526"/>
    <row r="9527"/>
    <row r="9528"/>
    <row r="9529"/>
    <row r="9530"/>
    <row r="9531"/>
    <row r="9532"/>
    <row r="9533"/>
    <row r="9534"/>
    <row r="9535"/>
    <row r="9536"/>
    <row r="9537"/>
    <row r="9538"/>
    <row r="9539"/>
    <row r="9540"/>
    <row r="9541"/>
    <row r="9542"/>
    <row r="9543"/>
    <row r="9544"/>
    <row r="9545"/>
    <row r="9546"/>
    <row r="9547"/>
    <row r="9548"/>
    <row r="9549"/>
    <row r="9550"/>
    <row r="9551"/>
    <row r="9552"/>
    <row r="9553"/>
    <row r="9554"/>
    <row r="9555"/>
    <row r="9556"/>
    <row r="9557"/>
    <row r="9558"/>
    <row r="9559"/>
    <row r="9560"/>
    <row r="9561"/>
    <row r="9562"/>
    <row r="9563"/>
    <row r="9564"/>
    <row r="9565"/>
    <row r="9566"/>
    <row r="9567"/>
    <row r="9568"/>
    <row r="9569"/>
    <row r="9570"/>
    <row r="9571"/>
    <row r="9572"/>
    <row r="9573"/>
    <row r="9574"/>
    <row r="9575"/>
    <row r="9576"/>
    <row r="9577"/>
    <row r="9578"/>
    <row r="9579"/>
    <row r="9580"/>
    <row r="9581"/>
    <row r="9582"/>
    <row r="9583"/>
    <row r="9584"/>
    <row r="9585"/>
    <row r="9586"/>
    <row r="9587"/>
    <row r="9588"/>
    <row r="9589"/>
    <row r="9590"/>
    <row r="9591"/>
    <row r="9592"/>
    <row r="9593"/>
    <row r="9594"/>
    <row r="9595"/>
    <row r="9596"/>
    <row r="9597"/>
    <row r="9598"/>
    <row r="9599"/>
    <row r="9600"/>
    <row r="9601"/>
    <row r="9602"/>
    <row r="9603"/>
    <row r="9604"/>
    <row r="9605"/>
    <row r="9606"/>
    <row r="9607"/>
    <row r="9608"/>
    <row r="9609"/>
    <row r="9610"/>
    <row r="9611"/>
    <row r="9612"/>
    <row r="9613"/>
    <row r="9614"/>
    <row r="9615"/>
    <row r="9616"/>
    <row r="9617"/>
    <row r="9618"/>
    <row r="9619"/>
    <row r="9620"/>
    <row r="9621"/>
    <row r="9622"/>
    <row r="9623"/>
    <row r="9624"/>
    <row r="9625"/>
    <row r="9626"/>
    <row r="9627"/>
    <row r="9628"/>
    <row r="9629"/>
    <row r="9630"/>
    <row r="9631"/>
    <row r="9632"/>
    <row r="9633"/>
    <row r="9634"/>
    <row r="9635"/>
    <row r="9636"/>
    <row r="9637"/>
    <row r="9638"/>
    <row r="9639"/>
    <row r="9640"/>
    <row r="9641"/>
    <row r="9642"/>
    <row r="9643"/>
    <row r="9644"/>
    <row r="9645"/>
    <row r="9646"/>
    <row r="9647"/>
    <row r="9648"/>
    <row r="9649"/>
    <row r="9650"/>
    <row r="9651"/>
    <row r="9652"/>
    <row r="9653"/>
    <row r="9654"/>
    <row r="9655"/>
    <row r="9656"/>
    <row r="9657"/>
    <row r="9658"/>
    <row r="9659"/>
    <row r="9660"/>
    <row r="9661"/>
    <row r="9662"/>
    <row r="9663"/>
    <row r="9664"/>
    <row r="9665"/>
    <row r="9666"/>
    <row r="9667"/>
    <row r="9668"/>
    <row r="9669"/>
    <row r="9670"/>
    <row r="9671"/>
    <row r="9672"/>
    <row r="9673"/>
    <row r="9674"/>
    <row r="9675"/>
    <row r="9676"/>
    <row r="9677"/>
    <row r="9678"/>
    <row r="9679"/>
    <row r="9680"/>
    <row r="9681"/>
    <row r="9682"/>
    <row r="9683"/>
    <row r="9684"/>
    <row r="9685"/>
    <row r="9686"/>
    <row r="9687"/>
    <row r="9688"/>
    <row r="9689"/>
    <row r="9690"/>
    <row r="9691"/>
    <row r="9692"/>
    <row r="9693"/>
    <row r="9694"/>
    <row r="9695"/>
    <row r="9696"/>
    <row r="9697"/>
    <row r="9698"/>
    <row r="9699"/>
    <row r="9700"/>
    <row r="9701"/>
    <row r="9702"/>
    <row r="9703"/>
    <row r="9704"/>
    <row r="9705"/>
    <row r="9706"/>
    <row r="9707"/>
    <row r="9708"/>
    <row r="9709"/>
    <row r="9710"/>
    <row r="9711"/>
    <row r="9712"/>
    <row r="9713"/>
    <row r="9714"/>
    <row r="9715"/>
    <row r="9716"/>
    <row r="9717"/>
    <row r="9718"/>
    <row r="9719"/>
    <row r="9720"/>
    <row r="9721"/>
    <row r="9722"/>
    <row r="9723"/>
    <row r="9724"/>
    <row r="9725"/>
    <row r="9726"/>
    <row r="9727"/>
    <row r="9728"/>
    <row r="9729"/>
    <row r="9730"/>
    <row r="9731"/>
    <row r="9732"/>
    <row r="9733"/>
    <row r="9734"/>
    <row r="9735"/>
    <row r="9736"/>
    <row r="9737"/>
    <row r="9738"/>
    <row r="9739"/>
    <row r="9740"/>
    <row r="9741"/>
    <row r="9742"/>
    <row r="9743"/>
    <row r="9744"/>
    <row r="9745"/>
    <row r="9746"/>
    <row r="9747"/>
    <row r="9748"/>
    <row r="9749"/>
    <row r="9750"/>
    <row r="9751"/>
    <row r="9752"/>
    <row r="9753"/>
    <row r="9754"/>
    <row r="9755"/>
    <row r="9756"/>
    <row r="9757"/>
    <row r="9758"/>
    <row r="9759"/>
    <row r="9760"/>
    <row r="9761"/>
    <row r="9762"/>
    <row r="9763"/>
    <row r="9764"/>
    <row r="9765"/>
    <row r="9766"/>
    <row r="9767"/>
    <row r="9768"/>
    <row r="9769"/>
    <row r="9770"/>
    <row r="9771"/>
    <row r="9772"/>
    <row r="9773"/>
    <row r="9774"/>
    <row r="9775"/>
    <row r="9776"/>
    <row r="9777"/>
    <row r="9778"/>
    <row r="9779"/>
    <row r="9780"/>
    <row r="9781"/>
    <row r="9782"/>
    <row r="9783"/>
    <row r="9784"/>
    <row r="9785"/>
    <row r="9786"/>
    <row r="9787"/>
    <row r="9788"/>
    <row r="9789"/>
    <row r="9790"/>
    <row r="9791"/>
    <row r="9792"/>
    <row r="9793"/>
    <row r="9794"/>
    <row r="9795"/>
    <row r="9796"/>
    <row r="9797"/>
    <row r="9798"/>
    <row r="9799"/>
    <row r="9800"/>
    <row r="9801"/>
    <row r="9802"/>
    <row r="9803"/>
    <row r="9804"/>
    <row r="9805"/>
    <row r="9806"/>
    <row r="9807"/>
    <row r="9808"/>
    <row r="9809"/>
    <row r="9810"/>
    <row r="9811"/>
    <row r="9812"/>
    <row r="9813"/>
    <row r="9814"/>
    <row r="9815"/>
    <row r="9816"/>
    <row r="9817"/>
    <row r="9818"/>
    <row r="9819"/>
    <row r="9820"/>
    <row r="9821"/>
    <row r="9822"/>
    <row r="9823"/>
    <row r="9824"/>
    <row r="9825"/>
    <row r="9826"/>
    <row r="9827"/>
    <row r="9828"/>
    <row r="9829"/>
    <row r="9830"/>
    <row r="9831"/>
    <row r="9832"/>
    <row r="9833"/>
    <row r="9834"/>
    <row r="9835"/>
    <row r="9836"/>
    <row r="9837"/>
    <row r="9838"/>
    <row r="9839"/>
    <row r="9840"/>
    <row r="9841"/>
    <row r="9842"/>
    <row r="9843"/>
    <row r="9844"/>
    <row r="9845"/>
    <row r="9846"/>
    <row r="9847"/>
    <row r="9848"/>
    <row r="9849"/>
    <row r="9850"/>
    <row r="9851"/>
    <row r="9852"/>
    <row r="9853"/>
    <row r="9854"/>
    <row r="9855"/>
    <row r="9856"/>
    <row r="9857"/>
    <row r="9858"/>
    <row r="9859"/>
    <row r="9860"/>
    <row r="9861"/>
    <row r="9862"/>
    <row r="9863"/>
    <row r="9864"/>
    <row r="9865"/>
    <row r="9866"/>
    <row r="9867"/>
    <row r="9868"/>
    <row r="9869"/>
    <row r="9870"/>
    <row r="9871"/>
    <row r="9872"/>
    <row r="9873"/>
    <row r="9874"/>
    <row r="9875"/>
    <row r="9876"/>
    <row r="9877"/>
    <row r="9878"/>
    <row r="9879"/>
    <row r="9880"/>
    <row r="9881"/>
    <row r="9882"/>
    <row r="9883"/>
    <row r="9884"/>
    <row r="9885"/>
    <row r="9886"/>
    <row r="9887"/>
    <row r="9888"/>
    <row r="9889"/>
    <row r="9890"/>
    <row r="9891"/>
    <row r="9892"/>
    <row r="9893"/>
    <row r="9894"/>
    <row r="9895"/>
    <row r="9896"/>
    <row r="9897"/>
    <row r="9898"/>
    <row r="9899"/>
    <row r="9900"/>
    <row r="9901"/>
    <row r="9902"/>
    <row r="9903"/>
    <row r="9904"/>
    <row r="9905"/>
    <row r="9906"/>
    <row r="9907"/>
    <row r="9908"/>
    <row r="9909"/>
    <row r="9910"/>
    <row r="9911"/>
    <row r="9912"/>
    <row r="9913"/>
    <row r="9914"/>
    <row r="9915"/>
    <row r="9916"/>
    <row r="9917"/>
    <row r="9918"/>
    <row r="9919"/>
    <row r="9920"/>
    <row r="9921"/>
    <row r="9922"/>
    <row r="9923"/>
    <row r="9924"/>
    <row r="9925"/>
    <row r="9926"/>
    <row r="9927"/>
    <row r="9928"/>
    <row r="9929"/>
    <row r="9930"/>
    <row r="9931"/>
    <row r="9932"/>
    <row r="9933"/>
    <row r="9934"/>
    <row r="9935"/>
    <row r="9936"/>
    <row r="9937"/>
    <row r="9938"/>
    <row r="9939"/>
    <row r="9940"/>
    <row r="9941"/>
    <row r="9942"/>
    <row r="9943"/>
    <row r="9944"/>
    <row r="9945"/>
    <row r="9946"/>
    <row r="9947"/>
    <row r="9948"/>
    <row r="9949"/>
    <row r="9950"/>
    <row r="9951"/>
    <row r="9952"/>
    <row r="9953"/>
    <row r="9954"/>
    <row r="9955"/>
    <row r="9956"/>
    <row r="9957"/>
    <row r="9958"/>
    <row r="9959"/>
    <row r="9960"/>
    <row r="9961"/>
    <row r="9962"/>
    <row r="9963"/>
    <row r="9964"/>
    <row r="9965"/>
    <row r="9966"/>
    <row r="9967"/>
    <row r="9968"/>
    <row r="9969"/>
    <row r="9970"/>
    <row r="9971"/>
    <row r="9972"/>
    <row r="9973"/>
    <row r="9974"/>
    <row r="9975"/>
    <row r="9976"/>
    <row r="9977"/>
    <row r="9978"/>
    <row r="9979"/>
    <row r="9980"/>
    <row r="9981"/>
    <row r="9982"/>
    <row r="9983"/>
    <row r="9984"/>
    <row r="9985"/>
    <row r="9986"/>
    <row r="9987"/>
    <row r="9988"/>
    <row r="9989"/>
    <row r="9990"/>
    <row r="9991"/>
    <row r="9992"/>
    <row r="9993"/>
    <row r="9994"/>
    <row r="9995"/>
    <row r="9996"/>
    <row r="9997"/>
    <row r="9998"/>
    <row r="9999"/>
    <row r="10000"/>
    <row r="10001"/>
    <row r="10002"/>
    <row r="10003"/>
    <row r="10004"/>
    <row r="10005"/>
    <row r="10006"/>
    <row r="10007"/>
    <row r="10008"/>
    <row r="10009"/>
    <row r="10010"/>
    <row r="10011"/>
    <row r="10012"/>
    <row r="10013"/>
    <row r="10014"/>
    <row r="10015"/>
    <row r="10016"/>
    <row r="10017"/>
    <row r="10018"/>
    <row r="10019"/>
    <row r="10020"/>
    <row r="10021"/>
    <row r="10022"/>
    <row r="10023"/>
    <row r="10024"/>
    <row r="10025"/>
    <row r="10026"/>
    <row r="10027"/>
    <row r="10028"/>
    <row r="10029"/>
    <row r="10030"/>
    <row r="10031"/>
    <row r="10032"/>
    <row r="10033"/>
    <row r="10034"/>
    <row r="10035"/>
    <row r="10036"/>
    <row r="10037"/>
    <row r="10038"/>
    <row r="10039"/>
    <row r="10040"/>
    <row r="10041"/>
    <row r="10042"/>
    <row r="10043"/>
    <row r="10044"/>
    <row r="10045"/>
    <row r="10046"/>
    <row r="10047"/>
    <row r="10048"/>
    <row r="10049"/>
    <row r="10050"/>
    <row r="10051"/>
    <row r="10052"/>
    <row r="10053"/>
    <row r="10054"/>
    <row r="10055"/>
    <row r="10056"/>
    <row r="10057"/>
    <row r="10058"/>
    <row r="10059"/>
    <row r="10060"/>
    <row r="10061"/>
    <row r="10062"/>
    <row r="10063"/>
    <row r="10064"/>
    <row r="10065"/>
    <row r="10066"/>
    <row r="10067"/>
    <row r="10068"/>
    <row r="10069"/>
    <row r="10070"/>
    <row r="10071"/>
    <row r="10072"/>
    <row r="10073"/>
    <row r="10074"/>
    <row r="10075"/>
    <row r="10076"/>
    <row r="10077"/>
    <row r="10078"/>
    <row r="10079"/>
    <row r="10080"/>
    <row r="10081"/>
    <row r="10082"/>
    <row r="10083"/>
    <row r="10084"/>
    <row r="10085"/>
    <row r="10086"/>
    <row r="10087"/>
    <row r="10088"/>
    <row r="10089"/>
    <row r="10090"/>
    <row r="10091"/>
    <row r="10092"/>
    <row r="10093"/>
    <row r="10094"/>
    <row r="10095"/>
    <row r="10096"/>
    <row r="10097"/>
    <row r="10098"/>
    <row r="10099"/>
    <row r="10100"/>
    <row r="10101"/>
    <row r="10102"/>
    <row r="10103"/>
    <row r="10104"/>
    <row r="10105"/>
    <row r="10106"/>
    <row r="10107"/>
    <row r="10108"/>
    <row r="10109"/>
    <row r="10110"/>
    <row r="10111"/>
    <row r="10112"/>
    <row r="10113"/>
    <row r="10114"/>
    <row r="10115"/>
    <row r="10116"/>
    <row r="10117"/>
    <row r="10118"/>
    <row r="10119"/>
    <row r="10120"/>
    <row r="10121"/>
    <row r="10122"/>
    <row r="10123"/>
    <row r="10124"/>
    <row r="10125"/>
    <row r="10126"/>
    <row r="10127"/>
    <row r="10128"/>
    <row r="10129"/>
    <row r="10130"/>
    <row r="10131"/>
    <row r="10132"/>
    <row r="10133"/>
    <row r="10134"/>
    <row r="10135"/>
    <row r="10136"/>
    <row r="10137"/>
    <row r="10138"/>
    <row r="10139"/>
    <row r="10140"/>
    <row r="10141"/>
    <row r="10142"/>
    <row r="10143"/>
    <row r="10144"/>
    <row r="10145"/>
    <row r="10146"/>
    <row r="10147"/>
    <row r="10148"/>
    <row r="10149"/>
    <row r="10150"/>
    <row r="10151"/>
    <row r="10152"/>
    <row r="10153"/>
    <row r="10154"/>
    <row r="10155"/>
    <row r="10156"/>
    <row r="10157"/>
    <row r="10158"/>
    <row r="10159"/>
    <row r="10160"/>
    <row r="10161"/>
    <row r="10162"/>
    <row r="10163"/>
    <row r="10164"/>
    <row r="10165"/>
    <row r="10166"/>
    <row r="10167"/>
    <row r="10168"/>
    <row r="10169"/>
    <row r="10170"/>
    <row r="10171"/>
    <row r="10172"/>
    <row r="10173"/>
    <row r="10174"/>
    <row r="10175"/>
    <row r="10176"/>
    <row r="10177"/>
    <row r="10178"/>
    <row r="10179"/>
    <row r="10180"/>
    <row r="10181"/>
    <row r="10182"/>
    <row r="10183"/>
    <row r="10184"/>
    <row r="10185"/>
    <row r="10186"/>
    <row r="10187"/>
    <row r="10188"/>
    <row r="10189"/>
    <row r="10190"/>
    <row r="10191"/>
    <row r="10192"/>
    <row r="10193"/>
    <row r="10194"/>
    <row r="10195"/>
    <row r="10196"/>
    <row r="10197"/>
    <row r="10198"/>
    <row r="10199"/>
    <row r="10200"/>
    <row r="10201"/>
    <row r="10202"/>
    <row r="10203"/>
    <row r="10204"/>
    <row r="10205"/>
    <row r="10206"/>
    <row r="10207"/>
    <row r="10208"/>
    <row r="10209"/>
    <row r="10210"/>
    <row r="10211"/>
    <row r="10212"/>
    <row r="10213"/>
    <row r="10214"/>
    <row r="10215"/>
    <row r="10216"/>
    <row r="10217"/>
    <row r="10218"/>
    <row r="10219"/>
    <row r="10220"/>
    <row r="10221"/>
    <row r="10222"/>
    <row r="10223"/>
    <row r="10224"/>
    <row r="10225"/>
    <row r="10226"/>
    <row r="10227"/>
    <row r="10228"/>
    <row r="10229"/>
    <row r="10230"/>
    <row r="10231"/>
    <row r="10232"/>
    <row r="10233"/>
    <row r="10234"/>
    <row r="10235"/>
    <row r="10236"/>
    <row r="10237"/>
    <row r="10238"/>
    <row r="10239"/>
    <row r="10240"/>
    <row r="10241"/>
    <row r="10242"/>
    <row r="10243"/>
    <row r="10244"/>
    <row r="10245"/>
    <row r="10246"/>
    <row r="10247"/>
    <row r="10248"/>
    <row r="10249"/>
    <row r="10250"/>
    <row r="10251"/>
    <row r="10252"/>
    <row r="10253"/>
    <row r="10254"/>
    <row r="10255"/>
    <row r="10256"/>
    <row r="10257"/>
    <row r="10258"/>
    <row r="10259"/>
    <row r="10260"/>
    <row r="10261"/>
    <row r="10262"/>
    <row r="10263"/>
    <row r="10264"/>
    <row r="10265"/>
    <row r="10266"/>
    <row r="10267"/>
    <row r="10268"/>
    <row r="10269"/>
    <row r="10270"/>
    <row r="10271"/>
    <row r="10272"/>
    <row r="10273"/>
    <row r="10274"/>
    <row r="10275"/>
    <row r="10276"/>
    <row r="10277"/>
    <row r="10278"/>
    <row r="10279"/>
    <row r="10280"/>
    <row r="10281"/>
    <row r="10282"/>
    <row r="10283"/>
    <row r="10284"/>
    <row r="10285"/>
    <row r="10286"/>
    <row r="10287"/>
    <row r="10288"/>
    <row r="10289"/>
    <row r="10290"/>
    <row r="10291"/>
    <row r="10292"/>
    <row r="10293"/>
    <row r="10294"/>
    <row r="10295"/>
    <row r="10296"/>
    <row r="10297"/>
    <row r="10298"/>
    <row r="10299"/>
    <row r="10300"/>
    <row r="10301"/>
    <row r="10302"/>
    <row r="10303"/>
    <row r="10304"/>
    <row r="10305"/>
    <row r="10306"/>
    <row r="10307"/>
    <row r="10308"/>
    <row r="10309"/>
    <row r="10310"/>
    <row r="10311"/>
    <row r="10312"/>
    <row r="10313"/>
    <row r="10314"/>
    <row r="10315"/>
    <row r="10316"/>
    <row r="10317"/>
    <row r="10318"/>
    <row r="10319"/>
    <row r="10320"/>
    <row r="10321"/>
    <row r="10322"/>
    <row r="10323"/>
    <row r="10324"/>
    <row r="10325"/>
    <row r="10326"/>
    <row r="10327"/>
    <row r="10328"/>
    <row r="10329"/>
    <row r="10330"/>
    <row r="10331"/>
    <row r="10332"/>
    <row r="10333"/>
    <row r="10334"/>
    <row r="10335"/>
    <row r="10336"/>
    <row r="10337"/>
    <row r="10338"/>
    <row r="10339"/>
    <row r="10340"/>
    <row r="10341"/>
    <row r="10342"/>
    <row r="10343"/>
    <row r="10344"/>
    <row r="10345"/>
    <row r="10346"/>
    <row r="10347"/>
    <row r="10348"/>
    <row r="10349"/>
    <row r="10350"/>
    <row r="10351"/>
    <row r="10352"/>
    <row r="10353"/>
    <row r="10354"/>
    <row r="10355"/>
    <row r="10356"/>
    <row r="10357"/>
    <row r="10358"/>
    <row r="10359"/>
    <row r="10360"/>
    <row r="10361"/>
    <row r="10362"/>
    <row r="10363"/>
    <row r="10364"/>
    <row r="10365"/>
    <row r="10366"/>
    <row r="10367"/>
    <row r="10368"/>
    <row r="10369"/>
    <row r="10370"/>
    <row r="10371"/>
    <row r="10372"/>
    <row r="10373"/>
    <row r="10374"/>
    <row r="10375"/>
    <row r="10376"/>
    <row r="10377"/>
    <row r="10378"/>
    <row r="10379"/>
    <row r="10380"/>
    <row r="10381"/>
    <row r="10382"/>
    <row r="10383"/>
    <row r="10384"/>
    <row r="10385"/>
    <row r="10386"/>
    <row r="10387"/>
    <row r="10388"/>
    <row r="10389"/>
    <row r="10390"/>
    <row r="10391"/>
    <row r="10392"/>
    <row r="10393"/>
    <row r="10394"/>
    <row r="10395"/>
    <row r="10396"/>
    <row r="10397"/>
    <row r="10398"/>
    <row r="10399"/>
    <row r="10400"/>
    <row r="10401"/>
    <row r="10402"/>
    <row r="10403"/>
    <row r="10404"/>
    <row r="10405"/>
    <row r="10406"/>
    <row r="10407"/>
    <row r="10408"/>
    <row r="10409"/>
    <row r="10410"/>
    <row r="10411"/>
    <row r="10412"/>
    <row r="10413"/>
    <row r="10414"/>
    <row r="10415"/>
    <row r="10416"/>
    <row r="10417"/>
    <row r="10418"/>
    <row r="10419"/>
    <row r="10420"/>
    <row r="10421"/>
    <row r="10422"/>
    <row r="10423"/>
    <row r="10424"/>
    <row r="10425"/>
    <row r="10426"/>
    <row r="10427"/>
    <row r="10428"/>
    <row r="10429"/>
    <row r="10430"/>
    <row r="10431"/>
    <row r="10432"/>
    <row r="10433"/>
    <row r="10434"/>
    <row r="10435"/>
    <row r="10436"/>
    <row r="10437"/>
    <row r="10438"/>
    <row r="10439"/>
    <row r="10440"/>
    <row r="10441"/>
    <row r="10442"/>
    <row r="10443"/>
    <row r="10444"/>
    <row r="10445"/>
    <row r="10446"/>
    <row r="10447"/>
    <row r="10448"/>
    <row r="10449"/>
    <row r="10450"/>
    <row r="10451"/>
    <row r="10452"/>
    <row r="10453"/>
    <row r="10454"/>
    <row r="10455"/>
    <row r="10456"/>
    <row r="10457"/>
    <row r="10458"/>
    <row r="10459"/>
    <row r="10460"/>
    <row r="10461"/>
    <row r="10462"/>
    <row r="10463"/>
    <row r="10464"/>
    <row r="10465"/>
    <row r="10466"/>
    <row r="10467"/>
    <row r="10468"/>
    <row r="10469"/>
    <row r="10470"/>
    <row r="10471"/>
    <row r="10472"/>
    <row r="10473"/>
    <row r="10474"/>
    <row r="10475"/>
    <row r="10476"/>
    <row r="10477"/>
    <row r="10478"/>
    <row r="10479"/>
    <row r="10480"/>
    <row r="10481"/>
    <row r="10482"/>
    <row r="10483"/>
    <row r="10484"/>
    <row r="10485"/>
    <row r="10486"/>
    <row r="10487"/>
    <row r="10488"/>
    <row r="10489"/>
    <row r="10490"/>
    <row r="10491"/>
    <row r="10492"/>
    <row r="10493"/>
    <row r="10494"/>
    <row r="10495"/>
    <row r="10496"/>
    <row r="10497"/>
    <row r="10498"/>
    <row r="10499"/>
    <row r="10500"/>
    <row r="10501"/>
    <row r="10502"/>
    <row r="10503"/>
    <row r="10504"/>
    <row r="10505"/>
    <row r="10506"/>
    <row r="10507"/>
    <row r="10508"/>
    <row r="10509"/>
    <row r="10510"/>
    <row r="10511"/>
    <row r="10512"/>
    <row r="10513"/>
    <row r="10514"/>
    <row r="10515"/>
    <row r="10516"/>
    <row r="10517"/>
    <row r="10518"/>
    <row r="10519"/>
    <row r="10520"/>
    <row r="10521"/>
    <row r="10522"/>
    <row r="10523"/>
    <row r="10524"/>
    <row r="10525"/>
    <row r="10526"/>
    <row r="10527"/>
    <row r="10528"/>
    <row r="10529"/>
    <row r="10530"/>
    <row r="10531"/>
    <row r="10532"/>
    <row r="10533"/>
    <row r="10534"/>
    <row r="10535"/>
    <row r="10536"/>
    <row r="10537"/>
    <row r="10538"/>
    <row r="10539"/>
    <row r="10540"/>
    <row r="10541"/>
    <row r="10542"/>
    <row r="10543"/>
    <row r="10544"/>
    <row r="10545"/>
    <row r="10546"/>
    <row r="10547"/>
    <row r="10548"/>
    <row r="10549"/>
    <row r="10550"/>
    <row r="10551"/>
    <row r="10552"/>
    <row r="10553"/>
    <row r="10554"/>
    <row r="10555"/>
    <row r="10556"/>
    <row r="10557"/>
    <row r="10558"/>
    <row r="10559"/>
    <row r="10560"/>
    <row r="10561"/>
    <row r="10562"/>
    <row r="10563"/>
    <row r="10564"/>
    <row r="10565"/>
    <row r="10566"/>
    <row r="10567"/>
    <row r="10568"/>
    <row r="10569"/>
    <row r="10570"/>
    <row r="10571"/>
    <row r="10572"/>
    <row r="10573"/>
    <row r="10574"/>
    <row r="10575"/>
    <row r="10576"/>
    <row r="10577"/>
    <row r="10578"/>
    <row r="10579"/>
    <row r="10580"/>
    <row r="10581"/>
    <row r="10582"/>
    <row r="10583"/>
    <row r="10584"/>
    <row r="10585"/>
    <row r="10586"/>
    <row r="10587"/>
    <row r="10588"/>
    <row r="10589"/>
    <row r="10590"/>
    <row r="10591"/>
    <row r="10592"/>
    <row r="10593"/>
    <row r="10594"/>
    <row r="10595"/>
    <row r="10596"/>
    <row r="10597"/>
    <row r="10598"/>
    <row r="10599"/>
    <row r="10600"/>
    <row r="10601"/>
    <row r="10602"/>
    <row r="10603"/>
    <row r="10604"/>
    <row r="10605"/>
    <row r="10606"/>
    <row r="10607"/>
    <row r="10608"/>
    <row r="10609"/>
    <row r="10610"/>
    <row r="10611"/>
    <row r="10612"/>
    <row r="10613"/>
    <row r="10614"/>
    <row r="10615"/>
    <row r="10616"/>
    <row r="10617"/>
    <row r="10618"/>
    <row r="10619"/>
    <row r="10620"/>
    <row r="10621"/>
    <row r="10622"/>
    <row r="10623"/>
    <row r="10624"/>
    <row r="10625"/>
    <row r="10626"/>
    <row r="10627"/>
    <row r="10628"/>
    <row r="10629"/>
    <row r="10630"/>
    <row r="10631"/>
    <row r="10632"/>
    <row r="10633"/>
    <row r="10634"/>
    <row r="10635"/>
    <row r="10636"/>
    <row r="10637"/>
    <row r="10638"/>
    <row r="10639"/>
    <row r="10640"/>
    <row r="10641"/>
    <row r="10642"/>
    <row r="10643"/>
    <row r="10644"/>
    <row r="10645"/>
    <row r="10646"/>
    <row r="10647"/>
    <row r="10648"/>
    <row r="10649"/>
    <row r="10650"/>
    <row r="10651"/>
    <row r="10652"/>
    <row r="10653"/>
    <row r="10654"/>
    <row r="10655"/>
    <row r="10656"/>
    <row r="10657"/>
    <row r="10658"/>
    <row r="10659"/>
    <row r="10660"/>
    <row r="10661"/>
    <row r="10662"/>
    <row r="10663"/>
    <row r="10664"/>
    <row r="10665"/>
    <row r="10666"/>
    <row r="10667"/>
    <row r="10668"/>
    <row r="10669"/>
    <row r="10670"/>
    <row r="10671"/>
    <row r="10672"/>
    <row r="10673"/>
    <row r="10674"/>
    <row r="10675"/>
    <row r="10676"/>
    <row r="10677"/>
    <row r="10678"/>
    <row r="10679"/>
    <row r="10680"/>
    <row r="10681"/>
    <row r="10682"/>
    <row r="10683"/>
    <row r="10684"/>
    <row r="10685"/>
    <row r="10686"/>
    <row r="10687"/>
    <row r="10688"/>
    <row r="10689"/>
    <row r="10690"/>
    <row r="10691"/>
    <row r="10692"/>
    <row r="10693"/>
    <row r="10694"/>
    <row r="10695"/>
    <row r="10696"/>
    <row r="10697"/>
    <row r="10698"/>
    <row r="10699"/>
    <row r="10700"/>
    <row r="10701"/>
    <row r="10702"/>
    <row r="10703"/>
    <row r="10704"/>
    <row r="10705"/>
    <row r="10706"/>
    <row r="10707"/>
    <row r="10708"/>
    <row r="10709"/>
    <row r="10710"/>
    <row r="10711"/>
    <row r="10712"/>
    <row r="10713"/>
    <row r="10714"/>
    <row r="10715"/>
    <row r="10716"/>
    <row r="10717"/>
    <row r="10718"/>
    <row r="10719"/>
    <row r="10720"/>
    <row r="10721"/>
    <row r="10722"/>
    <row r="10723"/>
    <row r="10724"/>
    <row r="10725"/>
    <row r="10726"/>
    <row r="10727"/>
    <row r="10728"/>
    <row r="10729"/>
    <row r="10730"/>
    <row r="10731"/>
    <row r="10732"/>
    <row r="10733"/>
    <row r="10734"/>
    <row r="10735"/>
    <row r="10736"/>
    <row r="10737"/>
    <row r="10738"/>
    <row r="10739"/>
    <row r="10740"/>
    <row r="10741"/>
    <row r="10742"/>
    <row r="10743"/>
    <row r="10744"/>
    <row r="10745"/>
    <row r="10746"/>
    <row r="10747"/>
    <row r="10748"/>
    <row r="10749"/>
    <row r="10750"/>
    <row r="10751"/>
    <row r="10752"/>
    <row r="10753"/>
    <row r="10754"/>
    <row r="10755"/>
    <row r="10756"/>
    <row r="10757"/>
    <row r="10758"/>
    <row r="10759"/>
    <row r="10760"/>
    <row r="10761"/>
    <row r="10762"/>
    <row r="10763"/>
    <row r="10764"/>
    <row r="10765"/>
    <row r="10766"/>
    <row r="10767"/>
    <row r="10768"/>
    <row r="10769"/>
    <row r="10770"/>
    <row r="10771"/>
    <row r="10772"/>
    <row r="10773"/>
    <row r="10774"/>
    <row r="10775"/>
    <row r="10776"/>
    <row r="10777"/>
    <row r="10778"/>
    <row r="10779"/>
    <row r="10780"/>
    <row r="10781"/>
    <row r="10782"/>
    <row r="10783"/>
    <row r="10784"/>
    <row r="10785"/>
    <row r="10786"/>
    <row r="10787"/>
    <row r="10788"/>
    <row r="10789"/>
    <row r="10790"/>
    <row r="10791"/>
    <row r="10792"/>
    <row r="10793"/>
    <row r="10794"/>
    <row r="10795"/>
    <row r="10796"/>
    <row r="10797"/>
    <row r="10798"/>
    <row r="10799"/>
    <row r="10800"/>
    <row r="10801"/>
    <row r="10802"/>
    <row r="10803"/>
    <row r="10804"/>
    <row r="10805"/>
    <row r="10806"/>
    <row r="10807"/>
    <row r="10808"/>
    <row r="10809"/>
    <row r="10810"/>
    <row r="10811"/>
    <row r="10812"/>
    <row r="10813"/>
    <row r="10814"/>
    <row r="10815"/>
    <row r="10816"/>
    <row r="10817"/>
    <row r="10818"/>
    <row r="10819"/>
    <row r="10820"/>
    <row r="10821"/>
    <row r="10822"/>
    <row r="10823"/>
    <row r="10824"/>
    <row r="10825"/>
    <row r="10826"/>
    <row r="10827"/>
    <row r="10828"/>
    <row r="10829"/>
    <row r="10830"/>
    <row r="10831"/>
    <row r="10832"/>
    <row r="10833"/>
    <row r="10834"/>
    <row r="10835"/>
    <row r="10836"/>
    <row r="10837"/>
    <row r="10838"/>
    <row r="10839"/>
    <row r="10840"/>
    <row r="10841"/>
    <row r="10842"/>
    <row r="10843"/>
    <row r="10844"/>
    <row r="10845"/>
    <row r="10846"/>
    <row r="10847"/>
    <row r="10848"/>
    <row r="10849"/>
    <row r="10850"/>
    <row r="10851"/>
    <row r="10852"/>
    <row r="10853"/>
    <row r="10854"/>
    <row r="10855"/>
    <row r="10856"/>
    <row r="10857"/>
    <row r="10858"/>
    <row r="10859"/>
    <row r="10860"/>
    <row r="10861"/>
    <row r="10862"/>
    <row r="10863"/>
    <row r="10864"/>
    <row r="10865"/>
    <row r="10866"/>
    <row r="10867"/>
    <row r="10868"/>
    <row r="10869"/>
    <row r="10870"/>
    <row r="10871"/>
    <row r="10872"/>
    <row r="10873"/>
    <row r="10874"/>
    <row r="10875"/>
    <row r="10876"/>
    <row r="10877"/>
    <row r="10878"/>
    <row r="10879"/>
    <row r="10880"/>
    <row r="10881"/>
    <row r="10882"/>
    <row r="10883"/>
    <row r="10884"/>
    <row r="10885"/>
    <row r="10886"/>
    <row r="10887"/>
    <row r="10888"/>
    <row r="10889"/>
    <row r="10890"/>
    <row r="10891"/>
    <row r="10892"/>
    <row r="10893"/>
    <row r="10894"/>
    <row r="10895"/>
    <row r="10896"/>
    <row r="10897"/>
    <row r="10898"/>
    <row r="10899"/>
    <row r="10900"/>
    <row r="10901"/>
    <row r="10902"/>
    <row r="10903"/>
    <row r="10904"/>
    <row r="10905"/>
    <row r="10906"/>
    <row r="10907"/>
    <row r="10908"/>
    <row r="10909"/>
    <row r="10910"/>
    <row r="10911"/>
    <row r="10912"/>
    <row r="10913"/>
    <row r="10914"/>
    <row r="10915"/>
    <row r="10916"/>
    <row r="10917"/>
    <row r="10918"/>
    <row r="10919"/>
    <row r="10920"/>
    <row r="10921"/>
    <row r="10922"/>
    <row r="10923"/>
    <row r="10924"/>
    <row r="10925"/>
    <row r="10926"/>
    <row r="10927"/>
    <row r="10928"/>
    <row r="10929"/>
    <row r="10930"/>
    <row r="10931"/>
    <row r="10932"/>
    <row r="10933"/>
    <row r="10934"/>
    <row r="10935"/>
    <row r="10936"/>
    <row r="10937"/>
    <row r="10938"/>
    <row r="10939"/>
    <row r="10940"/>
    <row r="10941"/>
    <row r="10942"/>
    <row r="10943"/>
    <row r="10944"/>
    <row r="10945"/>
    <row r="10946"/>
    <row r="10947"/>
    <row r="10948"/>
    <row r="10949"/>
    <row r="10950"/>
    <row r="10951"/>
    <row r="10952"/>
    <row r="10953"/>
    <row r="10954"/>
    <row r="10955"/>
    <row r="10956"/>
    <row r="10957"/>
    <row r="10958"/>
    <row r="10959"/>
    <row r="10960"/>
    <row r="10961"/>
    <row r="10962"/>
    <row r="10963"/>
    <row r="10964"/>
    <row r="10965"/>
    <row r="10966"/>
    <row r="10967"/>
    <row r="10968"/>
    <row r="10969"/>
    <row r="10970"/>
    <row r="10971"/>
    <row r="10972"/>
    <row r="10973"/>
    <row r="10974"/>
    <row r="10975"/>
    <row r="10976"/>
    <row r="10977"/>
    <row r="10978"/>
    <row r="10979"/>
    <row r="10980"/>
    <row r="10981"/>
    <row r="10982"/>
    <row r="10983"/>
    <row r="10984"/>
    <row r="10985"/>
    <row r="10986"/>
    <row r="10987"/>
    <row r="10988"/>
    <row r="10989"/>
    <row r="10990"/>
    <row r="10991"/>
    <row r="10992"/>
    <row r="10993"/>
    <row r="10994"/>
    <row r="10995"/>
    <row r="10996"/>
    <row r="10997"/>
    <row r="10998"/>
    <row r="10999"/>
    <row r="11000"/>
    <row r="11001"/>
    <row r="11002"/>
    <row r="11003"/>
    <row r="11004"/>
    <row r="11005"/>
    <row r="11006"/>
    <row r="11007"/>
    <row r="11008"/>
    <row r="11009"/>
    <row r="11010"/>
    <row r="11011"/>
    <row r="11012"/>
    <row r="11013"/>
    <row r="11014"/>
    <row r="11015"/>
    <row r="11016"/>
    <row r="11017"/>
    <row r="11018"/>
    <row r="11019"/>
    <row r="11020"/>
    <row r="11021"/>
    <row r="11022"/>
    <row r="11023"/>
    <row r="11024"/>
    <row r="11025"/>
    <row r="11026"/>
    <row r="11027"/>
    <row r="11028"/>
    <row r="11029"/>
    <row r="11030"/>
    <row r="11031"/>
    <row r="11032"/>
    <row r="11033"/>
    <row r="11034"/>
    <row r="11035"/>
    <row r="11036"/>
    <row r="11037"/>
    <row r="11038"/>
    <row r="11039"/>
    <row r="11040"/>
    <row r="11041"/>
    <row r="11042"/>
    <row r="11043"/>
    <row r="11044"/>
    <row r="11045"/>
    <row r="11046"/>
    <row r="11047"/>
    <row r="11048"/>
    <row r="11049"/>
    <row r="11050"/>
    <row r="11051"/>
    <row r="11052"/>
    <row r="11053"/>
    <row r="11054"/>
    <row r="11055"/>
    <row r="11056"/>
    <row r="11057"/>
    <row r="11058"/>
    <row r="11059"/>
    <row r="11060"/>
    <row r="11061"/>
    <row r="11062"/>
    <row r="11063"/>
    <row r="11064"/>
    <row r="11065"/>
    <row r="11066"/>
    <row r="11067"/>
    <row r="11068"/>
    <row r="11069"/>
    <row r="11070"/>
    <row r="11071"/>
    <row r="11072"/>
    <row r="11073"/>
    <row r="11074"/>
    <row r="11075"/>
    <row r="11076"/>
    <row r="11077"/>
    <row r="11078"/>
    <row r="11079"/>
    <row r="11080"/>
    <row r="11081"/>
    <row r="11082"/>
    <row r="11083"/>
    <row r="11084"/>
    <row r="11085"/>
    <row r="11086"/>
    <row r="11087"/>
    <row r="11088"/>
    <row r="11089"/>
    <row r="11090"/>
    <row r="11091"/>
    <row r="11092"/>
    <row r="11093"/>
    <row r="11094"/>
    <row r="11095"/>
    <row r="11096"/>
    <row r="11097"/>
    <row r="11098"/>
    <row r="11099"/>
    <row r="11100"/>
    <row r="11101"/>
    <row r="11102"/>
    <row r="11103"/>
    <row r="11104"/>
    <row r="11105"/>
    <row r="11106"/>
    <row r="11107"/>
    <row r="11108"/>
    <row r="11109"/>
    <row r="11110"/>
    <row r="11111"/>
    <row r="11112"/>
    <row r="11113"/>
    <row r="11114"/>
    <row r="11115"/>
    <row r="11116"/>
    <row r="11117"/>
    <row r="11118"/>
    <row r="11119"/>
    <row r="11120"/>
    <row r="11121"/>
    <row r="11122"/>
    <row r="11123"/>
    <row r="11124"/>
    <row r="11125"/>
    <row r="11126"/>
    <row r="11127"/>
    <row r="11128"/>
    <row r="11129"/>
    <row r="11130"/>
    <row r="11131"/>
    <row r="11132"/>
    <row r="11133"/>
    <row r="11134"/>
    <row r="11135"/>
    <row r="11136"/>
    <row r="11137"/>
    <row r="11138"/>
    <row r="11139"/>
    <row r="11140"/>
    <row r="11141"/>
    <row r="11142"/>
    <row r="11143"/>
    <row r="11144"/>
    <row r="11145"/>
    <row r="11146"/>
    <row r="11147"/>
    <row r="11148"/>
    <row r="11149"/>
    <row r="11150"/>
    <row r="11151"/>
    <row r="11152"/>
    <row r="11153"/>
    <row r="11154"/>
    <row r="11155"/>
    <row r="11156"/>
    <row r="11157"/>
    <row r="11158"/>
    <row r="11159"/>
    <row r="11160"/>
    <row r="11161"/>
    <row r="11162"/>
    <row r="11163"/>
    <row r="11164"/>
    <row r="11165"/>
    <row r="11166"/>
    <row r="11167"/>
    <row r="11168"/>
    <row r="11169"/>
    <row r="11170"/>
    <row r="11171"/>
    <row r="11172"/>
    <row r="11173"/>
    <row r="11174"/>
    <row r="11175"/>
    <row r="11176"/>
    <row r="11177"/>
    <row r="11178"/>
    <row r="11179"/>
    <row r="11180"/>
    <row r="11181"/>
    <row r="11182"/>
    <row r="11183"/>
    <row r="11184"/>
    <row r="11185"/>
    <row r="11186"/>
    <row r="11187"/>
    <row r="11188"/>
    <row r="11189"/>
    <row r="11190"/>
    <row r="11191"/>
    <row r="11192"/>
    <row r="11193"/>
    <row r="11194"/>
    <row r="11195"/>
    <row r="11196"/>
    <row r="11197"/>
    <row r="11198"/>
    <row r="11199"/>
    <row r="11200"/>
    <row r="11201"/>
    <row r="11202"/>
    <row r="11203"/>
    <row r="11204"/>
    <row r="11205"/>
    <row r="11206"/>
    <row r="11207"/>
    <row r="11208"/>
    <row r="11209"/>
    <row r="11210"/>
    <row r="11211"/>
    <row r="11212"/>
    <row r="11213"/>
    <row r="11214"/>
    <row r="11215"/>
    <row r="11216"/>
    <row r="11217"/>
    <row r="11218"/>
    <row r="11219"/>
    <row r="11220"/>
    <row r="11221"/>
    <row r="11222"/>
    <row r="11223"/>
    <row r="11224"/>
    <row r="11225"/>
    <row r="11226"/>
    <row r="11227"/>
    <row r="11228"/>
    <row r="11229"/>
    <row r="11230"/>
    <row r="11231"/>
    <row r="11232"/>
    <row r="11233"/>
    <row r="11234"/>
    <row r="11235"/>
    <row r="11236"/>
    <row r="11237"/>
    <row r="11238"/>
    <row r="11239"/>
    <row r="11240"/>
    <row r="11241"/>
    <row r="11242"/>
    <row r="11243"/>
    <row r="11244"/>
    <row r="11245"/>
    <row r="11246"/>
    <row r="11247"/>
    <row r="11248"/>
    <row r="11249"/>
    <row r="11250"/>
    <row r="11251"/>
    <row r="11252"/>
    <row r="11253"/>
    <row r="11254"/>
    <row r="11255"/>
    <row r="11256"/>
    <row r="11257"/>
    <row r="11258"/>
    <row r="11259"/>
    <row r="11260"/>
    <row r="11261"/>
    <row r="11262"/>
    <row r="11263"/>
    <row r="11264"/>
    <row r="11265"/>
    <row r="11266"/>
    <row r="11267"/>
    <row r="11268"/>
    <row r="11269"/>
    <row r="11270"/>
    <row r="11271"/>
    <row r="11272"/>
    <row r="11273"/>
    <row r="11274"/>
    <row r="11275"/>
    <row r="11276"/>
    <row r="11277"/>
    <row r="11278"/>
    <row r="11279"/>
    <row r="11280"/>
    <row r="11281"/>
    <row r="11282"/>
    <row r="11283"/>
    <row r="11284"/>
    <row r="11285"/>
    <row r="11286"/>
    <row r="11287"/>
    <row r="11288"/>
    <row r="11289"/>
    <row r="11290"/>
    <row r="11291"/>
    <row r="11292"/>
    <row r="11293"/>
    <row r="11294"/>
    <row r="11295"/>
    <row r="11296"/>
    <row r="11297"/>
    <row r="11298"/>
    <row r="11299"/>
    <row r="11300"/>
    <row r="11301"/>
    <row r="11302"/>
    <row r="11303"/>
    <row r="11304"/>
    <row r="11305"/>
    <row r="11306"/>
    <row r="11307"/>
    <row r="11308"/>
    <row r="11309"/>
    <row r="11310"/>
    <row r="11311"/>
    <row r="11312"/>
    <row r="11313"/>
    <row r="11314"/>
    <row r="11315"/>
    <row r="11316"/>
    <row r="11317"/>
    <row r="11318"/>
    <row r="11319"/>
    <row r="11320"/>
    <row r="11321"/>
    <row r="11322"/>
    <row r="11323"/>
    <row r="11324"/>
    <row r="11325"/>
    <row r="11326"/>
    <row r="11327"/>
    <row r="11328"/>
    <row r="11329"/>
    <row r="11330"/>
    <row r="11331"/>
    <row r="11332"/>
    <row r="11333"/>
    <row r="11334"/>
    <row r="11335"/>
    <row r="11336"/>
    <row r="11337"/>
    <row r="11338"/>
    <row r="11339"/>
    <row r="11340"/>
    <row r="11341"/>
    <row r="11342"/>
    <row r="11343"/>
    <row r="11344"/>
    <row r="11345"/>
    <row r="11346"/>
    <row r="11347"/>
    <row r="11348"/>
    <row r="11349"/>
    <row r="11350"/>
    <row r="11351"/>
    <row r="11352"/>
    <row r="11353"/>
    <row r="11354"/>
    <row r="11355"/>
    <row r="11356"/>
    <row r="11357"/>
    <row r="11358"/>
    <row r="11359"/>
    <row r="11360"/>
    <row r="11361"/>
    <row r="11362"/>
    <row r="11363"/>
    <row r="11364"/>
    <row r="11365"/>
    <row r="11366"/>
    <row r="11367"/>
    <row r="11368"/>
    <row r="11369"/>
    <row r="11370"/>
    <row r="11371"/>
    <row r="11372"/>
    <row r="11373"/>
    <row r="11374"/>
    <row r="11375"/>
    <row r="11376"/>
    <row r="11377"/>
    <row r="11378"/>
    <row r="11379"/>
    <row r="11380"/>
    <row r="11381"/>
    <row r="11382"/>
    <row r="11383"/>
    <row r="11384"/>
    <row r="11385"/>
    <row r="11386"/>
    <row r="11387"/>
    <row r="11388"/>
    <row r="11389"/>
    <row r="11390"/>
    <row r="11391"/>
    <row r="11392"/>
    <row r="11393"/>
    <row r="11394"/>
    <row r="11395"/>
    <row r="11396"/>
    <row r="11397"/>
    <row r="11398"/>
    <row r="11399"/>
    <row r="11400"/>
    <row r="11401"/>
    <row r="11402"/>
    <row r="11403"/>
    <row r="11404"/>
    <row r="11405"/>
    <row r="11406"/>
    <row r="11407"/>
    <row r="11408"/>
    <row r="11409"/>
    <row r="11410"/>
    <row r="11411"/>
    <row r="11412"/>
    <row r="11413"/>
    <row r="11414"/>
    <row r="11415"/>
    <row r="11416"/>
    <row r="11417"/>
    <row r="11418"/>
    <row r="11419"/>
    <row r="11420"/>
    <row r="11421"/>
    <row r="11422"/>
    <row r="11423"/>
    <row r="11424"/>
    <row r="11425"/>
    <row r="11426"/>
    <row r="11427"/>
    <row r="11428"/>
    <row r="11429"/>
    <row r="11430"/>
    <row r="11431"/>
    <row r="11432"/>
    <row r="11433"/>
    <row r="11434"/>
    <row r="11435"/>
    <row r="11436"/>
    <row r="11437"/>
    <row r="11438"/>
    <row r="11439"/>
    <row r="11440"/>
    <row r="11441"/>
    <row r="11442"/>
    <row r="11443"/>
    <row r="11444"/>
    <row r="11445"/>
    <row r="11446"/>
    <row r="11447"/>
    <row r="11448"/>
    <row r="11449"/>
    <row r="11450"/>
    <row r="11451"/>
    <row r="11452"/>
    <row r="11453"/>
    <row r="11454"/>
    <row r="11455"/>
    <row r="11456"/>
    <row r="11457"/>
    <row r="11458"/>
    <row r="11459"/>
    <row r="11460"/>
    <row r="11461"/>
    <row r="11462"/>
    <row r="11463"/>
    <row r="11464"/>
    <row r="11465"/>
    <row r="11466"/>
    <row r="11467"/>
    <row r="11468"/>
    <row r="11469"/>
    <row r="11470"/>
    <row r="11471"/>
    <row r="11472"/>
    <row r="11473"/>
    <row r="11474"/>
    <row r="11475"/>
    <row r="11476"/>
    <row r="11477"/>
    <row r="11478"/>
    <row r="11479"/>
    <row r="11480"/>
    <row r="11481"/>
    <row r="11482"/>
    <row r="11483"/>
    <row r="11484"/>
    <row r="11485"/>
    <row r="11486"/>
    <row r="11487"/>
    <row r="11488"/>
    <row r="11489"/>
    <row r="11490"/>
    <row r="11491"/>
    <row r="11492"/>
    <row r="11493"/>
    <row r="11494"/>
    <row r="11495"/>
    <row r="11496"/>
    <row r="11497"/>
    <row r="11498"/>
    <row r="11499"/>
    <row r="11500"/>
    <row r="11501"/>
    <row r="11502"/>
    <row r="11503"/>
    <row r="11504"/>
    <row r="11505"/>
    <row r="11506"/>
    <row r="11507"/>
    <row r="11508"/>
    <row r="11509"/>
    <row r="11510"/>
    <row r="11511"/>
    <row r="11512"/>
    <row r="11513"/>
    <row r="11514"/>
    <row r="11515"/>
    <row r="11516"/>
    <row r="11517"/>
    <row r="11518"/>
    <row r="11519"/>
    <row r="11520"/>
    <row r="11521"/>
    <row r="11522"/>
    <row r="11523"/>
    <row r="11524"/>
    <row r="11525"/>
    <row r="11526"/>
    <row r="11527"/>
    <row r="11528"/>
    <row r="11529"/>
    <row r="11530"/>
    <row r="11531"/>
    <row r="11532"/>
    <row r="11533"/>
    <row r="11534"/>
    <row r="11535"/>
    <row r="11536"/>
    <row r="11537"/>
    <row r="11538"/>
    <row r="11539"/>
    <row r="11540"/>
    <row r="11541"/>
    <row r="11542"/>
    <row r="11543"/>
    <row r="11544"/>
    <row r="11545"/>
    <row r="11546"/>
    <row r="11547"/>
    <row r="11548"/>
    <row r="11549"/>
    <row r="11550"/>
    <row r="11551"/>
    <row r="11552"/>
    <row r="11553"/>
    <row r="11554"/>
    <row r="11555"/>
    <row r="11556"/>
    <row r="11557"/>
    <row r="11558"/>
    <row r="11559"/>
    <row r="11560"/>
    <row r="11561"/>
    <row r="11562"/>
    <row r="11563"/>
    <row r="11564"/>
    <row r="11565"/>
    <row r="11566"/>
    <row r="11567"/>
    <row r="11568"/>
    <row r="11569"/>
    <row r="11570"/>
    <row r="11571"/>
    <row r="11572"/>
    <row r="11573"/>
    <row r="11574"/>
    <row r="11575"/>
    <row r="11576"/>
    <row r="11577"/>
    <row r="11578"/>
    <row r="11579"/>
    <row r="11580"/>
    <row r="11581"/>
    <row r="11582"/>
    <row r="11583"/>
    <row r="11584"/>
    <row r="11585"/>
    <row r="11586"/>
    <row r="11587"/>
    <row r="11588"/>
    <row r="11589"/>
    <row r="11590"/>
    <row r="11591"/>
    <row r="11592"/>
    <row r="11593"/>
    <row r="11594"/>
    <row r="11595"/>
    <row r="11596"/>
    <row r="11597"/>
    <row r="11598"/>
    <row r="11599"/>
    <row r="11600"/>
    <row r="11601"/>
    <row r="11602"/>
    <row r="11603"/>
    <row r="11604"/>
    <row r="11605"/>
    <row r="11606"/>
    <row r="11607"/>
    <row r="11608"/>
    <row r="11609"/>
    <row r="11610"/>
    <row r="11611"/>
    <row r="11612"/>
    <row r="11613"/>
    <row r="11614"/>
    <row r="11615"/>
    <row r="11616"/>
    <row r="11617"/>
    <row r="11618"/>
    <row r="11619"/>
    <row r="11620"/>
    <row r="11621"/>
    <row r="11622"/>
    <row r="11623"/>
    <row r="11624"/>
    <row r="11625"/>
    <row r="11626"/>
    <row r="11627"/>
    <row r="11628"/>
    <row r="11629"/>
    <row r="11630"/>
    <row r="11631"/>
    <row r="11632"/>
    <row r="11633"/>
    <row r="11634"/>
    <row r="11635"/>
    <row r="11636"/>
    <row r="11637"/>
    <row r="11638"/>
    <row r="11639"/>
    <row r="11640"/>
    <row r="11641"/>
    <row r="11642"/>
    <row r="11643"/>
    <row r="11644"/>
    <row r="11645"/>
    <row r="11646"/>
    <row r="11647"/>
    <row r="11648"/>
    <row r="11649"/>
    <row r="11650"/>
    <row r="11651"/>
    <row r="11652"/>
    <row r="11653"/>
    <row r="11654"/>
    <row r="11655"/>
    <row r="11656"/>
    <row r="11657"/>
    <row r="11658"/>
    <row r="11659"/>
    <row r="11660"/>
    <row r="11661"/>
    <row r="11662"/>
    <row r="11663"/>
    <row r="11664"/>
    <row r="11665"/>
    <row r="11666"/>
    <row r="11667"/>
    <row r="11668"/>
    <row r="11669"/>
    <row r="11670"/>
    <row r="11671"/>
    <row r="11672"/>
    <row r="11673"/>
    <row r="11674"/>
    <row r="11675"/>
    <row r="11676"/>
    <row r="11677"/>
    <row r="11678"/>
    <row r="11679"/>
    <row r="11680"/>
    <row r="11681"/>
    <row r="11682"/>
    <row r="11683"/>
    <row r="11684"/>
    <row r="11685"/>
    <row r="11686"/>
    <row r="11687"/>
    <row r="11688"/>
    <row r="11689"/>
    <row r="11690"/>
    <row r="11691"/>
    <row r="11692"/>
    <row r="11693"/>
    <row r="11694"/>
    <row r="11695"/>
    <row r="11696"/>
    <row r="11697"/>
    <row r="11698"/>
    <row r="11699"/>
    <row r="11700"/>
    <row r="11701"/>
    <row r="11702"/>
    <row r="11703"/>
    <row r="11704"/>
    <row r="11705"/>
    <row r="11706"/>
    <row r="11707"/>
    <row r="11708"/>
    <row r="11709"/>
    <row r="11710"/>
    <row r="11711"/>
    <row r="11712"/>
    <row r="11713"/>
    <row r="11714"/>
    <row r="11715"/>
    <row r="11716"/>
    <row r="11717"/>
    <row r="11718"/>
    <row r="11719"/>
    <row r="11720"/>
    <row r="11721"/>
    <row r="11722"/>
    <row r="11723"/>
    <row r="11724"/>
    <row r="11725"/>
    <row r="11726"/>
    <row r="11727"/>
    <row r="11728"/>
    <row r="11729"/>
    <row r="11730"/>
    <row r="11731"/>
    <row r="11732"/>
    <row r="11733"/>
    <row r="11734"/>
    <row r="11735"/>
    <row r="11736"/>
    <row r="11737"/>
    <row r="11738"/>
    <row r="11739"/>
    <row r="11740"/>
    <row r="11741"/>
    <row r="11742"/>
    <row r="11743"/>
    <row r="11744"/>
    <row r="11745"/>
    <row r="11746"/>
    <row r="11747"/>
    <row r="11748"/>
    <row r="11749"/>
    <row r="11750"/>
    <row r="11751"/>
    <row r="11752"/>
    <row r="11753"/>
    <row r="11754"/>
    <row r="11755"/>
    <row r="11756"/>
    <row r="11757"/>
    <row r="11758"/>
    <row r="11759"/>
    <row r="11760"/>
    <row r="11761"/>
    <row r="11762"/>
    <row r="11763"/>
    <row r="11764"/>
    <row r="11765"/>
    <row r="11766"/>
    <row r="11767"/>
    <row r="11768"/>
    <row r="11769"/>
    <row r="11770"/>
    <row r="11771"/>
    <row r="11772"/>
    <row r="11773"/>
    <row r="11774"/>
    <row r="11775"/>
    <row r="11776"/>
    <row r="11777"/>
    <row r="11778"/>
    <row r="11779"/>
    <row r="11780"/>
    <row r="11781"/>
    <row r="11782"/>
    <row r="11783"/>
    <row r="11784"/>
    <row r="11785"/>
    <row r="11786"/>
    <row r="11787"/>
    <row r="11788"/>
    <row r="11789"/>
    <row r="11790"/>
    <row r="11791"/>
    <row r="11792"/>
    <row r="11793"/>
    <row r="11794"/>
    <row r="11795"/>
    <row r="11796"/>
    <row r="11797"/>
    <row r="11798"/>
    <row r="11799"/>
    <row r="11800"/>
    <row r="11801"/>
    <row r="11802"/>
    <row r="11803"/>
    <row r="11804"/>
    <row r="11805"/>
    <row r="11806"/>
    <row r="11807"/>
    <row r="11808"/>
    <row r="11809"/>
    <row r="11810"/>
    <row r="11811"/>
    <row r="11812"/>
    <row r="11813"/>
    <row r="11814"/>
    <row r="11815"/>
    <row r="11816"/>
    <row r="11817"/>
    <row r="11818"/>
    <row r="11819"/>
    <row r="11820"/>
    <row r="11821"/>
    <row r="11822"/>
    <row r="11823"/>
    <row r="11824"/>
    <row r="11825"/>
    <row r="11826"/>
    <row r="11827"/>
    <row r="11828"/>
    <row r="11829"/>
    <row r="11830"/>
    <row r="11831"/>
    <row r="11832"/>
    <row r="11833"/>
    <row r="11834"/>
    <row r="11835"/>
    <row r="11836"/>
    <row r="11837"/>
    <row r="11838"/>
    <row r="11839"/>
    <row r="11840"/>
    <row r="11841"/>
    <row r="11842"/>
    <row r="11843"/>
    <row r="11844"/>
    <row r="11845"/>
    <row r="11846"/>
    <row r="11847"/>
    <row r="11848"/>
    <row r="11849"/>
    <row r="11850"/>
    <row r="11851"/>
    <row r="11852"/>
    <row r="11853"/>
    <row r="11854"/>
    <row r="11855"/>
    <row r="11856"/>
    <row r="11857"/>
    <row r="11858"/>
    <row r="11859"/>
    <row r="11860"/>
    <row r="11861"/>
    <row r="11862"/>
    <row r="11863"/>
    <row r="11864"/>
    <row r="11865"/>
    <row r="11866"/>
    <row r="11867"/>
    <row r="11868"/>
    <row r="11869"/>
    <row r="11870"/>
    <row r="11871"/>
    <row r="11872"/>
    <row r="11873"/>
    <row r="11874"/>
    <row r="11875"/>
    <row r="11876"/>
    <row r="11877"/>
    <row r="11878"/>
    <row r="11879"/>
    <row r="11880"/>
    <row r="11881"/>
    <row r="11882"/>
    <row r="11883"/>
    <row r="11884"/>
    <row r="11885"/>
    <row r="11886"/>
    <row r="11887"/>
    <row r="11888"/>
    <row r="11889"/>
    <row r="11890"/>
    <row r="11891"/>
    <row r="11892"/>
    <row r="11893"/>
    <row r="11894"/>
    <row r="11895"/>
    <row r="11896"/>
    <row r="11897"/>
    <row r="11898"/>
    <row r="11899"/>
    <row r="11900"/>
    <row r="11901"/>
    <row r="11902"/>
    <row r="11903"/>
    <row r="11904"/>
    <row r="11905"/>
    <row r="11906"/>
    <row r="11907"/>
    <row r="11908"/>
    <row r="11909"/>
    <row r="11910"/>
    <row r="11911"/>
    <row r="11912"/>
    <row r="11913"/>
    <row r="11914"/>
    <row r="11915"/>
    <row r="11916"/>
    <row r="11917"/>
    <row r="11918"/>
    <row r="11919"/>
    <row r="11920"/>
    <row r="11921"/>
    <row r="11922"/>
    <row r="11923"/>
    <row r="11924"/>
    <row r="11925"/>
    <row r="11926"/>
    <row r="11927"/>
    <row r="11928"/>
    <row r="11929"/>
    <row r="11930"/>
    <row r="11931"/>
    <row r="11932"/>
    <row r="11933"/>
    <row r="11934"/>
    <row r="11935"/>
    <row r="11936"/>
    <row r="11937"/>
    <row r="11938"/>
    <row r="11939"/>
    <row r="11940"/>
    <row r="11941"/>
    <row r="11942"/>
    <row r="11943"/>
    <row r="11944"/>
    <row r="11945"/>
    <row r="11946"/>
    <row r="11947"/>
    <row r="11948"/>
    <row r="11949"/>
    <row r="11950"/>
    <row r="11951"/>
    <row r="11952"/>
    <row r="11953"/>
    <row r="11954"/>
    <row r="11955"/>
    <row r="11956"/>
    <row r="11957"/>
    <row r="11958"/>
    <row r="11959"/>
    <row r="11960"/>
    <row r="11961"/>
    <row r="11962"/>
    <row r="11963"/>
    <row r="11964"/>
    <row r="11965"/>
    <row r="11966"/>
    <row r="11967"/>
    <row r="11968"/>
    <row r="11969"/>
    <row r="11970"/>
    <row r="11971"/>
    <row r="11972"/>
    <row r="11973"/>
    <row r="11974"/>
    <row r="11975"/>
    <row r="11976"/>
    <row r="11977"/>
    <row r="11978"/>
    <row r="11979"/>
    <row r="11980"/>
    <row r="11981"/>
    <row r="11982"/>
    <row r="11983"/>
    <row r="11984"/>
    <row r="11985"/>
    <row r="11986"/>
    <row r="11987"/>
    <row r="11988"/>
    <row r="11989"/>
    <row r="11990"/>
    <row r="11991"/>
    <row r="11992"/>
    <row r="11993"/>
    <row r="11994"/>
    <row r="11995"/>
    <row r="11996"/>
    <row r="11997"/>
    <row r="11998"/>
    <row r="11999"/>
    <row r="12000"/>
    <row r="12001"/>
    <row r="12002"/>
    <row r="12003"/>
    <row r="12004"/>
    <row r="12005"/>
    <row r="12006"/>
    <row r="12007"/>
    <row r="12008"/>
    <row r="12009"/>
    <row r="12010"/>
    <row r="12011"/>
    <row r="12012"/>
    <row r="12013"/>
    <row r="12014"/>
    <row r="12015"/>
    <row r="12016"/>
    <row r="12017"/>
    <row r="12018"/>
    <row r="12019"/>
    <row r="12020"/>
    <row r="12021"/>
    <row r="12022"/>
    <row r="12023"/>
    <row r="12024"/>
    <row r="12025"/>
    <row r="12026"/>
    <row r="12027"/>
    <row r="12028"/>
    <row r="12029"/>
    <row r="12030"/>
    <row r="12031"/>
    <row r="12032"/>
    <row r="12033"/>
    <row r="12034"/>
    <row r="12035"/>
    <row r="12036"/>
    <row r="12037"/>
    <row r="12038"/>
    <row r="12039"/>
    <row r="12040"/>
    <row r="12041"/>
    <row r="12042"/>
    <row r="12043"/>
    <row r="12044"/>
    <row r="12045"/>
    <row r="12046"/>
    <row r="12047"/>
    <row r="12048"/>
    <row r="12049"/>
    <row r="12050"/>
    <row r="12051"/>
    <row r="12052"/>
    <row r="12053"/>
    <row r="12054"/>
    <row r="12055"/>
    <row r="12056"/>
    <row r="12057"/>
    <row r="12058"/>
    <row r="12059"/>
    <row r="12060"/>
    <row r="12061"/>
    <row r="12062"/>
    <row r="12063"/>
    <row r="12064"/>
    <row r="12065"/>
    <row r="12066"/>
    <row r="12067"/>
    <row r="12068"/>
    <row r="12069"/>
    <row r="12070"/>
    <row r="12071"/>
    <row r="12072"/>
    <row r="12073"/>
    <row r="12074"/>
    <row r="12075"/>
    <row r="12076"/>
    <row r="12077"/>
    <row r="12078"/>
    <row r="12079"/>
    <row r="12080"/>
    <row r="12081"/>
    <row r="12082"/>
    <row r="12083"/>
    <row r="12084"/>
    <row r="12085"/>
    <row r="12086"/>
    <row r="12087"/>
    <row r="12088"/>
    <row r="12089"/>
    <row r="12090"/>
    <row r="12091"/>
    <row r="12092"/>
    <row r="12093"/>
    <row r="12094"/>
    <row r="12095"/>
    <row r="12096"/>
    <row r="12097"/>
    <row r="12098"/>
    <row r="12099"/>
    <row r="12100"/>
    <row r="12101"/>
    <row r="12102"/>
    <row r="12103"/>
    <row r="12104"/>
    <row r="12105"/>
    <row r="12106"/>
    <row r="12107"/>
    <row r="12108"/>
    <row r="12109"/>
    <row r="12110"/>
    <row r="12111"/>
    <row r="12112"/>
    <row r="12113"/>
    <row r="12114"/>
    <row r="12115"/>
    <row r="12116"/>
    <row r="12117"/>
    <row r="12118"/>
    <row r="12119"/>
    <row r="12120"/>
    <row r="12121"/>
    <row r="12122"/>
    <row r="12123"/>
    <row r="12124"/>
    <row r="12125"/>
    <row r="12126"/>
    <row r="12127"/>
    <row r="12128"/>
    <row r="12129"/>
    <row r="12130"/>
    <row r="12131"/>
    <row r="12132"/>
    <row r="12133"/>
    <row r="12134"/>
    <row r="12135"/>
    <row r="12136"/>
    <row r="12137"/>
    <row r="12138"/>
    <row r="12139"/>
    <row r="12140"/>
    <row r="12141"/>
    <row r="12142"/>
    <row r="12143"/>
    <row r="12144"/>
    <row r="12145"/>
    <row r="12146"/>
    <row r="12147"/>
    <row r="12148"/>
    <row r="12149"/>
    <row r="12150"/>
    <row r="12151"/>
    <row r="12152"/>
    <row r="12153"/>
    <row r="12154"/>
    <row r="12155"/>
    <row r="12156"/>
    <row r="12157"/>
    <row r="12158"/>
    <row r="12159"/>
    <row r="12160"/>
    <row r="12161"/>
    <row r="12162"/>
    <row r="12163"/>
    <row r="12164"/>
    <row r="12165"/>
    <row r="12166"/>
    <row r="12167"/>
    <row r="12168"/>
    <row r="12169"/>
    <row r="12170"/>
    <row r="12171"/>
    <row r="12172"/>
    <row r="12173"/>
    <row r="12174"/>
    <row r="12175"/>
    <row r="12176"/>
    <row r="12177"/>
    <row r="12178"/>
    <row r="12179"/>
    <row r="12180"/>
    <row r="12181"/>
    <row r="12182"/>
    <row r="12183"/>
    <row r="12184"/>
    <row r="12185"/>
    <row r="12186"/>
    <row r="12187"/>
    <row r="12188"/>
    <row r="12189"/>
    <row r="12190"/>
    <row r="12191"/>
    <row r="12192"/>
    <row r="12193"/>
    <row r="12194"/>
    <row r="12195"/>
    <row r="12196"/>
    <row r="12197"/>
    <row r="12198"/>
    <row r="12199"/>
    <row r="12200"/>
    <row r="12201"/>
    <row r="12202"/>
    <row r="12203"/>
    <row r="12204"/>
    <row r="12205"/>
    <row r="12206"/>
    <row r="12207"/>
    <row r="12208"/>
    <row r="12209"/>
    <row r="12210"/>
    <row r="12211"/>
    <row r="12212"/>
    <row r="12213"/>
    <row r="12214"/>
    <row r="12215"/>
    <row r="12216"/>
    <row r="12217"/>
    <row r="12218"/>
    <row r="12219"/>
    <row r="12220"/>
    <row r="12221"/>
    <row r="12222"/>
    <row r="12223"/>
    <row r="12224"/>
    <row r="12225"/>
    <row r="12226"/>
    <row r="12227"/>
    <row r="12228"/>
    <row r="12229"/>
    <row r="12230"/>
    <row r="12231"/>
    <row r="12232"/>
    <row r="12233"/>
    <row r="12234"/>
    <row r="12235"/>
    <row r="12236"/>
    <row r="12237"/>
    <row r="12238"/>
    <row r="12239"/>
    <row r="12240"/>
    <row r="12241"/>
    <row r="12242"/>
    <row r="12243"/>
    <row r="12244"/>
    <row r="12245"/>
    <row r="12246"/>
    <row r="12247"/>
    <row r="12248"/>
    <row r="12249"/>
    <row r="12250"/>
    <row r="12251"/>
    <row r="12252"/>
    <row r="12253"/>
    <row r="12254"/>
    <row r="12255"/>
    <row r="12256"/>
    <row r="12257"/>
    <row r="12258"/>
    <row r="12259"/>
    <row r="12260"/>
    <row r="12261"/>
    <row r="12262"/>
    <row r="12263"/>
    <row r="12264"/>
    <row r="12265"/>
    <row r="12266"/>
    <row r="12267"/>
    <row r="12268"/>
    <row r="12269"/>
    <row r="12270"/>
    <row r="12271"/>
    <row r="12272"/>
    <row r="12273"/>
    <row r="12274"/>
    <row r="12275"/>
    <row r="12276"/>
    <row r="12277"/>
    <row r="12278"/>
    <row r="12279"/>
    <row r="12280"/>
    <row r="12281"/>
    <row r="12282"/>
    <row r="12283"/>
    <row r="12284"/>
    <row r="12285"/>
    <row r="12286"/>
    <row r="12287"/>
    <row r="12288"/>
    <row r="12289"/>
    <row r="12290"/>
    <row r="12291"/>
    <row r="12292"/>
    <row r="12293"/>
    <row r="12294"/>
    <row r="12295"/>
    <row r="12296"/>
    <row r="12297"/>
    <row r="12298"/>
    <row r="12299"/>
    <row r="12300"/>
    <row r="12301"/>
    <row r="12302"/>
    <row r="12303"/>
    <row r="12304"/>
    <row r="12305"/>
    <row r="12306"/>
    <row r="12307"/>
    <row r="12308"/>
    <row r="12309"/>
    <row r="12310"/>
    <row r="12311"/>
    <row r="12312"/>
    <row r="12313"/>
    <row r="12314"/>
    <row r="12315"/>
    <row r="12316"/>
    <row r="12317"/>
    <row r="12318"/>
    <row r="12319"/>
    <row r="12320"/>
    <row r="12321"/>
    <row r="12322"/>
    <row r="12323"/>
    <row r="12324"/>
    <row r="12325"/>
    <row r="12326"/>
    <row r="12327"/>
    <row r="12328"/>
    <row r="12329"/>
    <row r="12330"/>
    <row r="12331"/>
    <row r="12332"/>
    <row r="12333"/>
    <row r="12334"/>
    <row r="12335"/>
    <row r="12336"/>
    <row r="12337"/>
    <row r="12338"/>
    <row r="12339"/>
    <row r="12340"/>
    <row r="12341"/>
    <row r="12342"/>
    <row r="12343"/>
    <row r="12344"/>
    <row r="12345"/>
    <row r="12346"/>
    <row r="12347"/>
    <row r="12348"/>
    <row r="12349"/>
    <row r="12350"/>
    <row r="12351"/>
    <row r="12352"/>
    <row r="12353"/>
    <row r="12354"/>
    <row r="12355"/>
    <row r="12356"/>
    <row r="12357"/>
    <row r="12358"/>
    <row r="12359"/>
    <row r="12360"/>
    <row r="12361"/>
    <row r="12362"/>
    <row r="12363"/>
    <row r="12364"/>
    <row r="12365"/>
    <row r="12366"/>
    <row r="12367"/>
    <row r="12368"/>
    <row r="12369"/>
    <row r="12370"/>
    <row r="12371"/>
    <row r="12372"/>
    <row r="12373"/>
    <row r="12374"/>
    <row r="12375"/>
    <row r="12376"/>
    <row r="12377"/>
    <row r="12378"/>
    <row r="12379"/>
    <row r="12380"/>
    <row r="12381"/>
    <row r="12382"/>
    <row r="12383"/>
    <row r="12384"/>
    <row r="12385"/>
    <row r="12386"/>
    <row r="12387"/>
    <row r="12388"/>
    <row r="12389"/>
    <row r="12390"/>
    <row r="12391"/>
    <row r="12392"/>
    <row r="12393"/>
    <row r="12394"/>
    <row r="12395"/>
    <row r="12396"/>
    <row r="12397"/>
    <row r="12398"/>
    <row r="12399"/>
    <row r="12400"/>
    <row r="12401"/>
    <row r="12402"/>
    <row r="12403"/>
    <row r="12404"/>
    <row r="12405"/>
    <row r="12406"/>
    <row r="12407"/>
    <row r="12408"/>
    <row r="12409"/>
    <row r="12410"/>
    <row r="12411"/>
    <row r="12412"/>
    <row r="12413"/>
    <row r="12414"/>
    <row r="12415"/>
    <row r="12416"/>
    <row r="12417"/>
    <row r="12418"/>
    <row r="12419"/>
    <row r="12420"/>
    <row r="12421"/>
    <row r="12422"/>
    <row r="12423"/>
    <row r="12424"/>
    <row r="12425"/>
    <row r="12426"/>
    <row r="12427"/>
    <row r="12428"/>
    <row r="12429"/>
    <row r="12430"/>
    <row r="12431"/>
    <row r="12432"/>
    <row r="12433"/>
    <row r="12434"/>
    <row r="12435"/>
    <row r="12436"/>
    <row r="12437"/>
    <row r="12438"/>
    <row r="12439"/>
    <row r="12440"/>
    <row r="12441"/>
    <row r="12442"/>
    <row r="12443"/>
    <row r="12444"/>
    <row r="12445"/>
    <row r="12446"/>
    <row r="12447"/>
    <row r="12448"/>
    <row r="12449"/>
    <row r="12450"/>
    <row r="12451"/>
    <row r="12452"/>
    <row r="12453"/>
    <row r="12454"/>
    <row r="12455"/>
    <row r="12456"/>
    <row r="12457"/>
    <row r="12458"/>
    <row r="12459"/>
    <row r="12460"/>
    <row r="12461"/>
    <row r="12462"/>
    <row r="12463"/>
    <row r="12464"/>
    <row r="12465"/>
    <row r="12466"/>
    <row r="12467"/>
    <row r="12468"/>
    <row r="12469"/>
    <row r="12470"/>
    <row r="12471"/>
    <row r="12472"/>
    <row r="12473"/>
    <row r="12474"/>
    <row r="12475"/>
    <row r="12476"/>
    <row r="12477"/>
    <row r="12478"/>
    <row r="12479"/>
    <row r="12480"/>
    <row r="12481"/>
    <row r="12482"/>
    <row r="12483"/>
    <row r="12484"/>
    <row r="12485"/>
    <row r="12486"/>
    <row r="12487"/>
    <row r="12488"/>
    <row r="12489"/>
    <row r="12490"/>
    <row r="12491"/>
    <row r="12492"/>
    <row r="12493"/>
    <row r="12494"/>
    <row r="12495"/>
    <row r="12496"/>
    <row r="12497"/>
    <row r="12498"/>
    <row r="12499"/>
    <row r="12500"/>
    <row r="12501"/>
    <row r="12502"/>
    <row r="12503"/>
    <row r="12504"/>
    <row r="12505"/>
    <row r="12506"/>
    <row r="12507"/>
    <row r="12508"/>
    <row r="12509"/>
    <row r="12510"/>
    <row r="12511"/>
    <row r="12512"/>
    <row r="12513"/>
    <row r="12514"/>
    <row r="12515"/>
    <row r="12516"/>
    <row r="12517"/>
    <row r="12518"/>
    <row r="12519"/>
    <row r="12520"/>
    <row r="12521"/>
    <row r="12522"/>
    <row r="12523"/>
    <row r="12524"/>
    <row r="12525"/>
    <row r="12526"/>
    <row r="12527"/>
    <row r="12528"/>
    <row r="12529"/>
    <row r="12530"/>
    <row r="12531"/>
    <row r="12532"/>
    <row r="12533"/>
    <row r="12534"/>
    <row r="12535"/>
    <row r="12536"/>
    <row r="12537"/>
    <row r="12538"/>
    <row r="12539"/>
    <row r="12540"/>
    <row r="12541"/>
    <row r="12542"/>
    <row r="12543"/>
    <row r="12544"/>
    <row r="12545"/>
    <row r="12546"/>
    <row r="12547"/>
    <row r="12548"/>
    <row r="12549"/>
    <row r="12550"/>
    <row r="12551"/>
    <row r="12552"/>
    <row r="12553"/>
    <row r="12554"/>
    <row r="12555"/>
    <row r="12556"/>
    <row r="12557"/>
    <row r="12558"/>
    <row r="12559"/>
    <row r="12560"/>
    <row r="12561"/>
    <row r="12562"/>
    <row r="12563"/>
    <row r="12564"/>
    <row r="12565"/>
    <row r="12566"/>
    <row r="12567"/>
    <row r="12568"/>
    <row r="12569"/>
    <row r="12570"/>
    <row r="12571"/>
    <row r="12572"/>
    <row r="12573"/>
    <row r="12574"/>
    <row r="12575"/>
    <row r="12576"/>
    <row r="12577"/>
    <row r="12578"/>
    <row r="12579"/>
    <row r="12580"/>
    <row r="12581"/>
    <row r="12582"/>
    <row r="12583"/>
    <row r="12584"/>
    <row r="12585"/>
    <row r="12586"/>
    <row r="12587"/>
    <row r="12588"/>
    <row r="12589"/>
    <row r="12590"/>
    <row r="12591"/>
    <row r="12592"/>
    <row r="12593"/>
    <row r="12594"/>
    <row r="12595"/>
    <row r="12596"/>
    <row r="12597"/>
    <row r="12598"/>
    <row r="12599"/>
    <row r="12600"/>
    <row r="12601"/>
    <row r="12602"/>
    <row r="12603"/>
    <row r="12604"/>
    <row r="12605"/>
    <row r="12606"/>
    <row r="12607"/>
    <row r="12608"/>
    <row r="12609"/>
    <row r="12610"/>
    <row r="12611"/>
    <row r="12612"/>
    <row r="12613"/>
    <row r="12614"/>
    <row r="12615"/>
    <row r="12616"/>
    <row r="12617"/>
    <row r="12618"/>
    <row r="12619"/>
    <row r="12620"/>
    <row r="12621"/>
    <row r="12622"/>
    <row r="12623"/>
    <row r="12624"/>
    <row r="12625"/>
    <row r="12626"/>
    <row r="12627"/>
    <row r="12628"/>
    <row r="12629"/>
    <row r="12630"/>
    <row r="12631"/>
    <row r="12632"/>
    <row r="12633"/>
    <row r="12634"/>
    <row r="12635"/>
    <row r="12636"/>
    <row r="12637"/>
    <row r="12638"/>
    <row r="12639"/>
    <row r="12640"/>
    <row r="12641"/>
    <row r="12642"/>
    <row r="12643"/>
    <row r="12644"/>
    <row r="12645"/>
    <row r="12646"/>
    <row r="12647"/>
    <row r="12648"/>
    <row r="12649"/>
    <row r="12650"/>
    <row r="12651"/>
    <row r="12652"/>
    <row r="12653"/>
    <row r="12654"/>
    <row r="12655"/>
    <row r="12656"/>
    <row r="12657"/>
    <row r="12658"/>
    <row r="12659"/>
    <row r="12660"/>
    <row r="12661"/>
    <row r="12662"/>
    <row r="12663"/>
    <row r="12664"/>
    <row r="12665"/>
    <row r="12666"/>
    <row r="12667"/>
    <row r="12668"/>
    <row r="12669"/>
    <row r="12670"/>
    <row r="12671"/>
    <row r="12672"/>
    <row r="12673"/>
    <row r="12674"/>
    <row r="12675"/>
    <row r="12676"/>
    <row r="12677"/>
    <row r="12678"/>
    <row r="12679"/>
    <row r="12680"/>
    <row r="12681"/>
    <row r="12682"/>
    <row r="12683"/>
    <row r="12684"/>
    <row r="12685"/>
    <row r="12686"/>
    <row r="12687"/>
    <row r="12688"/>
    <row r="12689"/>
    <row r="12690"/>
    <row r="12691"/>
    <row r="12692"/>
    <row r="12693"/>
    <row r="12694"/>
    <row r="12695"/>
    <row r="12696"/>
    <row r="12697"/>
    <row r="12698"/>
    <row r="12699"/>
    <row r="12700"/>
    <row r="12701"/>
    <row r="12702"/>
    <row r="12703"/>
    <row r="12704"/>
    <row r="12705"/>
    <row r="12706"/>
    <row r="12707"/>
    <row r="12708"/>
    <row r="12709"/>
    <row r="12710"/>
    <row r="12711"/>
    <row r="12712"/>
    <row r="12713"/>
    <row r="12714"/>
    <row r="12715"/>
    <row r="12716"/>
    <row r="12717"/>
    <row r="12718"/>
    <row r="12719"/>
    <row r="12720"/>
    <row r="12721"/>
    <row r="12722"/>
    <row r="12723"/>
    <row r="12724"/>
    <row r="12725"/>
    <row r="12726"/>
    <row r="12727"/>
    <row r="12728"/>
    <row r="12729"/>
    <row r="12730"/>
    <row r="12731"/>
    <row r="12732"/>
    <row r="12733"/>
    <row r="12734"/>
    <row r="12735"/>
    <row r="12736"/>
    <row r="12737"/>
    <row r="12738"/>
    <row r="12739"/>
    <row r="12740"/>
    <row r="12741"/>
    <row r="12742"/>
    <row r="12743"/>
    <row r="12744"/>
    <row r="12745"/>
    <row r="12746"/>
    <row r="12747"/>
    <row r="12748"/>
    <row r="12749"/>
    <row r="12750"/>
    <row r="12751"/>
    <row r="12752"/>
    <row r="12753"/>
    <row r="12754"/>
    <row r="12755"/>
    <row r="12756"/>
    <row r="12757"/>
    <row r="12758"/>
    <row r="12759"/>
    <row r="12760"/>
    <row r="12761"/>
    <row r="12762"/>
    <row r="12763"/>
    <row r="12764"/>
    <row r="12765"/>
    <row r="12766"/>
    <row r="12767"/>
    <row r="12768"/>
    <row r="12769"/>
    <row r="12770"/>
    <row r="12771"/>
    <row r="12772"/>
    <row r="12773"/>
    <row r="12774"/>
    <row r="12775"/>
    <row r="12776"/>
    <row r="12777"/>
    <row r="12778"/>
    <row r="12779"/>
    <row r="12780"/>
    <row r="12781"/>
    <row r="12782"/>
    <row r="12783"/>
    <row r="12784"/>
    <row r="12785"/>
    <row r="12786"/>
    <row r="12787"/>
    <row r="12788"/>
    <row r="12789"/>
    <row r="12790"/>
    <row r="12791"/>
    <row r="12792"/>
    <row r="12793"/>
    <row r="12794"/>
    <row r="12795"/>
    <row r="12796"/>
    <row r="12797"/>
    <row r="12798"/>
    <row r="12799"/>
    <row r="12800"/>
    <row r="12801"/>
    <row r="12802"/>
    <row r="12803"/>
    <row r="12804"/>
    <row r="12805"/>
    <row r="12806"/>
    <row r="12807"/>
    <row r="12808"/>
    <row r="12809"/>
    <row r="12810"/>
    <row r="12811"/>
    <row r="12812"/>
    <row r="12813"/>
    <row r="12814"/>
    <row r="12815"/>
    <row r="12816"/>
    <row r="12817"/>
    <row r="12818"/>
    <row r="12819"/>
    <row r="12820"/>
    <row r="12821"/>
    <row r="12822"/>
    <row r="12823"/>
    <row r="12824"/>
    <row r="12825"/>
    <row r="12826"/>
    <row r="12827"/>
    <row r="12828"/>
    <row r="12829"/>
    <row r="12830"/>
    <row r="12831"/>
    <row r="12832"/>
    <row r="12833"/>
    <row r="12834"/>
    <row r="12835"/>
    <row r="12836"/>
    <row r="12837"/>
    <row r="12838"/>
    <row r="12839"/>
    <row r="12840"/>
    <row r="12841"/>
    <row r="12842"/>
    <row r="12843"/>
    <row r="12844"/>
    <row r="12845"/>
    <row r="12846"/>
    <row r="12847"/>
    <row r="12848"/>
    <row r="12849"/>
    <row r="12850"/>
    <row r="12851"/>
    <row r="12852"/>
    <row r="12853"/>
    <row r="12854"/>
    <row r="12855"/>
    <row r="12856"/>
    <row r="12857"/>
    <row r="12858"/>
    <row r="12859"/>
    <row r="12860"/>
    <row r="12861"/>
    <row r="12862"/>
    <row r="12863"/>
    <row r="12864"/>
    <row r="12865"/>
    <row r="12866"/>
    <row r="12867"/>
    <row r="12868"/>
    <row r="12869"/>
    <row r="12870"/>
    <row r="12871"/>
    <row r="12872"/>
    <row r="12873"/>
    <row r="12874"/>
    <row r="12875"/>
    <row r="12876"/>
    <row r="12877"/>
    <row r="12878"/>
    <row r="12879"/>
    <row r="12880"/>
    <row r="12881"/>
    <row r="12882"/>
    <row r="12883"/>
    <row r="12884"/>
    <row r="12885"/>
    <row r="12886"/>
    <row r="12887"/>
    <row r="12888"/>
    <row r="12889"/>
    <row r="12890"/>
    <row r="12891"/>
    <row r="12892"/>
    <row r="12893"/>
    <row r="12894"/>
    <row r="12895"/>
    <row r="12896"/>
    <row r="12897"/>
    <row r="12898"/>
    <row r="12899"/>
    <row r="12900"/>
    <row r="12901"/>
    <row r="12902"/>
    <row r="12903"/>
    <row r="12904"/>
    <row r="12905"/>
    <row r="12906"/>
    <row r="12907"/>
    <row r="12908"/>
    <row r="12909"/>
    <row r="12910"/>
    <row r="12911"/>
    <row r="12912"/>
    <row r="12913"/>
    <row r="12914"/>
    <row r="12915"/>
    <row r="12916"/>
    <row r="12917"/>
    <row r="12918"/>
    <row r="12919"/>
    <row r="12920"/>
    <row r="12921"/>
    <row r="12922"/>
    <row r="12923"/>
    <row r="12924"/>
    <row r="12925"/>
    <row r="12926"/>
    <row r="12927"/>
    <row r="12928"/>
    <row r="12929"/>
    <row r="12930"/>
    <row r="12931"/>
    <row r="12932"/>
    <row r="12933"/>
    <row r="12934"/>
    <row r="12935"/>
    <row r="12936"/>
    <row r="12937"/>
    <row r="12938"/>
    <row r="12939"/>
    <row r="12940"/>
    <row r="12941"/>
    <row r="12942"/>
    <row r="12943"/>
    <row r="12944"/>
    <row r="12945"/>
    <row r="12946"/>
    <row r="12947"/>
    <row r="12948"/>
    <row r="12949"/>
    <row r="12950"/>
    <row r="12951"/>
    <row r="12952"/>
    <row r="12953"/>
    <row r="12954"/>
    <row r="12955"/>
    <row r="12956"/>
    <row r="12957"/>
    <row r="12958"/>
    <row r="12959"/>
    <row r="12960"/>
    <row r="12961"/>
    <row r="12962"/>
    <row r="12963"/>
    <row r="12964"/>
    <row r="12965"/>
    <row r="12966"/>
    <row r="12967"/>
    <row r="12968"/>
    <row r="12969"/>
    <row r="12970"/>
    <row r="12971"/>
    <row r="12972"/>
    <row r="12973"/>
    <row r="12974"/>
    <row r="12975"/>
    <row r="12976"/>
    <row r="12977"/>
    <row r="12978"/>
    <row r="12979"/>
    <row r="12980"/>
    <row r="12981"/>
    <row r="12982"/>
    <row r="12983"/>
    <row r="12984"/>
    <row r="12985"/>
    <row r="12986"/>
    <row r="12987"/>
    <row r="12988"/>
    <row r="12989"/>
    <row r="12990"/>
    <row r="12991"/>
    <row r="12992"/>
    <row r="12993"/>
    <row r="12994"/>
    <row r="12995"/>
    <row r="12996"/>
    <row r="12997"/>
    <row r="12998"/>
    <row r="12999"/>
    <row r="13000"/>
    <row r="13001"/>
    <row r="13002"/>
    <row r="13003"/>
    <row r="13004"/>
    <row r="13005"/>
    <row r="13006"/>
    <row r="13007"/>
    <row r="13008"/>
    <row r="13009"/>
    <row r="13010"/>
    <row r="13011"/>
    <row r="13012"/>
    <row r="13013"/>
    <row r="13014"/>
    <row r="13015"/>
    <row r="13016"/>
    <row r="13017"/>
    <row r="13018"/>
    <row r="13019"/>
    <row r="13020"/>
    <row r="13021"/>
    <row r="13022"/>
    <row r="13023"/>
    <row r="13024"/>
    <row r="13025"/>
    <row r="13026"/>
    <row r="13027"/>
    <row r="13028"/>
    <row r="13029"/>
    <row r="13030"/>
    <row r="13031"/>
    <row r="13032"/>
    <row r="13033"/>
    <row r="13034"/>
    <row r="13035"/>
    <row r="13036"/>
    <row r="13037"/>
    <row r="13038"/>
    <row r="13039"/>
    <row r="13040"/>
    <row r="13041"/>
    <row r="13042"/>
    <row r="13043"/>
    <row r="13044"/>
    <row r="13045"/>
    <row r="13046"/>
    <row r="13047"/>
    <row r="13048"/>
    <row r="13049"/>
    <row r="13050"/>
    <row r="13051"/>
    <row r="13052"/>
    <row r="13053"/>
    <row r="13054"/>
    <row r="13055"/>
    <row r="13056"/>
    <row r="13057"/>
    <row r="13058"/>
    <row r="13059"/>
    <row r="13060"/>
    <row r="13061"/>
    <row r="13062"/>
    <row r="13063"/>
    <row r="13064"/>
    <row r="13065"/>
    <row r="13066"/>
    <row r="13067"/>
    <row r="13068"/>
    <row r="13069"/>
    <row r="13070"/>
    <row r="13071"/>
    <row r="13072"/>
    <row r="13073"/>
    <row r="13074"/>
    <row r="13075"/>
    <row r="13076"/>
    <row r="13077"/>
    <row r="13078"/>
    <row r="13079"/>
    <row r="13080"/>
    <row r="13081"/>
    <row r="13082"/>
    <row r="13083"/>
    <row r="13084"/>
    <row r="13085"/>
    <row r="13086"/>
    <row r="13087"/>
    <row r="13088"/>
    <row r="13089"/>
    <row r="13090"/>
    <row r="13091"/>
    <row r="13092"/>
    <row r="13093"/>
    <row r="13094"/>
    <row r="13095"/>
    <row r="13096"/>
    <row r="13097"/>
    <row r="13098"/>
    <row r="13099"/>
    <row r="13100"/>
    <row r="13101"/>
    <row r="13102"/>
    <row r="13103"/>
    <row r="13104"/>
    <row r="13105"/>
    <row r="13106"/>
    <row r="13107"/>
    <row r="13108"/>
    <row r="13109"/>
    <row r="13110"/>
    <row r="13111"/>
    <row r="13112"/>
    <row r="13113"/>
    <row r="13114"/>
    <row r="13115"/>
    <row r="13116"/>
    <row r="13117"/>
    <row r="13118"/>
    <row r="13119"/>
    <row r="13120"/>
    <row r="13121"/>
    <row r="13122"/>
    <row r="13123"/>
    <row r="13124"/>
    <row r="13125"/>
    <row r="13126"/>
    <row r="13127"/>
    <row r="13128"/>
    <row r="13129"/>
    <row r="13130"/>
    <row r="13131"/>
    <row r="13132"/>
    <row r="13133"/>
    <row r="13134"/>
    <row r="13135"/>
    <row r="13136"/>
    <row r="13137"/>
    <row r="13138"/>
    <row r="13139"/>
    <row r="13140"/>
    <row r="13141"/>
    <row r="13142"/>
    <row r="13143"/>
    <row r="13144"/>
    <row r="13145"/>
    <row r="13146"/>
    <row r="13147"/>
    <row r="13148"/>
    <row r="13149"/>
    <row r="13150"/>
    <row r="13151"/>
    <row r="13152"/>
    <row r="13153"/>
    <row r="13154"/>
    <row r="13155"/>
    <row r="13156"/>
    <row r="13157"/>
    <row r="13158"/>
    <row r="13159"/>
    <row r="13160"/>
    <row r="13161"/>
    <row r="13162"/>
    <row r="13163"/>
    <row r="13164"/>
    <row r="13165"/>
    <row r="13166"/>
    <row r="13167"/>
    <row r="13168"/>
    <row r="13169"/>
    <row r="13170"/>
    <row r="13171"/>
    <row r="13172"/>
    <row r="13173"/>
    <row r="13174"/>
    <row r="13175"/>
    <row r="13176"/>
    <row r="13177"/>
    <row r="13178"/>
    <row r="13179"/>
    <row r="13180"/>
    <row r="13181"/>
    <row r="13182"/>
    <row r="13183"/>
    <row r="13184"/>
    <row r="13185"/>
    <row r="13186"/>
    <row r="13187"/>
    <row r="13188"/>
    <row r="13189"/>
    <row r="13190"/>
    <row r="13191"/>
    <row r="13192"/>
    <row r="13193"/>
    <row r="13194"/>
    <row r="13195"/>
    <row r="13196"/>
    <row r="13197"/>
    <row r="13198"/>
    <row r="13199"/>
    <row r="13200"/>
    <row r="13201"/>
    <row r="13202"/>
    <row r="13203"/>
    <row r="13204"/>
    <row r="13205"/>
    <row r="13206"/>
    <row r="13207"/>
    <row r="13208"/>
    <row r="13209"/>
    <row r="13210"/>
    <row r="13211"/>
    <row r="13212"/>
    <row r="13213"/>
    <row r="13214"/>
    <row r="13215"/>
    <row r="13216"/>
    <row r="13217"/>
    <row r="13218"/>
    <row r="13219"/>
    <row r="13220"/>
    <row r="13221"/>
    <row r="13222"/>
    <row r="13223"/>
    <row r="13224"/>
    <row r="13225"/>
    <row r="13226"/>
    <row r="13227"/>
    <row r="13228"/>
    <row r="13229"/>
    <row r="13230"/>
    <row r="13231"/>
    <row r="13232"/>
    <row r="13233"/>
    <row r="13234"/>
    <row r="13235"/>
    <row r="13236"/>
    <row r="13237"/>
    <row r="13238"/>
    <row r="13239"/>
    <row r="13240"/>
    <row r="13241"/>
    <row r="13242"/>
    <row r="13243"/>
    <row r="13244"/>
    <row r="13245"/>
    <row r="13246"/>
    <row r="13247"/>
    <row r="13248"/>
    <row r="13249"/>
    <row r="13250"/>
    <row r="13251"/>
    <row r="13252"/>
    <row r="13253"/>
    <row r="13254"/>
    <row r="13255"/>
    <row r="13256"/>
    <row r="13257"/>
    <row r="13258"/>
    <row r="13259"/>
    <row r="13260"/>
    <row r="13261"/>
    <row r="13262"/>
    <row r="13263"/>
    <row r="13264"/>
    <row r="13265"/>
    <row r="13266"/>
    <row r="13267"/>
    <row r="13268"/>
    <row r="13269"/>
    <row r="13270"/>
    <row r="13271"/>
    <row r="13272"/>
    <row r="13273"/>
    <row r="13274"/>
    <row r="13275"/>
    <row r="13276"/>
    <row r="13277"/>
    <row r="13278"/>
    <row r="13279"/>
    <row r="13280"/>
    <row r="13281"/>
    <row r="13282"/>
    <row r="13283"/>
    <row r="13284"/>
    <row r="13285"/>
    <row r="13286"/>
    <row r="13287"/>
    <row r="13288"/>
    <row r="13289"/>
    <row r="13290"/>
    <row r="13291"/>
    <row r="13292"/>
    <row r="13293"/>
    <row r="13294"/>
    <row r="13295"/>
    <row r="13296"/>
    <row r="13297"/>
    <row r="13298"/>
    <row r="13299"/>
    <row r="13300"/>
    <row r="13301"/>
    <row r="13302"/>
    <row r="13303"/>
    <row r="13304"/>
    <row r="13305"/>
    <row r="13306"/>
    <row r="13307"/>
    <row r="13308"/>
    <row r="13309"/>
    <row r="13310"/>
    <row r="13311"/>
    <row r="13312"/>
    <row r="13313"/>
    <row r="13314"/>
    <row r="13315"/>
    <row r="13316"/>
    <row r="13317"/>
    <row r="13318"/>
    <row r="13319"/>
    <row r="13320"/>
    <row r="13321"/>
    <row r="13322"/>
    <row r="13323"/>
    <row r="13324"/>
    <row r="13325"/>
    <row r="13326"/>
    <row r="13327"/>
    <row r="13328"/>
    <row r="13329"/>
    <row r="13330"/>
    <row r="13331"/>
    <row r="13332"/>
    <row r="13333"/>
    <row r="13334"/>
    <row r="13335"/>
    <row r="13336"/>
    <row r="13337"/>
    <row r="13338"/>
    <row r="13339"/>
    <row r="13340"/>
    <row r="13341"/>
    <row r="13342"/>
    <row r="13343"/>
    <row r="13344"/>
    <row r="13345"/>
    <row r="13346"/>
    <row r="13347"/>
    <row r="13348"/>
    <row r="13349"/>
    <row r="13350"/>
    <row r="13351"/>
    <row r="13352"/>
    <row r="13353"/>
    <row r="13354"/>
    <row r="13355"/>
    <row r="13356"/>
    <row r="13357"/>
    <row r="13358"/>
    <row r="13359"/>
    <row r="13360"/>
    <row r="13361"/>
    <row r="13362"/>
    <row r="13363"/>
    <row r="13364"/>
    <row r="13365"/>
    <row r="13366"/>
    <row r="13367"/>
    <row r="13368"/>
    <row r="13369"/>
    <row r="13370"/>
    <row r="13371"/>
    <row r="13372"/>
    <row r="13373"/>
    <row r="13374"/>
    <row r="13375"/>
    <row r="13376"/>
    <row r="13377"/>
    <row r="13378"/>
    <row r="13379"/>
    <row r="13380"/>
    <row r="13381"/>
    <row r="13382"/>
    <row r="13383"/>
    <row r="13384"/>
    <row r="13385"/>
    <row r="13386"/>
    <row r="13387"/>
    <row r="13388"/>
    <row r="13389"/>
    <row r="13390"/>
    <row r="13391"/>
    <row r="13392"/>
    <row r="13393"/>
    <row r="13394"/>
    <row r="13395"/>
    <row r="13396"/>
    <row r="13397"/>
    <row r="13398"/>
    <row r="13399"/>
    <row r="13400"/>
    <row r="13401"/>
    <row r="13402"/>
    <row r="13403"/>
    <row r="13404"/>
    <row r="13405"/>
    <row r="13406"/>
    <row r="13407"/>
    <row r="13408"/>
    <row r="13409"/>
    <row r="13410"/>
    <row r="13411"/>
    <row r="13412"/>
    <row r="13413"/>
    <row r="13414"/>
    <row r="13415"/>
    <row r="13416"/>
    <row r="13417"/>
    <row r="13418"/>
    <row r="13419"/>
    <row r="13420"/>
    <row r="13421"/>
    <row r="13422"/>
    <row r="13423"/>
    <row r="13424"/>
    <row r="13425"/>
    <row r="13426"/>
    <row r="13427"/>
    <row r="13428"/>
    <row r="13429"/>
    <row r="13430"/>
    <row r="13431"/>
    <row r="13432"/>
    <row r="13433"/>
    <row r="13434"/>
    <row r="13435"/>
    <row r="13436"/>
    <row r="13437"/>
    <row r="13438"/>
    <row r="13439"/>
    <row r="13440"/>
    <row r="13441"/>
    <row r="13442"/>
    <row r="13443"/>
    <row r="13444"/>
    <row r="13445"/>
    <row r="13446"/>
    <row r="13447"/>
    <row r="13448"/>
    <row r="13449"/>
    <row r="13450"/>
    <row r="13451"/>
    <row r="13452"/>
    <row r="13453"/>
    <row r="13454"/>
    <row r="13455"/>
    <row r="13456"/>
    <row r="13457"/>
    <row r="13458"/>
    <row r="13459"/>
    <row r="13460"/>
    <row r="13461"/>
    <row r="13462"/>
    <row r="13463"/>
    <row r="13464"/>
    <row r="13465"/>
    <row r="13466"/>
    <row r="13467"/>
    <row r="13468"/>
    <row r="13469"/>
    <row r="13470"/>
    <row r="13471"/>
    <row r="13472"/>
    <row r="13473"/>
    <row r="13474"/>
    <row r="13475"/>
    <row r="13476"/>
    <row r="13477"/>
    <row r="13478"/>
    <row r="13479"/>
    <row r="13480"/>
    <row r="13481"/>
    <row r="13482"/>
    <row r="13483"/>
    <row r="13484"/>
    <row r="13485"/>
    <row r="13486"/>
    <row r="13487"/>
    <row r="13488"/>
    <row r="13489"/>
    <row r="13490"/>
    <row r="13491"/>
    <row r="13492"/>
    <row r="13493"/>
    <row r="13494"/>
    <row r="13495"/>
    <row r="13496"/>
    <row r="13497"/>
    <row r="13498"/>
    <row r="13499"/>
    <row r="13500"/>
    <row r="13501"/>
    <row r="13502"/>
    <row r="13503"/>
    <row r="13504"/>
    <row r="13505"/>
    <row r="13506"/>
    <row r="13507"/>
    <row r="13508"/>
    <row r="13509"/>
    <row r="13510"/>
    <row r="13511"/>
    <row r="13512"/>
    <row r="13513"/>
    <row r="13514"/>
    <row r="13515"/>
    <row r="13516"/>
    <row r="13517"/>
    <row r="13518"/>
    <row r="13519"/>
    <row r="13520"/>
    <row r="13521"/>
    <row r="13522"/>
    <row r="13523"/>
    <row r="13524"/>
    <row r="13525"/>
    <row r="13526"/>
    <row r="13527"/>
    <row r="13528"/>
    <row r="13529"/>
    <row r="13530"/>
    <row r="13531"/>
    <row r="13532"/>
    <row r="13533"/>
    <row r="13534"/>
    <row r="13535"/>
    <row r="13536"/>
    <row r="13537"/>
    <row r="13538"/>
    <row r="13539"/>
    <row r="13540"/>
    <row r="13541"/>
    <row r="13542"/>
    <row r="13543"/>
    <row r="13544"/>
    <row r="13545"/>
    <row r="13546"/>
    <row r="13547"/>
    <row r="13548"/>
    <row r="13549"/>
    <row r="13550"/>
    <row r="13551"/>
    <row r="13552"/>
    <row r="13553"/>
    <row r="13554"/>
    <row r="13555"/>
    <row r="13556"/>
    <row r="13557"/>
    <row r="13558"/>
    <row r="13559"/>
    <row r="13560"/>
    <row r="13561"/>
    <row r="13562"/>
    <row r="13563"/>
    <row r="13564"/>
    <row r="13565"/>
    <row r="13566"/>
    <row r="13567"/>
    <row r="13568"/>
    <row r="13569"/>
    <row r="13570"/>
    <row r="13571"/>
    <row r="13572"/>
    <row r="13573"/>
    <row r="13574"/>
    <row r="13575"/>
    <row r="13576"/>
    <row r="13577"/>
    <row r="13578"/>
    <row r="13579"/>
    <row r="13580"/>
    <row r="13581"/>
    <row r="13582"/>
    <row r="13583"/>
    <row r="13584"/>
    <row r="13585"/>
    <row r="13586"/>
    <row r="13587"/>
    <row r="13588"/>
    <row r="13589"/>
    <row r="13590"/>
    <row r="13591"/>
    <row r="13592"/>
    <row r="13593"/>
    <row r="13594"/>
    <row r="13595"/>
    <row r="13596"/>
    <row r="13597"/>
    <row r="13598"/>
    <row r="13599"/>
    <row r="13600"/>
    <row r="13601"/>
    <row r="13602"/>
    <row r="13603"/>
    <row r="13604"/>
    <row r="13605"/>
    <row r="13606"/>
    <row r="13607"/>
    <row r="13608"/>
    <row r="13609"/>
    <row r="13610"/>
    <row r="13611"/>
    <row r="13612"/>
    <row r="13613"/>
    <row r="13614"/>
    <row r="13615"/>
    <row r="13616"/>
    <row r="13617"/>
    <row r="13618"/>
    <row r="13619"/>
    <row r="13620"/>
    <row r="13621"/>
    <row r="13622"/>
    <row r="13623"/>
    <row r="13624"/>
    <row r="13625"/>
    <row r="13626"/>
    <row r="13627"/>
    <row r="13628"/>
    <row r="13629"/>
    <row r="13630"/>
    <row r="13631"/>
    <row r="13632"/>
    <row r="13633"/>
    <row r="13634"/>
    <row r="13635"/>
    <row r="13636"/>
    <row r="13637"/>
    <row r="13638"/>
    <row r="13639"/>
    <row r="13640"/>
    <row r="13641"/>
    <row r="13642"/>
    <row r="13643"/>
    <row r="13644"/>
    <row r="13645"/>
    <row r="13646"/>
    <row r="13647"/>
    <row r="13648"/>
    <row r="13649"/>
    <row r="13650"/>
    <row r="13651"/>
    <row r="13652"/>
    <row r="13653"/>
    <row r="13654"/>
    <row r="13655"/>
    <row r="13656"/>
    <row r="13657"/>
    <row r="13658"/>
    <row r="13659"/>
    <row r="13660"/>
    <row r="13661"/>
    <row r="13662"/>
    <row r="13663"/>
    <row r="13664"/>
    <row r="13665"/>
    <row r="13666"/>
    <row r="13667"/>
    <row r="13668"/>
    <row r="13669"/>
    <row r="13670"/>
    <row r="13671"/>
    <row r="13672"/>
    <row r="13673"/>
    <row r="13674"/>
    <row r="13675"/>
    <row r="13676"/>
    <row r="13677"/>
    <row r="13678"/>
    <row r="13679"/>
    <row r="13680"/>
    <row r="13681"/>
    <row r="13682"/>
    <row r="13683"/>
    <row r="13684"/>
    <row r="13685"/>
    <row r="13686"/>
    <row r="13687"/>
    <row r="13688"/>
    <row r="13689"/>
    <row r="13690"/>
    <row r="13691"/>
    <row r="13692"/>
    <row r="13693"/>
    <row r="13694"/>
    <row r="13695"/>
    <row r="13696"/>
    <row r="13697"/>
    <row r="13698"/>
    <row r="13699"/>
    <row r="13700"/>
    <row r="13701"/>
    <row r="13702"/>
    <row r="13703"/>
    <row r="13704"/>
    <row r="13705"/>
    <row r="13706"/>
    <row r="13707"/>
    <row r="13708"/>
    <row r="13709"/>
    <row r="13710"/>
    <row r="13711"/>
    <row r="13712"/>
    <row r="13713"/>
    <row r="13714"/>
    <row r="13715"/>
    <row r="13716"/>
    <row r="13717"/>
    <row r="13718"/>
    <row r="13719"/>
    <row r="13720"/>
    <row r="13721"/>
    <row r="13722"/>
    <row r="13723"/>
    <row r="13724"/>
    <row r="13725"/>
    <row r="13726"/>
    <row r="13727"/>
    <row r="13728"/>
    <row r="13729"/>
    <row r="13730"/>
    <row r="13731"/>
    <row r="13732"/>
    <row r="13733"/>
    <row r="13734"/>
    <row r="13735"/>
    <row r="13736"/>
    <row r="13737"/>
    <row r="13738"/>
    <row r="13739"/>
    <row r="13740"/>
    <row r="13741"/>
    <row r="13742"/>
    <row r="13743"/>
    <row r="13744"/>
    <row r="13745"/>
    <row r="13746"/>
    <row r="13747"/>
    <row r="13748"/>
    <row r="13749"/>
    <row r="13750"/>
    <row r="13751"/>
    <row r="13752"/>
    <row r="13753"/>
    <row r="13754"/>
    <row r="13755"/>
    <row r="13756"/>
    <row r="13757"/>
    <row r="13758"/>
    <row r="13759"/>
    <row r="13760"/>
    <row r="13761"/>
    <row r="13762"/>
    <row r="13763"/>
    <row r="13764"/>
    <row r="13765"/>
    <row r="13766"/>
    <row r="13767"/>
    <row r="13768"/>
    <row r="13769"/>
    <row r="13770"/>
    <row r="13771"/>
    <row r="13772"/>
    <row r="13773"/>
    <row r="13774"/>
    <row r="13775"/>
    <row r="13776"/>
    <row r="13777"/>
    <row r="13778"/>
    <row r="13779"/>
    <row r="13780"/>
    <row r="13781"/>
    <row r="13782"/>
    <row r="13783"/>
    <row r="13784"/>
    <row r="13785"/>
    <row r="13786"/>
    <row r="13787"/>
    <row r="13788"/>
    <row r="13789"/>
    <row r="13790"/>
    <row r="13791"/>
    <row r="13792"/>
    <row r="13793"/>
    <row r="13794"/>
    <row r="13795"/>
    <row r="13796"/>
    <row r="13797"/>
    <row r="13798"/>
    <row r="13799"/>
    <row r="13800"/>
    <row r="13801"/>
    <row r="13802"/>
    <row r="13803"/>
    <row r="13804"/>
    <row r="13805"/>
    <row r="13806"/>
    <row r="13807"/>
    <row r="13808"/>
    <row r="13809"/>
    <row r="13810"/>
    <row r="13811"/>
    <row r="13812"/>
    <row r="13813"/>
    <row r="13814"/>
    <row r="13815"/>
    <row r="13816"/>
    <row r="13817"/>
    <row r="13818"/>
    <row r="13819"/>
    <row r="13820"/>
    <row r="13821"/>
    <row r="13822"/>
    <row r="13823"/>
    <row r="13824"/>
    <row r="13825"/>
    <row r="13826"/>
    <row r="13827"/>
    <row r="13828"/>
    <row r="13829"/>
    <row r="13830"/>
    <row r="13831"/>
    <row r="13832"/>
    <row r="13833"/>
    <row r="13834"/>
    <row r="13835"/>
    <row r="13836"/>
    <row r="13837"/>
    <row r="13838"/>
    <row r="13839"/>
    <row r="13840"/>
    <row r="13841"/>
    <row r="13842"/>
    <row r="13843"/>
    <row r="13844"/>
    <row r="13845"/>
    <row r="13846"/>
    <row r="13847"/>
    <row r="13848"/>
    <row r="13849"/>
    <row r="13850"/>
    <row r="13851"/>
    <row r="13852"/>
    <row r="13853"/>
    <row r="13854"/>
    <row r="13855"/>
    <row r="13856"/>
    <row r="13857"/>
    <row r="13858"/>
    <row r="13859"/>
    <row r="13860"/>
    <row r="13861"/>
    <row r="13862"/>
    <row r="13863"/>
    <row r="13864"/>
    <row r="13865"/>
    <row r="13866"/>
    <row r="13867"/>
    <row r="13868"/>
    <row r="13869"/>
    <row r="13870"/>
    <row r="13871"/>
    <row r="13872"/>
    <row r="13873"/>
    <row r="13874"/>
    <row r="13875"/>
    <row r="13876"/>
    <row r="13877"/>
    <row r="13878"/>
    <row r="13879"/>
    <row r="13880"/>
    <row r="13881"/>
    <row r="13882"/>
    <row r="13883"/>
    <row r="13884"/>
    <row r="13885"/>
    <row r="13886"/>
    <row r="13887"/>
    <row r="13888"/>
    <row r="13889"/>
    <row r="13890"/>
    <row r="13891"/>
    <row r="13892"/>
    <row r="13893"/>
    <row r="13894"/>
    <row r="13895"/>
    <row r="13896"/>
    <row r="13897"/>
    <row r="13898"/>
    <row r="13899"/>
    <row r="13900"/>
    <row r="13901"/>
    <row r="13902"/>
    <row r="13903"/>
    <row r="13904"/>
    <row r="13905"/>
    <row r="13906"/>
    <row r="13907"/>
    <row r="13908"/>
    <row r="13909"/>
    <row r="13910"/>
    <row r="13911"/>
    <row r="13912"/>
    <row r="13913"/>
    <row r="13914"/>
    <row r="13915"/>
    <row r="13916"/>
    <row r="13917"/>
    <row r="13918"/>
    <row r="13919"/>
    <row r="13920"/>
    <row r="13921"/>
    <row r="13922"/>
    <row r="13923"/>
    <row r="13924"/>
    <row r="13925"/>
    <row r="13926"/>
    <row r="13927"/>
    <row r="13928"/>
    <row r="13929"/>
    <row r="13930"/>
    <row r="13931"/>
    <row r="13932"/>
    <row r="13933"/>
    <row r="13934"/>
    <row r="13935"/>
    <row r="13936"/>
    <row r="13937"/>
    <row r="13938"/>
    <row r="13939"/>
    <row r="13940"/>
    <row r="13941"/>
    <row r="13942"/>
    <row r="13943"/>
    <row r="13944"/>
    <row r="13945"/>
    <row r="13946"/>
    <row r="13947"/>
    <row r="13948"/>
    <row r="13949"/>
    <row r="13950"/>
    <row r="13951"/>
    <row r="13952"/>
    <row r="13953"/>
    <row r="13954"/>
    <row r="13955"/>
    <row r="13956"/>
    <row r="13957"/>
    <row r="13958"/>
    <row r="13959"/>
    <row r="13960"/>
    <row r="13961"/>
    <row r="13962"/>
    <row r="13963"/>
    <row r="13964"/>
    <row r="13965"/>
    <row r="13966"/>
    <row r="13967"/>
    <row r="13968"/>
    <row r="13969"/>
    <row r="13970"/>
    <row r="13971"/>
    <row r="13972"/>
    <row r="13973"/>
    <row r="13974"/>
    <row r="13975"/>
    <row r="13976"/>
    <row r="13977"/>
    <row r="13978"/>
    <row r="13979"/>
    <row r="13980"/>
    <row r="13981"/>
    <row r="13982"/>
    <row r="13983"/>
    <row r="13984"/>
    <row r="13985"/>
    <row r="13986"/>
    <row r="13987"/>
    <row r="13988"/>
    <row r="13989"/>
    <row r="13990"/>
    <row r="13991"/>
    <row r="13992"/>
    <row r="13993"/>
    <row r="13994"/>
    <row r="13995"/>
    <row r="13996"/>
    <row r="13997"/>
    <row r="13998"/>
    <row r="13999"/>
    <row r="14000"/>
    <row r="14001"/>
    <row r="14002"/>
    <row r="14003"/>
    <row r="14004"/>
    <row r="14005"/>
    <row r="14006"/>
    <row r="14007"/>
    <row r="14008"/>
    <row r="14009"/>
    <row r="14010"/>
    <row r="14011"/>
    <row r="14012"/>
    <row r="14013"/>
    <row r="14014"/>
    <row r="14015"/>
    <row r="14016"/>
    <row r="14017"/>
    <row r="14018"/>
    <row r="14019"/>
    <row r="14020"/>
    <row r="14021"/>
    <row r="14022"/>
    <row r="14023"/>
    <row r="14024"/>
    <row r="14025"/>
    <row r="14026"/>
    <row r="14027"/>
    <row r="14028"/>
    <row r="14029"/>
    <row r="14030"/>
    <row r="14031"/>
    <row r="14032"/>
    <row r="14033"/>
    <row r="14034"/>
    <row r="14035"/>
    <row r="14036"/>
    <row r="14037"/>
    <row r="14038"/>
    <row r="14039"/>
    <row r="14040"/>
    <row r="14041"/>
    <row r="14042"/>
    <row r="14043"/>
    <row r="14044"/>
    <row r="14045"/>
    <row r="14046"/>
    <row r="14047"/>
    <row r="14048"/>
    <row r="14049"/>
    <row r="14050"/>
    <row r="14051"/>
    <row r="14052"/>
    <row r="14053"/>
    <row r="14054"/>
    <row r="14055"/>
    <row r="14056"/>
    <row r="14057"/>
    <row r="14058"/>
    <row r="14059"/>
    <row r="14060"/>
    <row r="14061"/>
    <row r="14062"/>
    <row r="14063"/>
    <row r="14064"/>
    <row r="14065"/>
    <row r="14066"/>
    <row r="14067"/>
    <row r="14068"/>
    <row r="14069"/>
    <row r="14070"/>
    <row r="14071"/>
    <row r="14072"/>
    <row r="14073"/>
    <row r="14074"/>
    <row r="14075"/>
    <row r="14076"/>
    <row r="14077"/>
    <row r="14078"/>
    <row r="14079"/>
    <row r="14080"/>
    <row r="14081"/>
    <row r="14082"/>
    <row r="14083"/>
    <row r="14084"/>
    <row r="14085"/>
    <row r="14086"/>
    <row r="14087"/>
    <row r="14088"/>
    <row r="14089"/>
    <row r="14090"/>
    <row r="14091"/>
    <row r="14092"/>
    <row r="14093"/>
    <row r="14094"/>
    <row r="14095"/>
    <row r="14096"/>
    <row r="14097"/>
    <row r="14098"/>
    <row r="14099"/>
    <row r="14100"/>
    <row r="14101"/>
    <row r="14102"/>
    <row r="14103"/>
    <row r="14104"/>
    <row r="14105"/>
    <row r="14106"/>
    <row r="14107"/>
    <row r="14108"/>
    <row r="14109"/>
    <row r="14110"/>
    <row r="14111"/>
    <row r="14112"/>
    <row r="14113"/>
    <row r="14114"/>
    <row r="14115"/>
    <row r="14116"/>
    <row r="14117"/>
    <row r="14118"/>
    <row r="14119"/>
    <row r="14120"/>
    <row r="14121"/>
    <row r="14122"/>
    <row r="14123"/>
    <row r="14124"/>
    <row r="14125"/>
    <row r="14126"/>
    <row r="14127"/>
    <row r="14128"/>
    <row r="14129"/>
    <row r="14130"/>
    <row r="14131"/>
    <row r="14132"/>
    <row r="14133"/>
    <row r="14134"/>
    <row r="14135"/>
    <row r="14136"/>
    <row r="14137"/>
    <row r="14138"/>
    <row r="14139"/>
    <row r="14140"/>
    <row r="14141"/>
    <row r="14142"/>
    <row r="14143"/>
    <row r="14144"/>
    <row r="14145"/>
    <row r="14146"/>
    <row r="14147"/>
    <row r="14148"/>
    <row r="14149"/>
    <row r="14150"/>
    <row r="14151"/>
    <row r="14152"/>
    <row r="14153"/>
    <row r="14154"/>
    <row r="14155"/>
    <row r="14156"/>
    <row r="14157"/>
    <row r="14158"/>
    <row r="14159"/>
    <row r="14160"/>
    <row r="14161"/>
    <row r="14162"/>
    <row r="14163"/>
    <row r="14164"/>
    <row r="14165"/>
    <row r="14166"/>
    <row r="14167"/>
    <row r="14168"/>
    <row r="14169"/>
    <row r="14170"/>
    <row r="14171"/>
    <row r="14172"/>
    <row r="14173"/>
    <row r="14174"/>
    <row r="14175"/>
    <row r="14176"/>
    <row r="14177"/>
    <row r="14178"/>
    <row r="14179"/>
    <row r="14180"/>
    <row r="14181"/>
    <row r="14182"/>
    <row r="14183"/>
    <row r="14184"/>
    <row r="14185"/>
    <row r="14186"/>
    <row r="14187"/>
    <row r="14188"/>
    <row r="14189"/>
    <row r="14190"/>
    <row r="14191"/>
    <row r="14192"/>
    <row r="14193"/>
    <row r="14194"/>
    <row r="14195"/>
    <row r="14196"/>
    <row r="14197"/>
    <row r="14198"/>
    <row r="14199"/>
    <row r="14200"/>
    <row r="14201"/>
    <row r="14202"/>
    <row r="14203"/>
    <row r="14204"/>
    <row r="14205"/>
    <row r="14206"/>
    <row r="14207"/>
    <row r="14208"/>
    <row r="14209"/>
    <row r="14210"/>
    <row r="14211"/>
    <row r="14212"/>
    <row r="14213"/>
    <row r="14214"/>
    <row r="14215"/>
    <row r="14216"/>
    <row r="14217"/>
    <row r="14218"/>
    <row r="14219"/>
    <row r="14220"/>
    <row r="14221"/>
    <row r="14222"/>
    <row r="14223"/>
    <row r="14224"/>
    <row r="14225"/>
    <row r="14226"/>
    <row r="14227"/>
    <row r="14228"/>
    <row r="14229"/>
    <row r="14230"/>
    <row r="14231"/>
    <row r="14232"/>
    <row r="14233"/>
    <row r="14234"/>
    <row r="14235"/>
    <row r="14236"/>
    <row r="14237"/>
    <row r="14238"/>
    <row r="14239"/>
    <row r="14240"/>
    <row r="14241"/>
    <row r="14242"/>
    <row r="14243"/>
    <row r="14244"/>
    <row r="14245"/>
    <row r="14246"/>
    <row r="14247"/>
    <row r="14248"/>
    <row r="14249"/>
    <row r="14250"/>
    <row r="14251"/>
    <row r="14252"/>
    <row r="14253"/>
    <row r="14254"/>
    <row r="14255"/>
    <row r="14256"/>
    <row r="14257"/>
    <row r="14258"/>
    <row r="14259"/>
    <row r="14260"/>
    <row r="14261"/>
    <row r="14262"/>
    <row r="14263"/>
    <row r="14264"/>
    <row r="14265"/>
    <row r="14266"/>
    <row r="14267"/>
    <row r="14268"/>
    <row r="14269"/>
    <row r="14270"/>
    <row r="14271"/>
    <row r="14272"/>
    <row r="14273"/>
    <row r="14274"/>
    <row r="14275"/>
    <row r="14276"/>
    <row r="14277"/>
    <row r="14278"/>
    <row r="14279"/>
    <row r="14280"/>
    <row r="14281"/>
    <row r="14282"/>
    <row r="14283"/>
    <row r="14284"/>
    <row r="14285"/>
    <row r="14286"/>
    <row r="14287"/>
    <row r="14288"/>
    <row r="14289"/>
    <row r="14290"/>
    <row r="14291"/>
    <row r="14292"/>
    <row r="14293"/>
    <row r="14294"/>
    <row r="14295"/>
    <row r="14296"/>
    <row r="14297"/>
    <row r="14298"/>
    <row r="14299"/>
    <row r="14300"/>
    <row r="14301"/>
    <row r="14302"/>
    <row r="14303"/>
    <row r="14304"/>
    <row r="14305"/>
    <row r="14306"/>
    <row r="14307"/>
    <row r="14308"/>
    <row r="14309"/>
    <row r="14310"/>
    <row r="14311"/>
    <row r="14312"/>
    <row r="14313"/>
    <row r="14314"/>
    <row r="14315"/>
    <row r="14316"/>
    <row r="14317"/>
    <row r="14318"/>
    <row r="14319"/>
    <row r="14320"/>
    <row r="14321"/>
    <row r="14322"/>
    <row r="14323"/>
    <row r="14324"/>
    <row r="14325"/>
    <row r="14326"/>
    <row r="14327"/>
    <row r="14328"/>
    <row r="14329"/>
    <row r="14330"/>
    <row r="14331"/>
    <row r="14332"/>
    <row r="14333"/>
    <row r="14334"/>
    <row r="14335"/>
    <row r="14336"/>
    <row r="14337"/>
    <row r="14338"/>
    <row r="14339"/>
    <row r="14340"/>
    <row r="14341"/>
    <row r="14342"/>
    <row r="14343"/>
    <row r="14344"/>
    <row r="14345"/>
    <row r="14346"/>
    <row r="14347"/>
    <row r="14348"/>
    <row r="14349"/>
    <row r="14350"/>
    <row r="14351"/>
    <row r="14352"/>
    <row r="14353"/>
    <row r="14354"/>
    <row r="14355"/>
    <row r="14356"/>
    <row r="14357"/>
    <row r="14358"/>
    <row r="14359"/>
    <row r="14360"/>
    <row r="14361"/>
    <row r="14362"/>
    <row r="14363"/>
    <row r="14364"/>
    <row r="14365"/>
    <row r="14366"/>
    <row r="14367"/>
    <row r="14368"/>
    <row r="14369"/>
    <row r="14370"/>
    <row r="14371"/>
    <row r="14372"/>
    <row r="14373"/>
    <row r="14374"/>
    <row r="14375"/>
    <row r="14376"/>
    <row r="14377"/>
    <row r="14378"/>
    <row r="14379"/>
    <row r="14380"/>
    <row r="14381"/>
    <row r="14382"/>
    <row r="14383"/>
    <row r="14384"/>
    <row r="14385"/>
    <row r="14386"/>
    <row r="14387"/>
    <row r="14388"/>
    <row r="14389"/>
    <row r="14390"/>
    <row r="14391"/>
    <row r="14392"/>
    <row r="14393"/>
    <row r="14394"/>
    <row r="14395"/>
    <row r="14396"/>
    <row r="14397"/>
    <row r="14398"/>
    <row r="14399"/>
    <row r="14400"/>
    <row r="14401"/>
    <row r="14402"/>
    <row r="14403"/>
    <row r="14404"/>
    <row r="14405"/>
    <row r="14406"/>
    <row r="14407"/>
    <row r="14408"/>
    <row r="14409"/>
    <row r="14410"/>
    <row r="14411"/>
    <row r="14412"/>
    <row r="14413"/>
    <row r="14414"/>
    <row r="14415"/>
    <row r="14416"/>
    <row r="14417"/>
    <row r="14418"/>
    <row r="14419"/>
    <row r="14420"/>
    <row r="14421"/>
    <row r="14422"/>
    <row r="14423"/>
    <row r="14424"/>
    <row r="14425"/>
    <row r="14426"/>
    <row r="14427"/>
    <row r="14428"/>
    <row r="14429"/>
    <row r="14430"/>
    <row r="14431"/>
    <row r="14432"/>
    <row r="14433"/>
    <row r="14434"/>
    <row r="14435"/>
    <row r="14436"/>
    <row r="14437"/>
    <row r="14438"/>
    <row r="14439"/>
    <row r="14440"/>
    <row r="14441"/>
    <row r="14442"/>
    <row r="14443"/>
    <row r="14444"/>
    <row r="14445"/>
    <row r="14446"/>
    <row r="14447"/>
    <row r="14448"/>
    <row r="14449"/>
    <row r="14450"/>
    <row r="14451"/>
    <row r="14452"/>
    <row r="14453"/>
    <row r="14454"/>
    <row r="14455"/>
    <row r="14456"/>
    <row r="14457"/>
    <row r="14458"/>
    <row r="14459"/>
    <row r="14460"/>
    <row r="14461"/>
    <row r="14462"/>
    <row r="14463"/>
    <row r="14464"/>
    <row r="14465"/>
    <row r="14466"/>
    <row r="14467"/>
    <row r="14468"/>
    <row r="14469"/>
    <row r="14470"/>
    <row r="14471"/>
    <row r="14472"/>
    <row r="14473"/>
    <row r="14474"/>
    <row r="14475"/>
    <row r="14476"/>
    <row r="14477"/>
    <row r="14478"/>
    <row r="14479"/>
    <row r="14480"/>
    <row r="14481"/>
    <row r="14482"/>
    <row r="14483"/>
    <row r="14484"/>
    <row r="14485"/>
    <row r="14486"/>
    <row r="14487"/>
    <row r="14488"/>
    <row r="14489"/>
    <row r="14490"/>
    <row r="14491"/>
    <row r="14492"/>
    <row r="14493"/>
    <row r="14494"/>
    <row r="14495"/>
    <row r="14496"/>
    <row r="14497"/>
    <row r="14498"/>
    <row r="14499"/>
    <row r="14500"/>
    <row r="14501"/>
    <row r="14502"/>
    <row r="14503"/>
    <row r="14504"/>
    <row r="14505"/>
    <row r="14506"/>
    <row r="14507"/>
    <row r="14508"/>
    <row r="14509"/>
    <row r="14510"/>
    <row r="14511"/>
    <row r="14512"/>
    <row r="14513"/>
    <row r="14514"/>
    <row r="14515"/>
    <row r="14516"/>
    <row r="14517"/>
    <row r="14518"/>
    <row r="14519"/>
    <row r="14520"/>
    <row r="14521"/>
    <row r="14522"/>
    <row r="14523"/>
    <row r="14524"/>
    <row r="14525"/>
    <row r="14526"/>
    <row r="14527"/>
    <row r="14528"/>
    <row r="14529"/>
    <row r="14530"/>
    <row r="14531"/>
    <row r="14532"/>
    <row r="14533"/>
    <row r="14534"/>
    <row r="14535"/>
    <row r="14536"/>
    <row r="14537"/>
    <row r="14538"/>
    <row r="14539"/>
    <row r="14540"/>
    <row r="14541"/>
    <row r="14542"/>
    <row r="14543"/>
    <row r="14544"/>
    <row r="14545"/>
    <row r="14546"/>
    <row r="14547"/>
    <row r="14548"/>
    <row r="14549"/>
    <row r="14550"/>
    <row r="14551"/>
    <row r="14552"/>
    <row r="14553"/>
    <row r="14554"/>
    <row r="14555"/>
    <row r="14556"/>
    <row r="14557"/>
    <row r="14558"/>
    <row r="14559"/>
    <row r="14560"/>
    <row r="14561"/>
    <row r="14562"/>
    <row r="14563"/>
    <row r="14564"/>
    <row r="14565"/>
    <row r="14566"/>
    <row r="14567"/>
    <row r="14568"/>
    <row r="14569"/>
    <row r="14570"/>
    <row r="14571"/>
    <row r="14572"/>
    <row r="14573"/>
    <row r="14574"/>
    <row r="14575"/>
    <row r="14576"/>
    <row r="14577"/>
    <row r="14578"/>
    <row r="14579"/>
    <row r="14580"/>
    <row r="14581"/>
    <row r="14582"/>
    <row r="14583"/>
    <row r="14584"/>
    <row r="14585"/>
    <row r="14586"/>
    <row r="14587"/>
    <row r="14588"/>
    <row r="14589"/>
    <row r="14590"/>
    <row r="14591"/>
    <row r="14592"/>
    <row r="14593"/>
    <row r="14594"/>
    <row r="14595"/>
    <row r="14596"/>
    <row r="14597"/>
    <row r="14598"/>
    <row r="14599"/>
    <row r="14600"/>
    <row r="14601"/>
    <row r="14602"/>
    <row r="14603"/>
    <row r="14604"/>
    <row r="14605"/>
    <row r="14606"/>
    <row r="14607"/>
    <row r="14608"/>
    <row r="14609"/>
    <row r="14610"/>
    <row r="14611"/>
    <row r="14612"/>
    <row r="14613"/>
    <row r="14614"/>
    <row r="14615"/>
    <row r="14616"/>
    <row r="14617"/>
    <row r="14618"/>
    <row r="14619"/>
    <row r="14620"/>
    <row r="14621"/>
    <row r="14622"/>
    <row r="14623"/>
    <row r="14624"/>
    <row r="14625"/>
    <row r="14626"/>
    <row r="14627"/>
    <row r="14628"/>
    <row r="14629"/>
    <row r="14630"/>
    <row r="14631"/>
    <row r="14632"/>
    <row r="14633"/>
    <row r="14634"/>
    <row r="14635"/>
    <row r="14636"/>
    <row r="14637"/>
    <row r="14638"/>
    <row r="14639"/>
    <row r="14640"/>
    <row r="14641"/>
    <row r="14642"/>
    <row r="14643"/>
    <row r="14644"/>
    <row r="14645"/>
    <row r="14646"/>
    <row r="14647"/>
    <row r="14648"/>
    <row r="14649"/>
    <row r="14650"/>
    <row r="14651"/>
    <row r="14652"/>
    <row r="14653"/>
    <row r="14654"/>
    <row r="14655"/>
    <row r="14656"/>
    <row r="14657"/>
    <row r="14658"/>
    <row r="14659"/>
    <row r="14660"/>
    <row r="14661"/>
    <row r="14662"/>
    <row r="14663"/>
    <row r="14664"/>
    <row r="14665"/>
    <row r="14666"/>
    <row r="14667"/>
    <row r="14668"/>
    <row r="14669"/>
    <row r="14670"/>
    <row r="14671"/>
    <row r="14672"/>
    <row r="14673"/>
    <row r="14674"/>
    <row r="14675"/>
    <row r="14676"/>
    <row r="14677"/>
    <row r="14678"/>
    <row r="14679"/>
    <row r="14680"/>
    <row r="14681"/>
    <row r="14682"/>
    <row r="14683"/>
    <row r="14684"/>
    <row r="14685"/>
    <row r="14686"/>
    <row r="14687"/>
    <row r="14688"/>
    <row r="14689"/>
    <row r="14690"/>
    <row r="14691"/>
    <row r="14692"/>
    <row r="14693"/>
    <row r="14694"/>
    <row r="14695"/>
    <row r="14696"/>
    <row r="14697"/>
    <row r="14698"/>
    <row r="14699"/>
    <row r="14700"/>
    <row r="14701"/>
    <row r="14702"/>
    <row r="14703"/>
    <row r="14704"/>
    <row r="14705"/>
    <row r="14706"/>
    <row r="14707"/>
    <row r="14708"/>
    <row r="14709"/>
    <row r="14710"/>
    <row r="14711"/>
    <row r="14712"/>
    <row r="14713"/>
    <row r="14714"/>
    <row r="14715"/>
    <row r="14716"/>
    <row r="14717"/>
    <row r="14718"/>
    <row r="14719"/>
    <row r="14720"/>
    <row r="14721"/>
    <row r="14722"/>
    <row r="14723"/>
    <row r="14724"/>
    <row r="14725"/>
    <row r="14726"/>
    <row r="14727"/>
    <row r="14728"/>
    <row r="14729"/>
    <row r="14730"/>
    <row r="14731"/>
    <row r="14732"/>
    <row r="14733"/>
    <row r="14734"/>
    <row r="14735"/>
    <row r="14736"/>
    <row r="14737"/>
    <row r="14738"/>
    <row r="14739"/>
    <row r="14740"/>
    <row r="14741"/>
    <row r="14742"/>
    <row r="14743"/>
    <row r="14744"/>
    <row r="14745"/>
    <row r="14746"/>
    <row r="14747"/>
    <row r="14748"/>
    <row r="14749"/>
    <row r="14750"/>
    <row r="14751"/>
    <row r="14752"/>
    <row r="14753"/>
    <row r="14754"/>
    <row r="14755"/>
    <row r="14756"/>
    <row r="14757"/>
    <row r="14758"/>
    <row r="14759"/>
    <row r="14760"/>
    <row r="14761"/>
    <row r="14762"/>
    <row r="14763"/>
    <row r="14764"/>
    <row r="14765"/>
    <row r="14766"/>
    <row r="14767"/>
    <row r="14768"/>
    <row r="14769"/>
    <row r="14770"/>
    <row r="14771"/>
    <row r="14772"/>
    <row r="14773"/>
    <row r="14774"/>
    <row r="14775"/>
    <row r="14776"/>
    <row r="14777"/>
    <row r="14778"/>
    <row r="14779"/>
    <row r="14780"/>
    <row r="14781"/>
    <row r="14782"/>
    <row r="14783"/>
    <row r="14784"/>
    <row r="14785"/>
    <row r="14786"/>
    <row r="14787"/>
    <row r="14788"/>
    <row r="14789"/>
    <row r="14790"/>
    <row r="14791"/>
    <row r="14792"/>
    <row r="14793"/>
    <row r="14794"/>
    <row r="14795"/>
    <row r="14796"/>
    <row r="14797"/>
    <row r="14798"/>
    <row r="14799"/>
    <row r="14800"/>
    <row r="14801"/>
    <row r="14802"/>
    <row r="14803"/>
    <row r="14804"/>
    <row r="14805"/>
    <row r="14806"/>
    <row r="14807"/>
    <row r="14808"/>
    <row r="14809"/>
    <row r="14810"/>
    <row r="14811"/>
    <row r="14812"/>
    <row r="14813"/>
    <row r="14814"/>
    <row r="14815"/>
    <row r="14816"/>
    <row r="14817"/>
    <row r="14818"/>
    <row r="14819"/>
    <row r="14820"/>
    <row r="14821"/>
    <row r="14822"/>
    <row r="14823"/>
    <row r="14824"/>
    <row r="14825"/>
    <row r="14826"/>
    <row r="14827"/>
    <row r="14828"/>
    <row r="14829"/>
    <row r="14830"/>
    <row r="14831"/>
    <row r="14832"/>
    <row r="14833"/>
    <row r="14834"/>
    <row r="14835"/>
    <row r="14836"/>
    <row r="14837"/>
    <row r="14838"/>
    <row r="14839"/>
    <row r="14840"/>
    <row r="14841"/>
    <row r="14842"/>
    <row r="14843"/>
    <row r="14844"/>
    <row r="14845"/>
    <row r="14846"/>
    <row r="14847"/>
    <row r="14848"/>
    <row r="14849"/>
    <row r="14850"/>
    <row r="14851"/>
    <row r="14852"/>
    <row r="14853"/>
    <row r="14854"/>
    <row r="14855"/>
    <row r="14856"/>
    <row r="14857"/>
    <row r="14858"/>
    <row r="14859"/>
    <row r="14860"/>
    <row r="14861"/>
    <row r="14862"/>
    <row r="14863"/>
    <row r="14864"/>
    <row r="14865"/>
    <row r="14866"/>
    <row r="14867"/>
    <row r="14868"/>
    <row r="14869"/>
    <row r="14870"/>
    <row r="14871"/>
    <row r="14872"/>
    <row r="14873"/>
    <row r="14874"/>
    <row r="14875"/>
    <row r="14876"/>
    <row r="14877"/>
    <row r="14878"/>
    <row r="14879"/>
    <row r="14880"/>
    <row r="14881"/>
    <row r="14882"/>
    <row r="14883"/>
    <row r="14884"/>
    <row r="14885"/>
    <row r="14886"/>
    <row r="14887"/>
    <row r="14888"/>
    <row r="14889"/>
    <row r="14890"/>
    <row r="14891"/>
    <row r="14892"/>
    <row r="14893"/>
    <row r="14894"/>
    <row r="14895"/>
    <row r="14896"/>
    <row r="14897"/>
    <row r="14898"/>
    <row r="14899"/>
    <row r="14900"/>
    <row r="14901"/>
    <row r="14902"/>
    <row r="14903"/>
    <row r="14904"/>
    <row r="14905"/>
    <row r="14906"/>
    <row r="14907"/>
    <row r="14908"/>
    <row r="14909"/>
    <row r="14910"/>
    <row r="14911"/>
    <row r="14912"/>
    <row r="14913"/>
    <row r="14914"/>
    <row r="14915"/>
    <row r="14916"/>
    <row r="14917"/>
    <row r="14918"/>
    <row r="14919"/>
    <row r="14920"/>
    <row r="14921"/>
    <row r="14922"/>
    <row r="14923"/>
    <row r="14924"/>
    <row r="14925"/>
    <row r="14926"/>
    <row r="14927"/>
    <row r="14928"/>
    <row r="14929"/>
    <row r="14930"/>
    <row r="14931"/>
    <row r="14932"/>
    <row r="14933"/>
    <row r="14934"/>
    <row r="14935"/>
    <row r="14936"/>
    <row r="14937"/>
    <row r="14938"/>
    <row r="14939"/>
    <row r="14940"/>
    <row r="14941"/>
    <row r="14942"/>
    <row r="14943"/>
    <row r="14944"/>
    <row r="14945"/>
    <row r="14946"/>
    <row r="14947"/>
    <row r="14948"/>
    <row r="14949"/>
    <row r="14950"/>
    <row r="14951"/>
    <row r="14952"/>
    <row r="14953"/>
    <row r="14954"/>
    <row r="14955"/>
    <row r="14956"/>
    <row r="14957"/>
    <row r="14958"/>
    <row r="14959"/>
    <row r="14960"/>
    <row r="14961"/>
    <row r="14962"/>
    <row r="14963"/>
    <row r="14964"/>
    <row r="14965"/>
    <row r="14966"/>
    <row r="14967"/>
    <row r="14968"/>
    <row r="14969"/>
    <row r="14970"/>
    <row r="14971"/>
    <row r="14972"/>
    <row r="14973"/>
    <row r="14974"/>
    <row r="14975"/>
    <row r="14976"/>
    <row r="14977"/>
    <row r="14978"/>
    <row r="14979"/>
    <row r="14980"/>
    <row r="14981"/>
    <row r="14982"/>
    <row r="14983"/>
    <row r="14984"/>
    <row r="14985"/>
    <row r="14986"/>
    <row r="14987"/>
    <row r="14988"/>
    <row r="14989"/>
    <row r="14990"/>
    <row r="14991"/>
    <row r="14992"/>
    <row r="14993"/>
    <row r="14994"/>
    <row r="14995"/>
    <row r="14996"/>
    <row r="14997"/>
    <row r="14998"/>
    <row r="14999"/>
    <row r="15000"/>
    <row r="15001"/>
    <row r="15002"/>
    <row r="15003"/>
    <row r="15004"/>
    <row r="15005"/>
    <row r="15006"/>
    <row r="15007"/>
    <row r="15008"/>
    <row r="15009"/>
    <row r="15010"/>
    <row r="15011"/>
    <row r="15012"/>
    <row r="15013"/>
    <row r="15014"/>
    <row r="15015"/>
    <row r="15016"/>
    <row r="15017"/>
    <row r="15018"/>
    <row r="15019"/>
    <row r="15020"/>
    <row r="15021"/>
    <row r="15022"/>
    <row r="15023"/>
    <row r="15024"/>
    <row r="15025"/>
    <row r="15026"/>
    <row r="15027"/>
    <row r="15028"/>
    <row r="15029"/>
    <row r="15030"/>
    <row r="15031"/>
    <row r="15032"/>
    <row r="15033"/>
    <row r="15034"/>
    <row r="15035"/>
    <row r="15036"/>
    <row r="15037"/>
    <row r="15038"/>
    <row r="15039"/>
    <row r="15040"/>
    <row r="15041"/>
    <row r="15042"/>
    <row r="15043"/>
    <row r="15044"/>
    <row r="15045"/>
    <row r="15046"/>
    <row r="15047"/>
    <row r="15048"/>
    <row r="15049"/>
    <row r="15050"/>
    <row r="15051"/>
    <row r="15052"/>
    <row r="15053"/>
    <row r="15054"/>
    <row r="15055"/>
    <row r="15056"/>
    <row r="15057"/>
    <row r="15058"/>
    <row r="15059"/>
    <row r="15060"/>
    <row r="15061"/>
    <row r="15062"/>
    <row r="15063"/>
    <row r="15064"/>
    <row r="15065"/>
    <row r="15066"/>
    <row r="15067"/>
    <row r="15068"/>
    <row r="15069"/>
    <row r="15070"/>
    <row r="15071"/>
    <row r="15072"/>
    <row r="15073"/>
    <row r="15074"/>
    <row r="15075"/>
    <row r="15076"/>
    <row r="15077"/>
    <row r="15078"/>
    <row r="15079"/>
    <row r="15080"/>
    <row r="15081"/>
    <row r="15082"/>
    <row r="15083"/>
    <row r="15084"/>
    <row r="15085"/>
    <row r="15086"/>
    <row r="15087"/>
    <row r="15088"/>
    <row r="15089"/>
    <row r="15090"/>
    <row r="15091"/>
    <row r="15092"/>
    <row r="15093"/>
    <row r="15094"/>
    <row r="15095"/>
    <row r="15096"/>
    <row r="15097"/>
    <row r="15098"/>
    <row r="15099"/>
    <row r="15100"/>
    <row r="15101"/>
    <row r="15102"/>
    <row r="15103"/>
    <row r="15104"/>
    <row r="15105"/>
    <row r="15106"/>
    <row r="15107"/>
    <row r="15108"/>
    <row r="15109"/>
    <row r="15110"/>
    <row r="15111"/>
    <row r="15112"/>
    <row r="15113"/>
    <row r="15114"/>
    <row r="15115"/>
    <row r="15116"/>
    <row r="15117"/>
    <row r="15118"/>
    <row r="15119"/>
    <row r="15120"/>
    <row r="15121"/>
    <row r="15122"/>
    <row r="15123"/>
    <row r="15124"/>
    <row r="15125"/>
    <row r="15126"/>
    <row r="15127"/>
    <row r="15128"/>
    <row r="15129"/>
    <row r="15130"/>
    <row r="15131"/>
    <row r="15132"/>
    <row r="15133"/>
    <row r="15134"/>
    <row r="15135"/>
    <row r="15136"/>
    <row r="15137"/>
    <row r="15138"/>
    <row r="15139"/>
    <row r="15140"/>
    <row r="15141"/>
    <row r="15142"/>
    <row r="15143"/>
    <row r="15144"/>
    <row r="15145"/>
    <row r="15146"/>
    <row r="15147"/>
    <row r="15148"/>
    <row r="15149"/>
    <row r="15150"/>
    <row r="15151"/>
    <row r="15152"/>
    <row r="15153"/>
    <row r="15154"/>
    <row r="15155"/>
    <row r="15156"/>
    <row r="15157"/>
    <row r="15158"/>
    <row r="15159"/>
    <row r="15160"/>
    <row r="15161"/>
    <row r="15162"/>
    <row r="15163"/>
    <row r="15164"/>
    <row r="15165"/>
    <row r="15166"/>
    <row r="15167"/>
    <row r="15168"/>
    <row r="15169"/>
    <row r="15170"/>
    <row r="15171"/>
    <row r="15172"/>
    <row r="15173"/>
    <row r="15174"/>
    <row r="15175"/>
    <row r="15176"/>
    <row r="15177"/>
    <row r="15178"/>
    <row r="15179"/>
    <row r="15180"/>
    <row r="15181"/>
    <row r="15182"/>
    <row r="15183"/>
    <row r="15184"/>
    <row r="15185"/>
    <row r="15186"/>
    <row r="15187"/>
    <row r="15188"/>
    <row r="15189"/>
    <row r="15190"/>
    <row r="15191"/>
    <row r="15192"/>
    <row r="15193"/>
    <row r="15194"/>
    <row r="15195"/>
    <row r="15196"/>
    <row r="15197"/>
    <row r="15198"/>
    <row r="15199"/>
    <row r="15200"/>
    <row r="15201"/>
    <row r="15202"/>
    <row r="15203"/>
    <row r="15204"/>
    <row r="15205"/>
    <row r="15206"/>
    <row r="15207"/>
    <row r="15208"/>
    <row r="15209"/>
    <row r="15210"/>
    <row r="15211"/>
    <row r="15212"/>
    <row r="15213"/>
    <row r="15214"/>
    <row r="15215"/>
    <row r="15216"/>
    <row r="15217"/>
    <row r="15218"/>
    <row r="15219"/>
    <row r="15220"/>
    <row r="15221"/>
    <row r="15222"/>
    <row r="15223"/>
    <row r="15224"/>
    <row r="15225"/>
    <row r="15226"/>
    <row r="15227"/>
    <row r="15228"/>
    <row r="15229"/>
    <row r="15230"/>
    <row r="15231"/>
    <row r="15232"/>
    <row r="15233"/>
    <row r="15234"/>
    <row r="15235"/>
    <row r="15236"/>
    <row r="15237"/>
    <row r="15238"/>
    <row r="15239"/>
    <row r="15240"/>
    <row r="15241"/>
    <row r="15242"/>
    <row r="15243"/>
    <row r="15244"/>
    <row r="15245"/>
    <row r="15246"/>
    <row r="15247"/>
    <row r="15248"/>
    <row r="15249"/>
    <row r="15250"/>
    <row r="15251"/>
    <row r="15252"/>
    <row r="15253"/>
    <row r="15254"/>
    <row r="15255"/>
    <row r="15256"/>
    <row r="15257"/>
    <row r="15258"/>
    <row r="15259"/>
    <row r="15260"/>
    <row r="15261"/>
    <row r="15262"/>
    <row r="15263"/>
    <row r="15264"/>
    <row r="15265"/>
    <row r="15266"/>
    <row r="15267"/>
    <row r="15268"/>
    <row r="15269"/>
    <row r="15270"/>
    <row r="15271"/>
    <row r="15272"/>
    <row r="15273"/>
    <row r="15274"/>
    <row r="15275"/>
    <row r="15276"/>
    <row r="15277"/>
    <row r="15278"/>
    <row r="15279"/>
    <row r="15280"/>
    <row r="15281"/>
    <row r="15282"/>
    <row r="15283"/>
    <row r="15284"/>
    <row r="15285"/>
    <row r="15286"/>
    <row r="15287"/>
    <row r="15288"/>
    <row r="15289"/>
    <row r="15290"/>
    <row r="15291"/>
    <row r="15292"/>
    <row r="15293"/>
    <row r="15294"/>
    <row r="15295"/>
    <row r="15296"/>
    <row r="15297"/>
    <row r="15298"/>
    <row r="15299"/>
    <row r="15300"/>
    <row r="15301"/>
    <row r="15302"/>
    <row r="15303"/>
    <row r="15304"/>
    <row r="15305"/>
    <row r="15306"/>
    <row r="15307"/>
    <row r="15308"/>
    <row r="15309"/>
    <row r="15310"/>
    <row r="15311"/>
    <row r="15312"/>
    <row r="15313"/>
    <row r="15314"/>
    <row r="15315"/>
    <row r="15316"/>
    <row r="15317"/>
    <row r="15318"/>
    <row r="15319"/>
    <row r="15320"/>
    <row r="15321"/>
    <row r="15322"/>
    <row r="15323"/>
    <row r="15324"/>
    <row r="15325"/>
    <row r="15326"/>
    <row r="15327"/>
    <row r="15328"/>
    <row r="15329"/>
    <row r="15330"/>
    <row r="15331"/>
    <row r="15332"/>
    <row r="15333"/>
    <row r="15334"/>
    <row r="15335"/>
    <row r="15336"/>
    <row r="15337"/>
    <row r="15338"/>
    <row r="15339"/>
    <row r="15340"/>
    <row r="15341"/>
    <row r="15342"/>
    <row r="15343"/>
    <row r="15344"/>
    <row r="15345"/>
    <row r="15346"/>
    <row r="15347"/>
    <row r="15348"/>
    <row r="15349"/>
    <row r="15350"/>
    <row r="15351"/>
    <row r="15352"/>
    <row r="15353"/>
    <row r="15354"/>
    <row r="15355"/>
    <row r="15356"/>
    <row r="15357"/>
    <row r="15358"/>
    <row r="15359"/>
    <row r="15360"/>
    <row r="15361"/>
    <row r="15362"/>
    <row r="15363"/>
    <row r="15364"/>
    <row r="15365"/>
    <row r="15366"/>
    <row r="15367"/>
    <row r="15368"/>
    <row r="15369"/>
    <row r="15370"/>
    <row r="15371"/>
    <row r="15372"/>
    <row r="15373"/>
    <row r="15374"/>
    <row r="15375"/>
    <row r="15376"/>
    <row r="15377"/>
    <row r="15378"/>
    <row r="15379"/>
    <row r="15380"/>
    <row r="15381"/>
    <row r="15382"/>
    <row r="15383"/>
    <row r="15384"/>
    <row r="15385"/>
    <row r="15386"/>
    <row r="15387"/>
    <row r="15388"/>
    <row r="15389"/>
    <row r="15390"/>
    <row r="15391"/>
    <row r="15392"/>
    <row r="15393"/>
    <row r="15394"/>
    <row r="15395"/>
    <row r="15396"/>
    <row r="15397"/>
    <row r="15398"/>
    <row r="15399"/>
    <row r="15400"/>
    <row r="15401"/>
    <row r="15402"/>
    <row r="15403"/>
    <row r="15404"/>
    <row r="15405"/>
    <row r="15406"/>
    <row r="15407"/>
    <row r="15408"/>
    <row r="15409"/>
    <row r="15410"/>
    <row r="15411"/>
    <row r="15412"/>
    <row r="15413"/>
    <row r="15414"/>
    <row r="15415"/>
    <row r="15416"/>
    <row r="15417"/>
    <row r="15418"/>
    <row r="15419"/>
    <row r="15420"/>
    <row r="15421"/>
    <row r="15422"/>
    <row r="15423"/>
    <row r="15424"/>
    <row r="15425"/>
    <row r="15426"/>
    <row r="15427"/>
    <row r="15428"/>
    <row r="15429"/>
    <row r="15430"/>
    <row r="15431"/>
    <row r="15432"/>
    <row r="15433"/>
    <row r="15434"/>
    <row r="15435"/>
    <row r="15436"/>
    <row r="15437"/>
    <row r="15438"/>
    <row r="15439"/>
    <row r="15440"/>
    <row r="15441"/>
    <row r="15442"/>
    <row r="15443"/>
    <row r="15444"/>
    <row r="15445"/>
    <row r="15446"/>
    <row r="15447"/>
    <row r="15448"/>
    <row r="15449"/>
    <row r="15450"/>
    <row r="15451"/>
    <row r="15452"/>
    <row r="15453"/>
    <row r="15454"/>
    <row r="15455"/>
    <row r="15456"/>
    <row r="15457"/>
    <row r="15458"/>
    <row r="15459"/>
    <row r="15460"/>
    <row r="15461"/>
    <row r="15462"/>
    <row r="15463"/>
    <row r="15464"/>
    <row r="15465"/>
    <row r="15466"/>
    <row r="15467"/>
    <row r="15468"/>
    <row r="15469"/>
    <row r="15470"/>
    <row r="15471"/>
    <row r="15472"/>
    <row r="15473"/>
    <row r="15474"/>
    <row r="15475"/>
    <row r="15476"/>
    <row r="15477"/>
    <row r="15478"/>
    <row r="15479"/>
    <row r="15480"/>
    <row r="15481"/>
    <row r="15482"/>
    <row r="15483"/>
    <row r="15484"/>
    <row r="15485"/>
    <row r="15486"/>
    <row r="15487"/>
    <row r="15488"/>
    <row r="15489"/>
    <row r="15490"/>
    <row r="15491"/>
    <row r="15492"/>
    <row r="15493"/>
    <row r="15494"/>
    <row r="15495"/>
    <row r="15496"/>
    <row r="15497"/>
    <row r="15498"/>
    <row r="15499"/>
    <row r="15500"/>
    <row r="15501"/>
    <row r="15502"/>
    <row r="15503"/>
    <row r="15504"/>
    <row r="15505"/>
    <row r="15506"/>
    <row r="15507"/>
    <row r="15508"/>
    <row r="15509"/>
    <row r="15510"/>
    <row r="15511"/>
    <row r="15512"/>
    <row r="15513"/>
    <row r="15514"/>
    <row r="15515"/>
    <row r="15516"/>
    <row r="15517"/>
    <row r="15518"/>
    <row r="15519"/>
    <row r="15520"/>
    <row r="15521"/>
    <row r="15522"/>
    <row r="15523"/>
    <row r="15524"/>
    <row r="15525"/>
    <row r="15526"/>
    <row r="15527"/>
    <row r="15528"/>
    <row r="15529"/>
    <row r="15530"/>
    <row r="15531"/>
    <row r="15532"/>
    <row r="15533"/>
    <row r="15534"/>
    <row r="15535"/>
    <row r="15536"/>
    <row r="15537"/>
    <row r="15538"/>
    <row r="15539"/>
    <row r="15540"/>
    <row r="15541"/>
    <row r="15542"/>
    <row r="15543"/>
    <row r="15544"/>
    <row r="15545"/>
    <row r="15546"/>
    <row r="15547"/>
    <row r="15548"/>
    <row r="15549"/>
    <row r="15550"/>
    <row r="15551"/>
    <row r="15552"/>
    <row r="15553"/>
    <row r="15554"/>
    <row r="15555"/>
    <row r="15556"/>
    <row r="15557"/>
    <row r="15558"/>
    <row r="15559"/>
    <row r="15560"/>
    <row r="15561"/>
    <row r="15562"/>
    <row r="15563"/>
    <row r="15564"/>
    <row r="15565"/>
    <row r="15566"/>
    <row r="15567"/>
    <row r="15568"/>
    <row r="15569"/>
    <row r="15570"/>
    <row r="15571"/>
    <row r="15572"/>
    <row r="15573"/>
    <row r="15574"/>
    <row r="15575"/>
    <row r="15576"/>
    <row r="15577"/>
    <row r="15578"/>
    <row r="15579"/>
    <row r="15580"/>
    <row r="15581"/>
    <row r="15582"/>
    <row r="15583"/>
    <row r="15584"/>
    <row r="15585"/>
    <row r="15586"/>
    <row r="15587"/>
    <row r="15588"/>
    <row r="15589"/>
    <row r="15590"/>
    <row r="15591"/>
    <row r="15592"/>
    <row r="15593"/>
    <row r="15594"/>
    <row r="15595"/>
    <row r="15596"/>
    <row r="15597"/>
    <row r="15598"/>
    <row r="15599"/>
    <row r="15600"/>
    <row r="15601"/>
    <row r="15602"/>
    <row r="15603"/>
    <row r="15604"/>
    <row r="15605"/>
    <row r="15606"/>
    <row r="15607"/>
    <row r="15608"/>
    <row r="15609"/>
    <row r="15610"/>
    <row r="15611"/>
    <row r="15612"/>
    <row r="15613"/>
    <row r="15614"/>
    <row r="15615"/>
    <row r="15616"/>
    <row r="15617"/>
    <row r="15618"/>
    <row r="15619"/>
    <row r="15620"/>
    <row r="15621"/>
    <row r="15622"/>
    <row r="15623"/>
    <row r="15624"/>
    <row r="15625"/>
    <row r="15626"/>
    <row r="15627"/>
    <row r="15628"/>
    <row r="15629"/>
    <row r="15630"/>
    <row r="15631"/>
    <row r="15632"/>
    <row r="15633"/>
    <row r="15634"/>
    <row r="15635"/>
    <row r="15636"/>
    <row r="15637"/>
    <row r="15638"/>
    <row r="15639"/>
    <row r="15640"/>
    <row r="15641"/>
    <row r="15642"/>
    <row r="15643"/>
    <row r="15644"/>
    <row r="15645"/>
    <row r="15646"/>
    <row r="15647"/>
    <row r="15648"/>
    <row r="15649"/>
    <row r="15650"/>
    <row r="15651"/>
    <row r="15652"/>
    <row r="15653"/>
    <row r="15654"/>
    <row r="15655"/>
    <row r="15656"/>
    <row r="15657"/>
    <row r="15658"/>
    <row r="15659"/>
    <row r="15660"/>
    <row r="15661"/>
    <row r="15662"/>
    <row r="15663"/>
    <row r="15664"/>
    <row r="15665"/>
    <row r="15666"/>
    <row r="15667"/>
    <row r="15668"/>
    <row r="15669"/>
    <row r="15670"/>
    <row r="15671"/>
    <row r="15672"/>
    <row r="15673"/>
    <row r="15674"/>
    <row r="15675"/>
    <row r="15676"/>
    <row r="15677"/>
    <row r="15678"/>
    <row r="15679"/>
    <row r="15680"/>
    <row r="15681"/>
    <row r="15682"/>
    <row r="15683"/>
    <row r="15684"/>
    <row r="15685"/>
    <row r="15686"/>
    <row r="15687"/>
    <row r="15688"/>
    <row r="15689"/>
    <row r="15690"/>
    <row r="15691"/>
    <row r="15692"/>
    <row r="15693"/>
    <row r="15694"/>
    <row r="15695"/>
    <row r="15696"/>
    <row r="15697"/>
    <row r="15698"/>
    <row r="15699"/>
    <row r="15700"/>
    <row r="15701"/>
    <row r="15702"/>
    <row r="15703"/>
    <row r="15704"/>
    <row r="15705"/>
    <row r="15706"/>
    <row r="15707"/>
    <row r="15708"/>
    <row r="15709"/>
    <row r="15710"/>
    <row r="15711"/>
    <row r="15712"/>
    <row r="15713"/>
    <row r="15714"/>
    <row r="15715"/>
    <row r="15716"/>
    <row r="15717"/>
    <row r="15718"/>
    <row r="15719"/>
    <row r="15720"/>
    <row r="15721"/>
    <row r="15722"/>
    <row r="15723"/>
    <row r="15724"/>
    <row r="15725"/>
    <row r="15726"/>
    <row r="15727"/>
    <row r="15728"/>
    <row r="15729"/>
    <row r="15730"/>
    <row r="15731"/>
    <row r="15732"/>
    <row r="15733"/>
    <row r="15734"/>
    <row r="15735"/>
    <row r="15736"/>
    <row r="15737"/>
    <row r="15738"/>
    <row r="15739"/>
    <row r="15740"/>
    <row r="15741"/>
    <row r="15742"/>
    <row r="15743"/>
    <row r="15744"/>
    <row r="15745"/>
    <row r="15746"/>
    <row r="15747"/>
    <row r="15748"/>
    <row r="15749"/>
    <row r="15750"/>
    <row r="15751"/>
    <row r="15752"/>
    <row r="15753"/>
    <row r="15754"/>
    <row r="15755"/>
    <row r="15756"/>
    <row r="15757"/>
    <row r="15758"/>
    <row r="15759"/>
    <row r="15760"/>
    <row r="15761"/>
    <row r="15762"/>
    <row r="15763"/>
    <row r="15764"/>
    <row r="15765"/>
    <row r="15766"/>
    <row r="15767"/>
    <row r="15768"/>
    <row r="15769"/>
    <row r="15770"/>
    <row r="15771"/>
    <row r="15772"/>
    <row r="15773"/>
    <row r="15774"/>
    <row r="15775"/>
    <row r="15776"/>
    <row r="15777"/>
    <row r="15778"/>
    <row r="15779"/>
    <row r="15780"/>
    <row r="15781"/>
    <row r="15782"/>
    <row r="15783"/>
    <row r="15784"/>
    <row r="15785"/>
    <row r="15786"/>
    <row r="15787"/>
    <row r="15788"/>
    <row r="15789"/>
    <row r="15790"/>
    <row r="15791"/>
    <row r="15792"/>
    <row r="15793"/>
    <row r="15794"/>
    <row r="15795"/>
    <row r="15796"/>
    <row r="15797"/>
    <row r="15798"/>
    <row r="15799"/>
    <row r="15800"/>
    <row r="15801"/>
    <row r="15802"/>
    <row r="15803"/>
    <row r="15804"/>
    <row r="15805"/>
    <row r="15806"/>
    <row r="15807"/>
    <row r="15808"/>
    <row r="15809"/>
    <row r="15810"/>
    <row r="15811"/>
    <row r="15812"/>
    <row r="15813"/>
    <row r="15814"/>
    <row r="15815"/>
    <row r="15816"/>
    <row r="15817"/>
    <row r="15818"/>
    <row r="15819"/>
    <row r="15820"/>
    <row r="15821"/>
    <row r="15822"/>
    <row r="15823"/>
    <row r="15824"/>
    <row r="15825"/>
    <row r="15826"/>
    <row r="15827"/>
    <row r="15828"/>
    <row r="15829"/>
    <row r="15830"/>
    <row r="15831"/>
    <row r="15832"/>
    <row r="15833"/>
    <row r="15834"/>
    <row r="15835"/>
    <row r="15836"/>
    <row r="15837"/>
    <row r="15838"/>
    <row r="15839"/>
    <row r="15840"/>
    <row r="15841"/>
    <row r="15842"/>
    <row r="15843"/>
    <row r="15844"/>
    <row r="15845"/>
    <row r="15846"/>
    <row r="15847"/>
    <row r="15848"/>
    <row r="15849"/>
    <row r="15850"/>
    <row r="15851"/>
    <row r="15852"/>
    <row r="15853"/>
    <row r="15854"/>
    <row r="15855"/>
    <row r="15856"/>
    <row r="15857"/>
    <row r="15858"/>
    <row r="15859"/>
    <row r="15860"/>
    <row r="15861"/>
    <row r="15862"/>
    <row r="15863"/>
    <row r="15864"/>
    <row r="15865"/>
    <row r="15866"/>
    <row r="15867"/>
    <row r="15868"/>
    <row r="15869"/>
    <row r="15870"/>
    <row r="15871"/>
    <row r="15872"/>
    <row r="15873"/>
    <row r="15874"/>
    <row r="15875"/>
    <row r="15876"/>
    <row r="15877"/>
    <row r="15878"/>
    <row r="15879"/>
    <row r="15880"/>
    <row r="15881"/>
    <row r="15882"/>
    <row r="15883"/>
    <row r="15884"/>
    <row r="15885"/>
    <row r="15886"/>
    <row r="15887"/>
    <row r="15888"/>
    <row r="15889"/>
    <row r="15890"/>
    <row r="15891"/>
    <row r="15892"/>
    <row r="15893"/>
    <row r="15894"/>
    <row r="15895"/>
    <row r="15896"/>
    <row r="15897"/>
    <row r="15898"/>
    <row r="15899"/>
    <row r="15900"/>
    <row r="15901"/>
    <row r="15902"/>
    <row r="15903"/>
    <row r="15904"/>
    <row r="15905"/>
    <row r="15906"/>
    <row r="15907"/>
    <row r="15908"/>
    <row r="15909"/>
    <row r="15910"/>
    <row r="15911"/>
    <row r="15912"/>
    <row r="15913"/>
    <row r="15914"/>
    <row r="15915"/>
    <row r="15916"/>
    <row r="15917"/>
    <row r="15918"/>
    <row r="15919"/>
    <row r="15920"/>
    <row r="15921"/>
    <row r="15922"/>
    <row r="15923"/>
    <row r="15924"/>
    <row r="15925"/>
    <row r="15926"/>
    <row r="15927"/>
    <row r="15928"/>
    <row r="15929"/>
    <row r="15930"/>
    <row r="15931"/>
    <row r="15932"/>
    <row r="15933"/>
    <row r="15934"/>
    <row r="15935"/>
    <row r="15936"/>
    <row r="15937"/>
    <row r="15938"/>
    <row r="15939"/>
    <row r="15940"/>
    <row r="15941"/>
    <row r="15942"/>
    <row r="15943"/>
    <row r="15944"/>
    <row r="15945"/>
    <row r="15946"/>
    <row r="15947"/>
    <row r="15948"/>
    <row r="15949"/>
    <row r="15950"/>
    <row r="15951"/>
    <row r="15952"/>
    <row r="15953"/>
    <row r="15954"/>
    <row r="15955"/>
    <row r="15956"/>
    <row r="15957"/>
    <row r="15958"/>
    <row r="15959"/>
    <row r="15960"/>
    <row r="15961"/>
    <row r="15962"/>
    <row r="15963"/>
    <row r="15964"/>
    <row r="15965"/>
    <row r="15966"/>
    <row r="15967"/>
    <row r="15968"/>
    <row r="15969"/>
    <row r="15970"/>
    <row r="15971"/>
    <row r="15972"/>
    <row r="15973"/>
    <row r="15974"/>
    <row r="15975"/>
    <row r="15976"/>
    <row r="15977"/>
    <row r="15978"/>
    <row r="15979"/>
    <row r="15980"/>
    <row r="15981"/>
    <row r="15982"/>
    <row r="15983"/>
    <row r="15984"/>
    <row r="15985"/>
    <row r="15986"/>
    <row r="15987"/>
    <row r="15988"/>
    <row r="15989"/>
    <row r="15990"/>
    <row r="15991"/>
    <row r="15992"/>
    <row r="15993"/>
    <row r="15994"/>
    <row r="15995"/>
    <row r="15996"/>
    <row r="15997"/>
    <row r="15998"/>
    <row r="15999"/>
    <row r="16000"/>
    <row r="16001"/>
    <row r="16002"/>
    <row r="16003"/>
    <row r="16004"/>
    <row r="16005"/>
    <row r="16006"/>
    <row r="16007"/>
    <row r="16008"/>
    <row r="16009"/>
    <row r="16010"/>
    <row r="16011"/>
    <row r="16012"/>
    <row r="16013"/>
    <row r="16014"/>
    <row r="16015"/>
    <row r="16016"/>
    <row r="16017"/>
    <row r="16018"/>
    <row r="16019"/>
    <row r="16020"/>
    <row r="16021"/>
    <row r="16022"/>
    <row r="16023"/>
    <row r="16024"/>
    <row r="16025"/>
    <row r="16026"/>
    <row r="16027"/>
    <row r="16028"/>
    <row r="16029"/>
    <row r="16030"/>
    <row r="16031"/>
    <row r="16032"/>
    <row r="16033"/>
    <row r="16034"/>
    <row r="16035"/>
    <row r="16036"/>
    <row r="16037"/>
    <row r="16038"/>
    <row r="16039"/>
    <row r="16040"/>
    <row r="16041"/>
    <row r="16042"/>
    <row r="16043"/>
    <row r="16044"/>
    <row r="16045"/>
    <row r="16046"/>
    <row r="16047"/>
    <row r="16048"/>
    <row r="16049"/>
    <row r="16050"/>
    <row r="16051"/>
    <row r="16052"/>
    <row r="16053"/>
    <row r="16054"/>
    <row r="16055"/>
    <row r="16056"/>
    <row r="16057"/>
    <row r="16058"/>
    <row r="16059"/>
    <row r="16060"/>
    <row r="16061"/>
    <row r="16062"/>
    <row r="16063"/>
    <row r="16064"/>
    <row r="16065"/>
    <row r="16066"/>
    <row r="16067"/>
    <row r="16068"/>
    <row r="16069"/>
    <row r="16070"/>
    <row r="16071"/>
    <row r="16072"/>
    <row r="16073"/>
    <row r="16074"/>
    <row r="16075"/>
    <row r="16076"/>
    <row r="16077"/>
    <row r="16078"/>
    <row r="16079"/>
    <row r="16080"/>
    <row r="16081"/>
    <row r="16082"/>
    <row r="16083"/>
    <row r="16084"/>
    <row r="16085"/>
    <row r="16086"/>
    <row r="16087"/>
    <row r="16088"/>
    <row r="16089"/>
    <row r="16090"/>
    <row r="16091"/>
    <row r="16092"/>
    <row r="16093"/>
    <row r="16094"/>
    <row r="16095"/>
    <row r="16096"/>
    <row r="16097"/>
    <row r="16098"/>
    <row r="16099"/>
    <row r="16100"/>
    <row r="16101"/>
    <row r="16102"/>
    <row r="16103"/>
    <row r="16104"/>
    <row r="16105"/>
    <row r="16106"/>
    <row r="16107"/>
    <row r="16108"/>
    <row r="16109"/>
    <row r="16110"/>
    <row r="16111"/>
    <row r="16112"/>
    <row r="16113"/>
    <row r="16114"/>
    <row r="16115"/>
    <row r="16116"/>
    <row r="16117"/>
    <row r="16118"/>
    <row r="16119"/>
    <row r="16120"/>
    <row r="16121"/>
    <row r="16122"/>
    <row r="16123"/>
    <row r="16124"/>
    <row r="16125"/>
    <row r="16126"/>
    <row r="16127"/>
    <row r="16128"/>
    <row r="16129"/>
    <row r="16130"/>
    <row r="16131"/>
    <row r="16132"/>
    <row r="16133"/>
    <row r="16134"/>
    <row r="16135"/>
    <row r="16136"/>
    <row r="16137"/>
    <row r="16138"/>
    <row r="16139"/>
    <row r="16140"/>
    <row r="16141"/>
    <row r="16142"/>
    <row r="16143"/>
    <row r="16144"/>
    <row r="16145"/>
    <row r="16146"/>
    <row r="16147"/>
    <row r="16148"/>
    <row r="16149"/>
    <row r="16150"/>
    <row r="16151"/>
    <row r="16152"/>
    <row r="16153"/>
    <row r="16154"/>
    <row r="16155"/>
    <row r="16156"/>
    <row r="16157"/>
    <row r="16158"/>
    <row r="16159"/>
    <row r="16160"/>
    <row r="16161"/>
    <row r="16162"/>
    <row r="16163"/>
    <row r="16164"/>
    <row r="16165"/>
    <row r="16166"/>
    <row r="16167"/>
    <row r="16168"/>
    <row r="16169"/>
    <row r="16170"/>
    <row r="16171"/>
    <row r="16172"/>
    <row r="16173"/>
    <row r="16174"/>
    <row r="16175"/>
    <row r="16176"/>
    <row r="16177"/>
    <row r="16178"/>
    <row r="16179"/>
    <row r="16180"/>
    <row r="16181"/>
    <row r="16182"/>
    <row r="16183"/>
    <row r="16184"/>
    <row r="16185"/>
    <row r="16186"/>
    <row r="16187"/>
    <row r="16188"/>
    <row r="16189"/>
    <row r="16190"/>
    <row r="16191"/>
    <row r="16192"/>
    <row r="16193"/>
    <row r="16194"/>
    <row r="16195"/>
    <row r="16196"/>
    <row r="16197"/>
    <row r="16198"/>
    <row r="16199"/>
    <row r="16200"/>
    <row r="16201"/>
    <row r="16202"/>
    <row r="16203"/>
    <row r="16204"/>
    <row r="16205"/>
    <row r="16206"/>
    <row r="16207"/>
    <row r="16208"/>
    <row r="16209"/>
    <row r="16210"/>
    <row r="16211"/>
    <row r="16212"/>
    <row r="16213"/>
    <row r="16214"/>
    <row r="16215"/>
    <row r="16216"/>
    <row r="16217"/>
    <row r="16218"/>
    <row r="16219"/>
    <row r="16220"/>
    <row r="16221"/>
    <row r="16222"/>
    <row r="16223"/>
    <row r="16224"/>
    <row r="16225"/>
    <row r="16226"/>
    <row r="16227"/>
    <row r="16228"/>
    <row r="16229"/>
    <row r="16230"/>
    <row r="16231"/>
    <row r="16232"/>
    <row r="16233"/>
    <row r="16234"/>
    <row r="16235"/>
    <row r="16236"/>
    <row r="16237"/>
    <row r="16238"/>
    <row r="16239"/>
    <row r="16240"/>
    <row r="16241"/>
    <row r="16242"/>
    <row r="16243"/>
    <row r="16244"/>
    <row r="16245"/>
    <row r="16246"/>
    <row r="16247"/>
    <row r="16248"/>
    <row r="16249"/>
    <row r="16250"/>
    <row r="16251"/>
    <row r="16252"/>
    <row r="16253"/>
    <row r="16254"/>
    <row r="16255"/>
    <row r="16256"/>
    <row r="16257"/>
    <row r="16258"/>
    <row r="16259"/>
    <row r="16260"/>
    <row r="16261"/>
    <row r="16262"/>
    <row r="16263"/>
    <row r="16264"/>
    <row r="16265"/>
    <row r="16266"/>
    <row r="16267"/>
    <row r="16268"/>
    <row r="16269"/>
    <row r="16270"/>
    <row r="16271"/>
    <row r="16272"/>
    <row r="16273"/>
    <row r="16274"/>
    <row r="16275"/>
    <row r="16276"/>
    <row r="16277"/>
    <row r="16278"/>
    <row r="16279"/>
    <row r="16280"/>
    <row r="16281"/>
    <row r="16282"/>
    <row r="16283"/>
    <row r="16284"/>
    <row r="16285"/>
    <row r="16286"/>
    <row r="16287"/>
    <row r="16288"/>
    <row r="16289"/>
    <row r="16290"/>
    <row r="16291"/>
    <row r="16292"/>
    <row r="16293"/>
    <row r="16294"/>
    <row r="16295"/>
    <row r="16296"/>
    <row r="16297"/>
    <row r="16298"/>
    <row r="16299"/>
    <row r="16300"/>
    <row r="16301"/>
    <row r="16302"/>
    <row r="16303"/>
    <row r="16304"/>
    <row r="16305"/>
    <row r="16306"/>
    <row r="16307"/>
    <row r="16308"/>
    <row r="16309"/>
    <row r="16310"/>
    <row r="16311"/>
    <row r="16312"/>
    <row r="16313"/>
    <row r="16314"/>
    <row r="16315"/>
    <row r="16316"/>
    <row r="16317"/>
    <row r="16318"/>
    <row r="16319"/>
    <row r="16320"/>
    <row r="16321"/>
    <row r="16322"/>
    <row r="16323"/>
    <row r="16324"/>
    <row r="16325"/>
    <row r="16326"/>
    <row r="16327"/>
    <row r="16328"/>
    <row r="16329"/>
    <row r="16330"/>
    <row r="16331"/>
    <row r="16332"/>
    <row r="16333"/>
    <row r="16334"/>
    <row r="16335"/>
    <row r="16336"/>
    <row r="16337"/>
    <row r="16338"/>
    <row r="16339"/>
    <row r="16340"/>
    <row r="16341"/>
    <row r="16342"/>
    <row r="16343"/>
    <row r="16344"/>
    <row r="16345"/>
    <row r="16346"/>
    <row r="16347"/>
    <row r="16348"/>
    <row r="16349"/>
    <row r="16350"/>
    <row r="16351"/>
    <row r="16352"/>
    <row r="16353"/>
    <row r="16354"/>
    <row r="16355"/>
    <row r="16356"/>
    <row r="16357"/>
    <row r="16358"/>
    <row r="16359"/>
    <row r="16360"/>
    <row r="16361"/>
    <row r="16362"/>
    <row r="16363"/>
    <row r="16364"/>
    <row r="16365"/>
    <row r="16366"/>
    <row r="16367"/>
    <row r="16368"/>
    <row r="16369"/>
    <row r="16370"/>
    <row r="16371"/>
    <row r="16372"/>
    <row r="16373"/>
    <row r="16374"/>
    <row r="16375"/>
    <row r="16376"/>
    <row r="16377"/>
    <row r="16378"/>
    <row r="16379"/>
    <row r="16380"/>
    <row r="16381"/>
    <row r="16382"/>
    <row r="16383"/>
    <row r="16384"/>
    <row r="16385"/>
    <row r="16386"/>
    <row r="16387"/>
    <row r="16388"/>
    <row r="16389"/>
    <row r="16390"/>
    <row r="16391"/>
    <row r="16392"/>
    <row r="16393"/>
    <row r="16394"/>
    <row r="16395"/>
    <row r="16396"/>
    <row r="16397"/>
    <row r="16398"/>
    <row r="16399"/>
    <row r="16400"/>
    <row r="16401"/>
    <row r="16402"/>
    <row r="16403"/>
    <row r="16404"/>
    <row r="16405"/>
    <row r="16406"/>
    <row r="16407"/>
    <row r="16408"/>
    <row r="16409"/>
    <row r="16410"/>
    <row r="16411"/>
    <row r="16412"/>
    <row r="16413"/>
    <row r="16414"/>
    <row r="16415"/>
    <row r="16416"/>
    <row r="16417"/>
    <row r="16418"/>
    <row r="16419"/>
    <row r="16420"/>
    <row r="16421"/>
    <row r="16422"/>
    <row r="16423"/>
    <row r="16424"/>
    <row r="16425"/>
    <row r="16426"/>
    <row r="16427"/>
    <row r="16428"/>
    <row r="16429"/>
    <row r="16430"/>
    <row r="16431"/>
    <row r="16432"/>
    <row r="16433"/>
    <row r="16434"/>
    <row r="16435"/>
    <row r="16436"/>
    <row r="16437"/>
    <row r="16438"/>
    <row r="16439"/>
    <row r="16440"/>
    <row r="16441"/>
    <row r="16442"/>
    <row r="16443"/>
    <row r="16444"/>
    <row r="16445"/>
    <row r="16446"/>
    <row r="16447"/>
    <row r="16448"/>
    <row r="16449"/>
    <row r="16450"/>
    <row r="16451"/>
    <row r="16452"/>
    <row r="16453"/>
    <row r="16454"/>
    <row r="16455"/>
    <row r="16456"/>
    <row r="16457"/>
    <row r="16458"/>
    <row r="16459"/>
    <row r="16460"/>
    <row r="16461"/>
    <row r="16462"/>
    <row r="16463"/>
    <row r="16464"/>
    <row r="16465"/>
    <row r="16466"/>
    <row r="16467"/>
    <row r="16468"/>
    <row r="16469"/>
    <row r="16470"/>
    <row r="16471"/>
    <row r="16472"/>
    <row r="16473"/>
    <row r="16474"/>
    <row r="16475"/>
    <row r="16476"/>
    <row r="16477"/>
    <row r="16478"/>
    <row r="16479"/>
    <row r="16480"/>
    <row r="16481"/>
    <row r="16482"/>
    <row r="16483"/>
    <row r="16484"/>
    <row r="16485"/>
    <row r="16486"/>
    <row r="16487"/>
    <row r="16488"/>
    <row r="16489"/>
    <row r="16490"/>
    <row r="16491"/>
    <row r="16492"/>
    <row r="16493"/>
    <row r="16494"/>
    <row r="16495"/>
    <row r="16496"/>
    <row r="16497"/>
    <row r="16498"/>
    <row r="16499"/>
    <row r="16500"/>
    <row r="16501"/>
    <row r="16502"/>
    <row r="16503"/>
    <row r="16504"/>
    <row r="16505"/>
    <row r="16506"/>
    <row r="16507"/>
    <row r="16508"/>
    <row r="16509"/>
    <row r="16510"/>
    <row r="16511"/>
    <row r="16512"/>
    <row r="16513"/>
    <row r="16514"/>
    <row r="16515"/>
    <row r="16516"/>
    <row r="16517"/>
    <row r="16518"/>
    <row r="16519"/>
    <row r="16520"/>
    <row r="16521"/>
    <row r="16522"/>
    <row r="16523"/>
    <row r="16524"/>
    <row r="16525"/>
    <row r="16526"/>
    <row r="16527"/>
    <row r="16528"/>
    <row r="16529"/>
    <row r="16530"/>
    <row r="16531"/>
    <row r="16532"/>
    <row r="16533"/>
    <row r="16534"/>
    <row r="16535"/>
    <row r="16536"/>
    <row r="16537"/>
    <row r="16538"/>
    <row r="16539"/>
    <row r="16540"/>
    <row r="16541"/>
    <row r="16542"/>
    <row r="16543"/>
    <row r="16544"/>
    <row r="16545"/>
    <row r="16546"/>
    <row r="16547"/>
    <row r="16548"/>
    <row r="16549"/>
    <row r="16550"/>
    <row r="16551"/>
    <row r="16552"/>
    <row r="16553"/>
    <row r="16554"/>
    <row r="16555"/>
    <row r="16556"/>
    <row r="16557"/>
    <row r="16558"/>
    <row r="16559"/>
    <row r="16560"/>
    <row r="16561"/>
    <row r="16562"/>
    <row r="16563"/>
    <row r="16564"/>
    <row r="16565"/>
    <row r="16566"/>
    <row r="16567"/>
    <row r="16568"/>
    <row r="16569"/>
    <row r="16570"/>
    <row r="16571"/>
    <row r="16572"/>
    <row r="16573"/>
    <row r="16574"/>
    <row r="16575"/>
    <row r="16576"/>
    <row r="16577"/>
    <row r="16578"/>
    <row r="16579"/>
    <row r="16580"/>
    <row r="16581"/>
    <row r="16582"/>
    <row r="16583"/>
    <row r="16584"/>
    <row r="16585"/>
    <row r="16586"/>
    <row r="16587"/>
    <row r="16588"/>
    <row r="16589"/>
    <row r="16590"/>
    <row r="16591"/>
    <row r="16592"/>
    <row r="16593"/>
    <row r="16594"/>
    <row r="16595"/>
    <row r="16596"/>
    <row r="16597"/>
    <row r="16598"/>
    <row r="16599"/>
    <row r="16600"/>
    <row r="16601"/>
    <row r="16602"/>
    <row r="16603"/>
    <row r="16604"/>
    <row r="16605"/>
    <row r="16606"/>
    <row r="16607"/>
    <row r="16608"/>
    <row r="16609"/>
    <row r="16610"/>
    <row r="16611"/>
    <row r="16612"/>
    <row r="16613"/>
    <row r="16614"/>
    <row r="16615"/>
    <row r="16616"/>
    <row r="16617"/>
    <row r="16618"/>
    <row r="16619"/>
    <row r="16620"/>
    <row r="16621"/>
    <row r="16622"/>
    <row r="16623"/>
    <row r="16624"/>
    <row r="16625"/>
    <row r="16626"/>
    <row r="16627"/>
    <row r="16628"/>
    <row r="16629"/>
    <row r="16630"/>
    <row r="16631"/>
    <row r="16632"/>
    <row r="16633"/>
    <row r="16634"/>
    <row r="16635"/>
    <row r="16636"/>
    <row r="16637"/>
    <row r="16638"/>
    <row r="16639"/>
    <row r="16640"/>
    <row r="16641"/>
    <row r="16642"/>
    <row r="16643"/>
    <row r="16644"/>
    <row r="16645"/>
    <row r="16646"/>
    <row r="16647"/>
    <row r="16648"/>
    <row r="16649"/>
    <row r="16650"/>
    <row r="16651"/>
    <row r="16652"/>
    <row r="16653"/>
    <row r="16654"/>
    <row r="16655"/>
    <row r="16656"/>
    <row r="16657"/>
    <row r="16658"/>
    <row r="16659"/>
    <row r="16660"/>
    <row r="16661"/>
    <row r="16662"/>
    <row r="16663"/>
    <row r="16664"/>
    <row r="16665"/>
    <row r="16666"/>
    <row r="16667"/>
    <row r="16668"/>
    <row r="16669"/>
    <row r="16670"/>
    <row r="16671"/>
    <row r="16672"/>
    <row r="16673"/>
    <row r="16674"/>
    <row r="16675"/>
    <row r="16676"/>
    <row r="16677"/>
    <row r="16678"/>
    <row r="16679"/>
    <row r="16680"/>
    <row r="16681"/>
    <row r="16682"/>
    <row r="16683"/>
    <row r="16684"/>
    <row r="16685"/>
    <row r="16686"/>
    <row r="16687"/>
    <row r="16688"/>
    <row r="16689"/>
    <row r="16690"/>
    <row r="16691"/>
    <row r="16692"/>
    <row r="16693"/>
    <row r="16694"/>
    <row r="16695"/>
    <row r="16696"/>
    <row r="16697"/>
    <row r="16698"/>
    <row r="16699"/>
    <row r="16700"/>
    <row r="16701"/>
    <row r="16702"/>
    <row r="16703"/>
    <row r="16704"/>
    <row r="16705"/>
    <row r="16706"/>
    <row r="16707"/>
    <row r="16708"/>
    <row r="16709"/>
    <row r="16710"/>
    <row r="16711"/>
    <row r="16712"/>
    <row r="16713"/>
    <row r="16714"/>
    <row r="16715"/>
    <row r="16716"/>
    <row r="16717"/>
    <row r="16718"/>
    <row r="16719"/>
    <row r="16720"/>
    <row r="16721"/>
    <row r="16722"/>
    <row r="16723"/>
    <row r="16724"/>
    <row r="16725"/>
    <row r="16726"/>
    <row r="16727"/>
    <row r="16728"/>
    <row r="16729"/>
    <row r="16730"/>
    <row r="16731"/>
    <row r="16732"/>
    <row r="16733"/>
    <row r="16734"/>
    <row r="16735"/>
    <row r="16736"/>
    <row r="16737"/>
    <row r="16738"/>
    <row r="16739"/>
    <row r="16740"/>
    <row r="16741"/>
    <row r="16742"/>
    <row r="16743"/>
    <row r="16744"/>
    <row r="16745"/>
    <row r="16746"/>
    <row r="16747"/>
    <row r="16748"/>
    <row r="16749"/>
    <row r="16750"/>
    <row r="16751"/>
    <row r="16752"/>
    <row r="16753"/>
    <row r="16754"/>
    <row r="16755"/>
    <row r="16756"/>
    <row r="16757"/>
    <row r="16758"/>
    <row r="16759"/>
    <row r="16760"/>
    <row r="16761"/>
    <row r="16762"/>
    <row r="16763"/>
    <row r="16764"/>
    <row r="16765"/>
    <row r="16766"/>
    <row r="16767"/>
    <row r="16768"/>
    <row r="16769"/>
    <row r="16770"/>
    <row r="16771"/>
    <row r="16772"/>
    <row r="16773"/>
    <row r="16774"/>
    <row r="16775"/>
    <row r="16776"/>
    <row r="16777"/>
    <row r="16778"/>
    <row r="16779"/>
    <row r="16780"/>
    <row r="16781"/>
    <row r="16782"/>
    <row r="16783"/>
    <row r="16784"/>
    <row r="16785"/>
    <row r="16786"/>
    <row r="16787"/>
    <row r="16788"/>
    <row r="16789"/>
    <row r="16790"/>
    <row r="16791"/>
    <row r="16792"/>
    <row r="16793"/>
    <row r="16794"/>
    <row r="16795"/>
    <row r="16796"/>
    <row r="16797"/>
    <row r="16798"/>
    <row r="16799"/>
    <row r="16800"/>
    <row r="16801"/>
    <row r="16802"/>
    <row r="16803"/>
    <row r="16804"/>
    <row r="16805"/>
    <row r="16806"/>
    <row r="16807"/>
    <row r="16808"/>
    <row r="16809"/>
    <row r="16810"/>
    <row r="16811"/>
    <row r="16812"/>
    <row r="16813"/>
    <row r="16814"/>
    <row r="16815"/>
    <row r="16816"/>
    <row r="16817"/>
    <row r="16818"/>
    <row r="16819"/>
    <row r="16820"/>
    <row r="16821"/>
    <row r="16822"/>
    <row r="16823"/>
    <row r="16824"/>
    <row r="16825"/>
    <row r="16826"/>
    <row r="16827"/>
    <row r="16828"/>
    <row r="16829"/>
    <row r="16830"/>
    <row r="16831"/>
    <row r="16832"/>
    <row r="16833"/>
    <row r="16834"/>
    <row r="16835"/>
    <row r="16836"/>
    <row r="16837"/>
    <row r="16838"/>
    <row r="16839"/>
    <row r="16840"/>
    <row r="16841"/>
    <row r="16842"/>
    <row r="16843"/>
    <row r="16844"/>
    <row r="16845"/>
    <row r="16846"/>
    <row r="16847"/>
    <row r="16848"/>
    <row r="16849"/>
    <row r="16850"/>
    <row r="16851"/>
    <row r="16852"/>
    <row r="16853"/>
    <row r="16854"/>
    <row r="16855"/>
    <row r="16856"/>
    <row r="16857"/>
    <row r="16858"/>
    <row r="16859"/>
    <row r="16860"/>
    <row r="16861"/>
    <row r="16862"/>
    <row r="16863"/>
    <row r="16864"/>
    <row r="16865"/>
    <row r="16866"/>
    <row r="16867"/>
    <row r="16868"/>
    <row r="16869"/>
    <row r="16870"/>
    <row r="16871"/>
    <row r="16872"/>
    <row r="16873"/>
    <row r="16874"/>
    <row r="16875"/>
    <row r="16876"/>
    <row r="16877"/>
    <row r="16878"/>
    <row r="16879"/>
    <row r="16880"/>
    <row r="16881"/>
    <row r="16882"/>
    <row r="16883"/>
    <row r="16884"/>
    <row r="16885"/>
    <row r="16886"/>
    <row r="16887"/>
    <row r="16888"/>
    <row r="16889"/>
    <row r="16890"/>
    <row r="16891"/>
    <row r="16892"/>
    <row r="16893"/>
    <row r="16894"/>
    <row r="16895"/>
    <row r="16896"/>
    <row r="16897"/>
    <row r="16898"/>
    <row r="16899"/>
    <row r="16900"/>
    <row r="16901"/>
    <row r="16902"/>
    <row r="16903"/>
    <row r="16904"/>
    <row r="16905"/>
    <row r="16906"/>
    <row r="16907"/>
    <row r="16908"/>
    <row r="16909"/>
    <row r="16910"/>
    <row r="16911"/>
    <row r="16912"/>
    <row r="16913"/>
    <row r="16914"/>
    <row r="16915"/>
    <row r="16916"/>
    <row r="16917"/>
    <row r="16918"/>
    <row r="16919"/>
    <row r="16920"/>
    <row r="16921"/>
    <row r="16922"/>
    <row r="16923"/>
    <row r="16924"/>
    <row r="16925"/>
    <row r="16926"/>
    <row r="16927"/>
    <row r="16928"/>
    <row r="16929"/>
    <row r="16930"/>
    <row r="16931"/>
    <row r="16932"/>
    <row r="16933"/>
    <row r="16934"/>
    <row r="16935"/>
    <row r="16936"/>
    <row r="16937"/>
    <row r="16938"/>
    <row r="16939"/>
    <row r="16940"/>
    <row r="16941"/>
    <row r="16942"/>
    <row r="16943"/>
    <row r="16944"/>
    <row r="16945"/>
    <row r="16946"/>
    <row r="16947"/>
    <row r="16948"/>
    <row r="16949"/>
    <row r="16950"/>
    <row r="16951"/>
    <row r="16952"/>
    <row r="16953"/>
    <row r="16954"/>
    <row r="16955"/>
    <row r="16956"/>
    <row r="16957"/>
    <row r="16958"/>
    <row r="16959"/>
    <row r="16960"/>
    <row r="16961"/>
    <row r="16962"/>
    <row r="16963"/>
    <row r="16964"/>
    <row r="16965"/>
    <row r="16966"/>
    <row r="16967"/>
    <row r="16968"/>
    <row r="16969"/>
    <row r="16970"/>
    <row r="16971"/>
    <row r="16972"/>
    <row r="16973"/>
    <row r="16974"/>
    <row r="16975"/>
    <row r="16976"/>
    <row r="16977"/>
    <row r="16978"/>
    <row r="16979"/>
    <row r="16980"/>
    <row r="16981"/>
    <row r="16982"/>
    <row r="16983"/>
    <row r="16984"/>
    <row r="16985"/>
    <row r="16986"/>
    <row r="16987"/>
    <row r="16988"/>
    <row r="16989"/>
    <row r="16990"/>
    <row r="16991"/>
    <row r="16992"/>
    <row r="16993"/>
    <row r="16994"/>
    <row r="16995"/>
    <row r="16996"/>
    <row r="16997"/>
    <row r="16998"/>
    <row r="16999"/>
    <row r="17000"/>
    <row r="17001"/>
    <row r="17002"/>
    <row r="17003"/>
    <row r="17004"/>
    <row r="17005"/>
    <row r="17006"/>
    <row r="17007"/>
    <row r="17008"/>
    <row r="17009"/>
    <row r="17010"/>
    <row r="17011"/>
    <row r="17012"/>
    <row r="17013"/>
    <row r="17014"/>
    <row r="17015"/>
    <row r="17016"/>
    <row r="17017"/>
    <row r="17018"/>
    <row r="17019"/>
    <row r="17020"/>
    <row r="17021"/>
    <row r="17022"/>
    <row r="17023"/>
    <row r="17024"/>
    <row r="17025"/>
    <row r="17026"/>
    <row r="17027"/>
    <row r="17028"/>
    <row r="17029"/>
    <row r="17030"/>
    <row r="17031"/>
    <row r="17032"/>
    <row r="17033"/>
    <row r="17034"/>
    <row r="17035"/>
    <row r="17036"/>
    <row r="17037"/>
    <row r="17038"/>
    <row r="17039"/>
    <row r="17040"/>
    <row r="17041"/>
    <row r="17042"/>
    <row r="17043"/>
    <row r="17044"/>
    <row r="17045"/>
    <row r="17046"/>
    <row r="17047"/>
    <row r="17048"/>
    <row r="17049"/>
    <row r="17050"/>
    <row r="17051"/>
    <row r="17052"/>
    <row r="17053"/>
    <row r="17054"/>
    <row r="17055"/>
    <row r="17056"/>
    <row r="17057"/>
    <row r="17058"/>
    <row r="17059"/>
    <row r="17060"/>
    <row r="17061"/>
    <row r="17062"/>
    <row r="17063"/>
    <row r="17064"/>
    <row r="17065"/>
    <row r="17066"/>
    <row r="17067"/>
    <row r="17068"/>
    <row r="17069"/>
    <row r="17070"/>
    <row r="17071"/>
    <row r="17072"/>
    <row r="17073"/>
    <row r="17074"/>
    <row r="17075"/>
    <row r="17076"/>
    <row r="17077"/>
    <row r="17078"/>
    <row r="17079"/>
    <row r="17080"/>
    <row r="17081"/>
    <row r="17082"/>
    <row r="17083"/>
    <row r="17084"/>
    <row r="17085"/>
    <row r="17086"/>
    <row r="17087"/>
    <row r="17088"/>
    <row r="17089"/>
    <row r="17090"/>
    <row r="17091"/>
    <row r="17092"/>
    <row r="17093"/>
    <row r="17094"/>
    <row r="17095"/>
    <row r="17096"/>
    <row r="17097"/>
    <row r="17098"/>
    <row r="17099"/>
    <row r="17100"/>
    <row r="17101"/>
    <row r="17102"/>
    <row r="17103"/>
    <row r="17104"/>
    <row r="17105"/>
    <row r="17106"/>
    <row r="17107"/>
    <row r="17108"/>
    <row r="17109"/>
    <row r="17110"/>
    <row r="17111"/>
    <row r="17112"/>
    <row r="17113"/>
    <row r="17114"/>
    <row r="17115"/>
    <row r="17116"/>
    <row r="17117"/>
    <row r="17118"/>
    <row r="17119"/>
    <row r="17120"/>
    <row r="17121"/>
    <row r="17122"/>
    <row r="17123"/>
    <row r="17124"/>
    <row r="17125"/>
    <row r="17126"/>
    <row r="17127"/>
    <row r="17128"/>
    <row r="17129"/>
    <row r="17130"/>
    <row r="17131"/>
    <row r="17132"/>
    <row r="17133"/>
    <row r="17134"/>
    <row r="17135"/>
    <row r="17136"/>
    <row r="17137"/>
    <row r="17138"/>
    <row r="17139"/>
    <row r="17140"/>
    <row r="17141"/>
    <row r="17142"/>
    <row r="17143"/>
    <row r="17144"/>
    <row r="17145"/>
    <row r="17146"/>
    <row r="17147"/>
    <row r="17148"/>
    <row r="17149"/>
    <row r="17150"/>
    <row r="17151"/>
    <row r="17152"/>
    <row r="17153"/>
    <row r="17154"/>
    <row r="17155"/>
    <row r="17156"/>
    <row r="17157"/>
    <row r="17158"/>
    <row r="17159"/>
    <row r="17160"/>
    <row r="17161"/>
    <row r="17162"/>
    <row r="17163"/>
    <row r="17164"/>
    <row r="17165"/>
    <row r="17166"/>
    <row r="17167"/>
    <row r="17168"/>
    <row r="17169"/>
    <row r="17170"/>
    <row r="17171"/>
    <row r="17172"/>
    <row r="17173"/>
    <row r="17174"/>
    <row r="17175"/>
    <row r="17176"/>
    <row r="17177"/>
    <row r="17178"/>
    <row r="17179"/>
    <row r="17180"/>
    <row r="17181"/>
    <row r="17182"/>
    <row r="17183"/>
    <row r="17184"/>
    <row r="17185"/>
    <row r="17186"/>
    <row r="17187"/>
    <row r="17188"/>
    <row r="17189"/>
    <row r="17190"/>
    <row r="17191"/>
    <row r="17192"/>
    <row r="17193"/>
    <row r="17194"/>
    <row r="17195"/>
    <row r="17196"/>
    <row r="17197"/>
    <row r="17198"/>
    <row r="17199"/>
    <row r="17200"/>
    <row r="17201"/>
    <row r="17202"/>
    <row r="17203"/>
    <row r="17204"/>
    <row r="17205"/>
    <row r="17206"/>
    <row r="17207"/>
    <row r="17208"/>
    <row r="17209"/>
    <row r="17210"/>
    <row r="17211"/>
    <row r="17212"/>
    <row r="17213"/>
    <row r="17214"/>
    <row r="17215"/>
    <row r="17216"/>
    <row r="17217"/>
    <row r="17218"/>
    <row r="17219"/>
    <row r="17220"/>
    <row r="17221"/>
    <row r="17222"/>
    <row r="17223"/>
    <row r="17224"/>
    <row r="17225"/>
    <row r="17226"/>
    <row r="17227"/>
    <row r="17228"/>
    <row r="17229"/>
    <row r="17230"/>
    <row r="17231"/>
    <row r="17232"/>
    <row r="17233"/>
    <row r="17234"/>
    <row r="17235"/>
    <row r="17236"/>
    <row r="17237"/>
    <row r="17238"/>
    <row r="17239"/>
    <row r="17240"/>
    <row r="17241"/>
    <row r="17242"/>
    <row r="17243"/>
    <row r="17244"/>
    <row r="17245"/>
    <row r="17246"/>
    <row r="17247"/>
    <row r="17248"/>
    <row r="17249"/>
    <row r="17250"/>
    <row r="17251"/>
    <row r="17252"/>
    <row r="17253"/>
    <row r="17254"/>
    <row r="17255"/>
    <row r="17256"/>
    <row r="17257"/>
    <row r="17258"/>
    <row r="17259"/>
    <row r="17260"/>
    <row r="17261"/>
    <row r="17262"/>
    <row r="17263"/>
    <row r="17264"/>
    <row r="17265"/>
    <row r="17266"/>
    <row r="17267"/>
    <row r="17268"/>
    <row r="17269"/>
    <row r="17270"/>
    <row r="17271"/>
    <row r="17272"/>
    <row r="17273"/>
    <row r="17274"/>
    <row r="17275"/>
    <row r="17276"/>
    <row r="17277"/>
    <row r="17278"/>
    <row r="17279"/>
    <row r="17280"/>
    <row r="17281"/>
    <row r="17282"/>
    <row r="17283"/>
    <row r="17284"/>
    <row r="17285"/>
    <row r="17286"/>
    <row r="17287"/>
    <row r="17288"/>
    <row r="17289"/>
    <row r="17290"/>
    <row r="17291"/>
    <row r="17292"/>
    <row r="17293"/>
    <row r="17294"/>
    <row r="17295"/>
    <row r="17296"/>
    <row r="17297"/>
    <row r="17298"/>
    <row r="17299"/>
    <row r="17300"/>
    <row r="17301"/>
    <row r="17302"/>
    <row r="17303"/>
    <row r="17304"/>
    <row r="17305"/>
    <row r="17306"/>
    <row r="17307"/>
    <row r="17308"/>
    <row r="17309"/>
    <row r="17310"/>
    <row r="17311"/>
    <row r="17312"/>
    <row r="17313"/>
    <row r="17314"/>
    <row r="17315"/>
    <row r="17316"/>
    <row r="17317"/>
    <row r="17318"/>
    <row r="17319"/>
    <row r="17320"/>
    <row r="17321"/>
    <row r="17322"/>
    <row r="17323"/>
    <row r="17324"/>
    <row r="17325"/>
    <row r="17326"/>
    <row r="17327"/>
    <row r="17328"/>
    <row r="17329"/>
    <row r="17330"/>
    <row r="17331"/>
    <row r="17332"/>
    <row r="17333"/>
    <row r="17334"/>
    <row r="17335"/>
    <row r="17336"/>
    <row r="17337"/>
    <row r="17338"/>
    <row r="17339"/>
    <row r="17340"/>
    <row r="17341"/>
    <row r="17342"/>
    <row r="17343"/>
    <row r="17344"/>
    <row r="17345"/>
    <row r="17346"/>
    <row r="17347"/>
    <row r="17348"/>
    <row r="17349"/>
    <row r="17350"/>
    <row r="17351"/>
    <row r="17352"/>
    <row r="17353"/>
    <row r="17354"/>
    <row r="17355"/>
    <row r="17356"/>
    <row r="17357"/>
    <row r="17358"/>
    <row r="17359"/>
    <row r="17360"/>
    <row r="17361"/>
    <row r="17362"/>
    <row r="17363"/>
    <row r="17364"/>
    <row r="17365"/>
    <row r="17366"/>
    <row r="17367"/>
    <row r="17368"/>
    <row r="17369"/>
    <row r="17370"/>
    <row r="17371"/>
    <row r="17372"/>
    <row r="17373"/>
    <row r="17374"/>
    <row r="17375"/>
    <row r="17376"/>
    <row r="17377"/>
    <row r="17378"/>
    <row r="17379"/>
    <row r="17380"/>
    <row r="17381"/>
    <row r="17382"/>
    <row r="17383"/>
    <row r="17384"/>
    <row r="17385"/>
    <row r="17386"/>
    <row r="17387"/>
    <row r="17388"/>
    <row r="17389"/>
    <row r="17390"/>
    <row r="17391"/>
    <row r="17392"/>
    <row r="17393"/>
    <row r="17394"/>
    <row r="17395"/>
    <row r="17396"/>
    <row r="17397"/>
    <row r="17398"/>
    <row r="17399"/>
    <row r="17400"/>
    <row r="17401"/>
    <row r="17402"/>
    <row r="17403"/>
    <row r="17404"/>
    <row r="17405"/>
    <row r="17406"/>
    <row r="17407"/>
    <row r="17408"/>
    <row r="17409"/>
    <row r="17410"/>
    <row r="17411"/>
    <row r="17412"/>
    <row r="17413"/>
    <row r="17414"/>
    <row r="17415"/>
    <row r="17416"/>
    <row r="17417"/>
    <row r="17418"/>
    <row r="17419"/>
    <row r="17420"/>
    <row r="17421"/>
    <row r="17422"/>
    <row r="17423"/>
    <row r="17424"/>
    <row r="17425"/>
    <row r="17426"/>
    <row r="17427"/>
    <row r="17428"/>
    <row r="17429"/>
    <row r="17430"/>
    <row r="17431"/>
    <row r="17432"/>
    <row r="17433"/>
    <row r="17434"/>
    <row r="17435"/>
    <row r="17436"/>
    <row r="17437"/>
    <row r="17438"/>
    <row r="17439"/>
    <row r="17440"/>
    <row r="17441"/>
    <row r="17442"/>
    <row r="17443"/>
    <row r="17444"/>
    <row r="17445"/>
    <row r="17446"/>
    <row r="17447"/>
    <row r="17448"/>
    <row r="17449"/>
    <row r="17450"/>
    <row r="17451"/>
    <row r="17452"/>
    <row r="17453"/>
    <row r="17454"/>
    <row r="17455"/>
    <row r="17456"/>
    <row r="17457"/>
    <row r="17458"/>
    <row r="17459"/>
    <row r="17460"/>
    <row r="17461"/>
    <row r="17462"/>
    <row r="17463"/>
    <row r="17464"/>
    <row r="17465"/>
    <row r="17466"/>
    <row r="17467"/>
    <row r="17468"/>
    <row r="17469"/>
    <row r="17470"/>
    <row r="17471"/>
    <row r="17472"/>
    <row r="17473"/>
    <row r="17474"/>
    <row r="17475"/>
    <row r="17476"/>
    <row r="17477"/>
    <row r="17478"/>
    <row r="17479"/>
    <row r="17480"/>
    <row r="17481"/>
    <row r="17482"/>
    <row r="17483"/>
    <row r="17484"/>
    <row r="17485"/>
    <row r="17486"/>
    <row r="17487"/>
    <row r="17488"/>
    <row r="17489"/>
    <row r="17490"/>
    <row r="17491"/>
    <row r="17492"/>
    <row r="17493"/>
    <row r="17494"/>
    <row r="17495"/>
    <row r="17496"/>
    <row r="17497"/>
    <row r="17498"/>
    <row r="17499"/>
    <row r="17500"/>
    <row r="17501"/>
    <row r="17502"/>
    <row r="17503"/>
    <row r="17504"/>
    <row r="17505"/>
    <row r="17506"/>
    <row r="17507"/>
    <row r="17508"/>
    <row r="17509"/>
    <row r="17510"/>
    <row r="17511"/>
    <row r="17512"/>
    <row r="17513"/>
    <row r="17514"/>
    <row r="17515"/>
    <row r="17516"/>
    <row r="17517"/>
    <row r="17518"/>
    <row r="17519"/>
    <row r="17520"/>
    <row r="17521"/>
    <row r="17522"/>
    <row r="17523"/>
    <row r="17524"/>
    <row r="17525"/>
    <row r="17526"/>
    <row r="17527"/>
    <row r="17528"/>
    <row r="17529"/>
    <row r="17530"/>
    <row r="17531"/>
    <row r="17532"/>
    <row r="17533"/>
    <row r="17534"/>
    <row r="17535"/>
    <row r="17536"/>
    <row r="17537"/>
    <row r="17538"/>
    <row r="17539"/>
    <row r="17540"/>
    <row r="17541"/>
    <row r="17542"/>
    <row r="17543"/>
    <row r="17544"/>
    <row r="17545"/>
    <row r="17546"/>
    <row r="17547"/>
    <row r="17548"/>
    <row r="17549"/>
    <row r="17550"/>
    <row r="17551"/>
    <row r="17552"/>
    <row r="17553"/>
    <row r="17554"/>
    <row r="17555"/>
    <row r="17556"/>
    <row r="17557"/>
    <row r="17558"/>
    <row r="17559"/>
    <row r="17560"/>
    <row r="17561"/>
    <row r="17562"/>
    <row r="17563"/>
    <row r="17564"/>
    <row r="17565"/>
    <row r="17566"/>
    <row r="17567"/>
    <row r="17568"/>
    <row r="17569"/>
    <row r="17570"/>
    <row r="17571"/>
    <row r="17572"/>
    <row r="17573"/>
    <row r="17574"/>
    <row r="17575"/>
    <row r="17576"/>
    <row r="17577"/>
    <row r="17578"/>
    <row r="17579"/>
    <row r="17580"/>
    <row r="17581"/>
    <row r="17582"/>
    <row r="17583"/>
    <row r="17584"/>
    <row r="17585"/>
    <row r="17586"/>
    <row r="17587"/>
    <row r="17588"/>
    <row r="17589"/>
    <row r="17590"/>
    <row r="17591"/>
    <row r="17592"/>
    <row r="17593"/>
    <row r="17594"/>
    <row r="17595"/>
    <row r="17596"/>
    <row r="17597"/>
    <row r="17598"/>
    <row r="17599"/>
    <row r="17600"/>
    <row r="17601"/>
    <row r="17602"/>
    <row r="17603"/>
    <row r="17604"/>
    <row r="17605"/>
    <row r="17606"/>
    <row r="17607"/>
    <row r="17608"/>
    <row r="17609"/>
    <row r="17610"/>
    <row r="17611"/>
    <row r="17612"/>
    <row r="17613"/>
    <row r="17614"/>
    <row r="17615"/>
    <row r="17616"/>
    <row r="17617"/>
    <row r="17618"/>
    <row r="17619"/>
    <row r="17620"/>
    <row r="17621"/>
    <row r="17622"/>
    <row r="17623"/>
    <row r="17624"/>
    <row r="17625"/>
    <row r="17626"/>
    <row r="17627"/>
    <row r="17628"/>
    <row r="17629"/>
    <row r="17630"/>
    <row r="17631"/>
    <row r="17632"/>
    <row r="17633"/>
    <row r="17634"/>
    <row r="17635"/>
    <row r="17636"/>
    <row r="17637"/>
    <row r="17638"/>
    <row r="17639"/>
    <row r="17640"/>
    <row r="17641"/>
    <row r="17642"/>
    <row r="17643"/>
    <row r="17644"/>
    <row r="17645"/>
    <row r="17646"/>
    <row r="17647"/>
    <row r="17648"/>
    <row r="17649"/>
    <row r="17650"/>
    <row r="17651"/>
    <row r="17652"/>
    <row r="17653"/>
    <row r="17654"/>
    <row r="17655"/>
    <row r="17656"/>
    <row r="17657"/>
    <row r="17658"/>
    <row r="17659"/>
    <row r="17660"/>
    <row r="17661"/>
    <row r="17662"/>
    <row r="17663"/>
    <row r="17664"/>
    <row r="17665"/>
    <row r="17666"/>
    <row r="17667"/>
    <row r="17668"/>
    <row r="17669"/>
    <row r="17670"/>
    <row r="17671"/>
    <row r="17672"/>
    <row r="17673"/>
    <row r="17674"/>
    <row r="17675"/>
    <row r="17676"/>
    <row r="17677"/>
    <row r="17678"/>
    <row r="17679"/>
    <row r="17680"/>
    <row r="17681"/>
    <row r="17682"/>
    <row r="17683"/>
    <row r="17684"/>
    <row r="17685"/>
    <row r="17686"/>
    <row r="17687"/>
    <row r="17688"/>
    <row r="17689"/>
    <row r="17690"/>
    <row r="17691"/>
    <row r="17692"/>
    <row r="17693"/>
    <row r="17694"/>
    <row r="17695"/>
    <row r="17696"/>
    <row r="17697"/>
    <row r="17698"/>
    <row r="17699"/>
    <row r="17700"/>
    <row r="17701"/>
    <row r="17702"/>
    <row r="17703"/>
    <row r="17704"/>
    <row r="17705"/>
    <row r="17706"/>
    <row r="17707"/>
    <row r="17708"/>
    <row r="17709"/>
    <row r="17710"/>
    <row r="17711"/>
    <row r="17712"/>
    <row r="17713"/>
    <row r="17714"/>
    <row r="17715"/>
    <row r="17716"/>
    <row r="17717"/>
    <row r="17718"/>
    <row r="17719"/>
    <row r="17720"/>
    <row r="17721"/>
    <row r="17722"/>
    <row r="17723"/>
    <row r="17724"/>
    <row r="17725"/>
    <row r="17726"/>
    <row r="17727"/>
    <row r="17728"/>
    <row r="17729"/>
    <row r="17730"/>
    <row r="17731"/>
    <row r="17732"/>
    <row r="17733"/>
    <row r="17734"/>
    <row r="17735"/>
    <row r="17736"/>
    <row r="17737"/>
    <row r="17738"/>
    <row r="17739"/>
    <row r="17740"/>
    <row r="17741"/>
    <row r="17742"/>
    <row r="17743"/>
    <row r="17744"/>
    <row r="17745"/>
    <row r="17746"/>
    <row r="17747"/>
    <row r="17748"/>
    <row r="17749"/>
    <row r="17750"/>
    <row r="17751"/>
    <row r="17752"/>
    <row r="17753"/>
    <row r="17754"/>
    <row r="17755"/>
    <row r="17756"/>
    <row r="17757"/>
    <row r="17758"/>
    <row r="17759"/>
    <row r="17760"/>
    <row r="17761"/>
    <row r="17762"/>
    <row r="17763"/>
    <row r="17764"/>
    <row r="17765"/>
    <row r="17766"/>
    <row r="17767"/>
    <row r="17768"/>
    <row r="17769"/>
    <row r="17770"/>
    <row r="17771"/>
    <row r="17772"/>
    <row r="17773"/>
    <row r="17774"/>
    <row r="17775"/>
    <row r="17776"/>
    <row r="17777"/>
    <row r="17778"/>
    <row r="17779"/>
    <row r="17780"/>
    <row r="17781"/>
    <row r="17782"/>
    <row r="17783"/>
    <row r="17784"/>
    <row r="17785"/>
    <row r="17786"/>
    <row r="17787"/>
    <row r="17788"/>
    <row r="17789"/>
    <row r="17790"/>
    <row r="17791"/>
    <row r="17792"/>
    <row r="17793"/>
    <row r="17794"/>
    <row r="17795"/>
    <row r="17796"/>
    <row r="17797"/>
    <row r="17798"/>
    <row r="17799"/>
    <row r="17800"/>
    <row r="17801"/>
    <row r="17802"/>
    <row r="17803"/>
    <row r="17804"/>
    <row r="17805"/>
    <row r="17806"/>
    <row r="17807"/>
    <row r="17808"/>
    <row r="17809"/>
    <row r="17810"/>
    <row r="17811"/>
    <row r="17812"/>
    <row r="17813"/>
    <row r="17814"/>
    <row r="17815"/>
    <row r="17816"/>
    <row r="17817"/>
    <row r="17818"/>
    <row r="17819"/>
    <row r="17820"/>
    <row r="17821"/>
    <row r="17822"/>
    <row r="17823"/>
    <row r="17824"/>
    <row r="17825"/>
    <row r="17826"/>
    <row r="17827"/>
    <row r="17828"/>
    <row r="17829"/>
    <row r="17830"/>
    <row r="17831"/>
    <row r="17832"/>
    <row r="17833"/>
    <row r="17834"/>
    <row r="17835"/>
    <row r="17836"/>
    <row r="17837"/>
    <row r="17838"/>
    <row r="17839"/>
    <row r="17840"/>
    <row r="17841"/>
    <row r="17842"/>
    <row r="17843"/>
    <row r="17844"/>
    <row r="17845"/>
    <row r="17846"/>
    <row r="17847"/>
    <row r="17848"/>
    <row r="17849"/>
    <row r="17850"/>
    <row r="17851"/>
    <row r="17852"/>
    <row r="17853"/>
    <row r="17854"/>
    <row r="17855"/>
    <row r="17856"/>
    <row r="17857"/>
    <row r="17858"/>
    <row r="17859"/>
    <row r="17860"/>
    <row r="17861"/>
    <row r="17862"/>
    <row r="17863"/>
    <row r="17864"/>
    <row r="17865"/>
    <row r="17866"/>
    <row r="17867"/>
    <row r="17868"/>
    <row r="17869"/>
    <row r="17870"/>
    <row r="17871"/>
    <row r="17872"/>
    <row r="17873"/>
    <row r="17874"/>
    <row r="17875"/>
    <row r="17876"/>
    <row r="17877"/>
    <row r="17878"/>
    <row r="17879"/>
    <row r="17880"/>
    <row r="17881"/>
    <row r="17882"/>
    <row r="17883"/>
    <row r="17884"/>
    <row r="17885"/>
    <row r="17886"/>
    <row r="17887"/>
    <row r="17888"/>
    <row r="17889"/>
    <row r="17890"/>
    <row r="17891"/>
    <row r="17892"/>
    <row r="17893"/>
    <row r="17894"/>
    <row r="17895"/>
    <row r="17896"/>
    <row r="17897"/>
    <row r="17898"/>
    <row r="17899"/>
    <row r="17900"/>
    <row r="17901"/>
    <row r="17902"/>
    <row r="17903"/>
    <row r="17904"/>
    <row r="17905"/>
    <row r="17906"/>
    <row r="17907"/>
    <row r="17908"/>
    <row r="17909"/>
    <row r="17910"/>
    <row r="17911"/>
    <row r="17912"/>
    <row r="17913"/>
    <row r="17914"/>
    <row r="17915"/>
    <row r="17916"/>
    <row r="17917"/>
    <row r="17918"/>
    <row r="17919"/>
    <row r="17920"/>
    <row r="17921"/>
    <row r="17922"/>
    <row r="17923"/>
    <row r="17924"/>
    <row r="17925"/>
    <row r="17926"/>
    <row r="17927"/>
    <row r="17928"/>
    <row r="17929"/>
    <row r="17930"/>
    <row r="17931"/>
    <row r="17932"/>
    <row r="17933"/>
    <row r="17934"/>
    <row r="17935"/>
    <row r="17936"/>
    <row r="17937"/>
    <row r="17938"/>
    <row r="17939"/>
    <row r="17940"/>
    <row r="17941"/>
    <row r="17942"/>
    <row r="17943"/>
    <row r="17944"/>
    <row r="17945"/>
    <row r="17946"/>
    <row r="17947"/>
    <row r="17948"/>
    <row r="17949"/>
    <row r="17950"/>
    <row r="17951"/>
    <row r="17952"/>
    <row r="17953"/>
    <row r="17954"/>
    <row r="17955"/>
    <row r="17956"/>
    <row r="17957"/>
    <row r="17958"/>
    <row r="17959"/>
    <row r="17960"/>
    <row r="17961"/>
    <row r="17962"/>
    <row r="17963"/>
    <row r="17964"/>
    <row r="17965"/>
    <row r="17966"/>
    <row r="17967"/>
    <row r="17968"/>
    <row r="17969"/>
    <row r="17970"/>
    <row r="17971"/>
    <row r="17972"/>
    <row r="17973"/>
    <row r="17974"/>
    <row r="17975"/>
    <row r="17976"/>
    <row r="17977"/>
    <row r="17978"/>
    <row r="17979"/>
    <row r="17980"/>
    <row r="17981"/>
    <row r="17982"/>
    <row r="17983"/>
    <row r="17984"/>
    <row r="17985"/>
    <row r="17986"/>
    <row r="17987"/>
    <row r="17988"/>
    <row r="17989"/>
    <row r="17990"/>
    <row r="17991"/>
    <row r="17992"/>
    <row r="17993"/>
    <row r="17994"/>
    <row r="17995"/>
    <row r="17996"/>
    <row r="17997"/>
    <row r="17998"/>
    <row r="17999"/>
    <row r="18000"/>
    <row r="18001"/>
    <row r="18002"/>
    <row r="18003"/>
    <row r="18004"/>
    <row r="18005"/>
    <row r="18006"/>
    <row r="18007"/>
    <row r="18008"/>
    <row r="18009"/>
    <row r="18010"/>
    <row r="18011"/>
    <row r="18012"/>
    <row r="18013"/>
    <row r="18014"/>
    <row r="18015"/>
    <row r="18016"/>
    <row r="18017"/>
    <row r="18018"/>
    <row r="18019"/>
    <row r="18020"/>
    <row r="18021"/>
    <row r="18022"/>
    <row r="18023"/>
    <row r="18024"/>
    <row r="18025"/>
    <row r="18026"/>
    <row r="18027"/>
    <row r="18028"/>
    <row r="18029"/>
    <row r="18030"/>
    <row r="18031"/>
    <row r="18032"/>
    <row r="18033"/>
    <row r="18034"/>
    <row r="18035"/>
    <row r="18036"/>
    <row r="18037"/>
    <row r="18038"/>
    <row r="18039"/>
    <row r="18040"/>
    <row r="18041"/>
    <row r="18042"/>
    <row r="18043"/>
    <row r="18044"/>
    <row r="18045"/>
    <row r="18046"/>
    <row r="18047"/>
    <row r="18048"/>
    <row r="18049"/>
    <row r="18050"/>
    <row r="18051"/>
    <row r="18052"/>
    <row r="18053"/>
    <row r="18054"/>
    <row r="18055"/>
    <row r="18056"/>
    <row r="18057"/>
    <row r="18058"/>
    <row r="18059"/>
    <row r="18060"/>
    <row r="18061"/>
    <row r="18062"/>
    <row r="18063"/>
    <row r="18064"/>
    <row r="18065"/>
    <row r="18066"/>
    <row r="18067"/>
    <row r="18068"/>
    <row r="18069"/>
    <row r="18070"/>
    <row r="18071"/>
    <row r="18072"/>
    <row r="18073"/>
    <row r="18074"/>
    <row r="18075"/>
    <row r="18076"/>
    <row r="18077"/>
    <row r="18078"/>
    <row r="18079"/>
    <row r="18080"/>
    <row r="18081"/>
    <row r="18082"/>
    <row r="18083"/>
    <row r="18084"/>
    <row r="18085"/>
    <row r="18086"/>
    <row r="18087"/>
    <row r="18088"/>
    <row r="18089"/>
    <row r="18090"/>
    <row r="18091"/>
    <row r="18092"/>
    <row r="18093"/>
    <row r="18094"/>
    <row r="18095"/>
    <row r="18096"/>
    <row r="18097"/>
    <row r="18098"/>
    <row r="18099"/>
    <row r="18100"/>
    <row r="18101"/>
    <row r="18102"/>
    <row r="18103"/>
    <row r="18104"/>
    <row r="18105"/>
    <row r="18106"/>
    <row r="18107"/>
    <row r="18108"/>
    <row r="18109"/>
    <row r="18110"/>
    <row r="18111"/>
    <row r="18112"/>
    <row r="18113"/>
    <row r="18114"/>
    <row r="18115"/>
    <row r="18116"/>
    <row r="18117"/>
    <row r="18118"/>
    <row r="18119"/>
    <row r="18120"/>
    <row r="18121"/>
    <row r="18122"/>
    <row r="18123"/>
    <row r="18124"/>
    <row r="18125"/>
    <row r="18126"/>
    <row r="18127"/>
    <row r="18128"/>
    <row r="18129"/>
    <row r="18130"/>
    <row r="18131"/>
    <row r="18132"/>
    <row r="18133"/>
    <row r="18134"/>
    <row r="18135"/>
    <row r="18136"/>
    <row r="18137"/>
    <row r="18138"/>
    <row r="18139"/>
    <row r="18140"/>
    <row r="18141"/>
    <row r="18142"/>
    <row r="18143"/>
    <row r="18144"/>
    <row r="18145"/>
    <row r="18146"/>
    <row r="18147"/>
    <row r="18148"/>
    <row r="18149"/>
    <row r="18150"/>
    <row r="18151"/>
    <row r="18152"/>
    <row r="18153"/>
    <row r="18154"/>
    <row r="18155"/>
    <row r="18156"/>
    <row r="18157"/>
    <row r="18158"/>
    <row r="18159"/>
    <row r="18160"/>
    <row r="18161"/>
    <row r="18162"/>
    <row r="18163"/>
    <row r="18164"/>
    <row r="18165"/>
    <row r="18166"/>
    <row r="18167"/>
    <row r="18168"/>
    <row r="18169"/>
    <row r="18170"/>
    <row r="18171"/>
    <row r="18172"/>
    <row r="18173"/>
    <row r="18174"/>
    <row r="18175"/>
    <row r="18176"/>
    <row r="18177"/>
    <row r="18178"/>
    <row r="18179"/>
    <row r="18180"/>
    <row r="18181"/>
    <row r="18182"/>
    <row r="18183"/>
    <row r="18184"/>
    <row r="18185"/>
    <row r="18186"/>
    <row r="18187"/>
    <row r="18188"/>
    <row r="18189"/>
    <row r="18190"/>
    <row r="18191"/>
    <row r="18192"/>
    <row r="18193"/>
    <row r="18194"/>
    <row r="18195"/>
    <row r="18196"/>
    <row r="18197"/>
    <row r="18198"/>
    <row r="18199"/>
    <row r="18200"/>
    <row r="18201"/>
    <row r="18202"/>
    <row r="18203"/>
    <row r="18204"/>
    <row r="18205"/>
    <row r="18206"/>
    <row r="18207"/>
    <row r="18208"/>
    <row r="18209"/>
    <row r="18210"/>
    <row r="18211"/>
    <row r="18212"/>
    <row r="18213"/>
    <row r="18214"/>
    <row r="18215"/>
    <row r="18216"/>
    <row r="18217"/>
    <row r="18218"/>
    <row r="18219"/>
    <row r="18220"/>
    <row r="18221"/>
    <row r="18222"/>
    <row r="18223"/>
    <row r="18224"/>
    <row r="18225"/>
    <row r="18226"/>
    <row r="18227"/>
    <row r="18228"/>
    <row r="18229"/>
    <row r="18230"/>
    <row r="18231"/>
    <row r="18232"/>
    <row r="18233"/>
    <row r="18234"/>
    <row r="18235"/>
    <row r="18236"/>
    <row r="18237"/>
    <row r="18238"/>
    <row r="18239"/>
    <row r="18240"/>
    <row r="18241"/>
    <row r="18242"/>
    <row r="18243"/>
    <row r="18244"/>
    <row r="18245"/>
    <row r="18246"/>
    <row r="18247"/>
    <row r="18248"/>
    <row r="18249"/>
    <row r="18250"/>
    <row r="18251"/>
    <row r="18252"/>
    <row r="18253"/>
    <row r="18254"/>
    <row r="18255"/>
    <row r="18256"/>
    <row r="18257"/>
    <row r="18258"/>
    <row r="18259"/>
    <row r="18260"/>
    <row r="18261"/>
    <row r="18262"/>
    <row r="18263"/>
    <row r="18264"/>
    <row r="18265"/>
    <row r="18266"/>
    <row r="18267"/>
    <row r="18268"/>
    <row r="18269"/>
    <row r="18270"/>
    <row r="18271"/>
    <row r="18272"/>
    <row r="18273"/>
    <row r="18274"/>
    <row r="18275"/>
    <row r="18276"/>
    <row r="18277"/>
    <row r="18278"/>
    <row r="18279"/>
    <row r="18280"/>
    <row r="18281"/>
    <row r="18282"/>
    <row r="18283"/>
    <row r="18284"/>
    <row r="18285"/>
    <row r="18286"/>
    <row r="18287"/>
    <row r="18288"/>
    <row r="18289"/>
    <row r="18290"/>
    <row r="18291"/>
    <row r="18292"/>
    <row r="18293"/>
    <row r="18294"/>
    <row r="18295"/>
    <row r="18296"/>
    <row r="18297"/>
    <row r="18298"/>
    <row r="18299"/>
    <row r="18300"/>
    <row r="18301"/>
    <row r="18302"/>
    <row r="18303"/>
    <row r="18304"/>
    <row r="18305"/>
    <row r="18306"/>
    <row r="18307"/>
    <row r="18308"/>
    <row r="18309"/>
    <row r="18310"/>
    <row r="18311"/>
    <row r="18312"/>
    <row r="18313"/>
    <row r="18314"/>
    <row r="18315"/>
    <row r="18316"/>
    <row r="18317"/>
    <row r="18318"/>
    <row r="18319"/>
    <row r="18320"/>
    <row r="18321"/>
    <row r="18322"/>
    <row r="18323"/>
    <row r="18324"/>
    <row r="18325"/>
    <row r="18326"/>
    <row r="18327"/>
    <row r="18328"/>
    <row r="18329"/>
    <row r="18330"/>
    <row r="18331"/>
    <row r="18332"/>
    <row r="18333"/>
    <row r="18334"/>
    <row r="18335"/>
    <row r="18336"/>
    <row r="18337"/>
    <row r="18338"/>
    <row r="18339"/>
    <row r="18340"/>
    <row r="18341"/>
    <row r="18342"/>
    <row r="18343"/>
    <row r="18344"/>
    <row r="18345"/>
    <row r="18346"/>
    <row r="18347"/>
    <row r="18348"/>
    <row r="18349"/>
    <row r="18350"/>
    <row r="18351"/>
    <row r="18352"/>
    <row r="18353"/>
    <row r="18354"/>
    <row r="18355"/>
    <row r="18356"/>
    <row r="18357"/>
    <row r="18358"/>
    <row r="18359"/>
    <row r="18360"/>
    <row r="18361"/>
    <row r="18362"/>
    <row r="18363"/>
    <row r="18364"/>
    <row r="18365"/>
    <row r="18366"/>
    <row r="18367"/>
    <row r="18368"/>
    <row r="18369"/>
    <row r="18370"/>
    <row r="18371"/>
    <row r="18372"/>
    <row r="18373"/>
    <row r="18374"/>
    <row r="18375"/>
    <row r="18376"/>
    <row r="18377"/>
    <row r="18378"/>
    <row r="18379"/>
    <row r="18380"/>
    <row r="18381"/>
    <row r="18382"/>
    <row r="18383"/>
    <row r="18384"/>
    <row r="18385"/>
    <row r="18386"/>
    <row r="18387"/>
    <row r="18388"/>
    <row r="18389"/>
    <row r="18390"/>
    <row r="18391"/>
    <row r="18392"/>
    <row r="18393"/>
    <row r="18394"/>
    <row r="18395"/>
    <row r="18396"/>
    <row r="18397"/>
    <row r="18398"/>
    <row r="18399"/>
    <row r="18400"/>
    <row r="18401"/>
    <row r="18402"/>
    <row r="18403"/>
    <row r="18404"/>
    <row r="18405"/>
    <row r="18406"/>
    <row r="18407"/>
    <row r="18408"/>
    <row r="18409"/>
    <row r="18410"/>
    <row r="18411"/>
    <row r="18412"/>
    <row r="18413"/>
    <row r="18414"/>
    <row r="18415"/>
    <row r="18416"/>
    <row r="18417"/>
    <row r="18418"/>
    <row r="18419"/>
    <row r="18420"/>
    <row r="18421"/>
    <row r="18422"/>
    <row r="18423"/>
    <row r="18424"/>
    <row r="18425"/>
    <row r="18426"/>
    <row r="18427"/>
    <row r="18428"/>
    <row r="18429"/>
    <row r="18430"/>
    <row r="18431"/>
    <row r="18432"/>
    <row r="18433"/>
    <row r="18434"/>
    <row r="18435"/>
    <row r="18436"/>
    <row r="18437"/>
    <row r="18438"/>
    <row r="18439"/>
    <row r="18440"/>
    <row r="18441"/>
    <row r="18442"/>
    <row r="18443"/>
    <row r="18444"/>
    <row r="18445"/>
    <row r="18446"/>
    <row r="18447"/>
    <row r="18448"/>
    <row r="18449"/>
    <row r="18450"/>
    <row r="18451"/>
    <row r="18452"/>
    <row r="18453"/>
    <row r="18454"/>
    <row r="18455"/>
    <row r="18456"/>
    <row r="18457"/>
    <row r="18458"/>
    <row r="18459"/>
    <row r="18460"/>
    <row r="18461"/>
    <row r="18462"/>
    <row r="18463"/>
    <row r="18464"/>
    <row r="18465"/>
    <row r="18466"/>
    <row r="18467"/>
    <row r="18468"/>
    <row r="18469"/>
    <row r="18470"/>
    <row r="18471"/>
    <row r="18472"/>
    <row r="18473"/>
    <row r="18474"/>
    <row r="18475"/>
    <row r="18476"/>
    <row r="18477"/>
    <row r="18478"/>
    <row r="18479"/>
    <row r="18480"/>
    <row r="18481"/>
    <row r="18482"/>
    <row r="18483"/>
    <row r="18484"/>
    <row r="18485"/>
    <row r="18486"/>
    <row r="18487"/>
    <row r="18488"/>
    <row r="18489"/>
    <row r="18490"/>
    <row r="18491"/>
    <row r="18492"/>
    <row r="18493"/>
    <row r="18494"/>
    <row r="18495"/>
    <row r="18496"/>
    <row r="18497"/>
    <row r="18498"/>
    <row r="18499"/>
    <row r="18500"/>
    <row r="18501"/>
    <row r="18502"/>
    <row r="18503"/>
    <row r="18504"/>
    <row r="18505"/>
    <row r="18506"/>
    <row r="18507"/>
    <row r="18508"/>
    <row r="18509"/>
    <row r="18510"/>
    <row r="18511"/>
    <row r="18512"/>
    <row r="18513"/>
    <row r="18514"/>
    <row r="18515"/>
    <row r="18516"/>
    <row r="18517"/>
    <row r="18518"/>
    <row r="18519"/>
    <row r="18520"/>
    <row r="18521"/>
    <row r="18522"/>
    <row r="18523"/>
    <row r="18524"/>
    <row r="18525"/>
    <row r="18526"/>
    <row r="18527"/>
    <row r="18528"/>
    <row r="18529"/>
    <row r="18530"/>
    <row r="18531"/>
    <row r="18532"/>
    <row r="18533"/>
    <row r="18534"/>
    <row r="18535"/>
    <row r="18536"/>
    <row r="18537"/>
    <row r="18538"/>
    <row r="18539"/>
    <row r="18540"/>
    <row r="18541"/>
    <row r="18542"/>
    <row r="18543"/>
    <row r="18544"/>
    <row r="18545"/>
    <row r="18546"/>
    <row r="18547"/>
    <row r="18548"/>
    <row r="18549"/>
    <row r="18550"/>
    <row r="18551"/>
    <row r="18552"/>
    <row r="18553"/>
    <row r="18554"/>
    <row r="18555"/>
    <row r="18556"/>
    <row r="18557"/>
    <row r="18558"/>
    <row r="18559"/>
    <row r="18560"/>
    <row r="18561"/>
    <row r="18562"/>
    <row r="18563"/>
    <row r="18564"/>
    <row r="18565"/>
    <row r="18566"/>
    <row r="18567"/>
    <row r="18568"/>
    <row r="18569"/>
    <row r="18570"/>
    <row r="18571"/>
    <row r="18572"/>
    <row r="18573"/>
    <row r="18574"/>
    <row r="18575"/>
    <row r="18576"/>
    <row r="18577"/>
    <row r="18578"/>
    <row r="18579"/>
    <row r="18580"/>
    <row r="18581"/>
    <row r="18582"/>
    <row r="18583"/>
    <row r="18584"/>
    <row r="18585"/>
    <row r="18586"/>
    <row r="18587"/>
    <row r="18588"/>
    <row r="18589"/>
    <row r="18590"/>
    <row r="18591"/>
    <row r="18592"/>
    <row r="18593"/>
    <row r="18594"/>
    <row r="18595"/>
    <row r="18596"/>
    <row r="18597"/>
    <row r="18598"/>
    <row r="18599"/>
    <row r="18600"/>
    <row r="18601"/>
    <row r="18602"/>
    <row r="18603"/>
    <row r="18604"/>
    <row r="18605"/>
    <row r="18606"/>
    <row r="18607"/>
    <row r="18608"/>
    <row r="18609"/>
    <row r="18610"/>
    <row r="18611"/>
    <row r="18612"/>
    <row r="18613"/>
    <row r="18614"/>
    <row r="18615"/>
    <row r="18616"/>
    <row r="18617"/>
    <row r="18618"/>
    <row r="18619"/>
    <row r="18620"/>
    <row r="18621"/>
    <row r="18622"/>
    <row r="18623"/>
    <row r="18624"/>
    <row r="18625"/>
    <row r="18626"/>
    <row r="18627"/>
    <row r="18628"/>
    <row r="18629"/>
    <row r="18630"/>
    <row r="18631"/>
    <row r="18632"/>
    <row r="18633"/>
    <row r="18634"/>
    <row r="18635"/>
    <row r="18636"/>
    <row r="18637"/>
    <row r="18638"/>
    <row r="18639"/>
    <row r="18640"/>
    <row r="18641"/>
    <row r="18642"/>
    <row r="18643"/>
    <row r="18644"/>
    <row r="18645"/>
    <row r="18646"/>
    <row r="18647"/>
    <row r="18648"/>
    <row r="18649"/>
    <row r="18650"/>
    <row r="18651"/>
    <row r="18652"/>
    <row r="18653"/>
    <row r="18654"/>
    <row r="18655"/>
    <row r="18656"/>
    <row r="18657"/>
    <row r="18658"/>
    <row r="18659"/>
    <row r="18660"/>
    <row r="18661"/>
    <row r="18662"/>
    <row r="18663"/>
    <row r="18664"/>
    <row r="18665"/>
    <row r="18666"/>
    <row r="18667"/>
    <row r="18668"/>
    <row r="18669"/>
    <row r="18670"/>
    <row r="18671"/>
    <row r="18672"/>
    <row r="18673"/>
    <row r="18674"/>
    <row r="18675"/>
    <row r="18676"/>
    <row r="18677"/>
    <row r="18678"/>
    <row r="18679"/>
    <row r="18680"/>
    <row r="18681"/>
    <row r="18682"/>
    <row r="18683"/>
    <row r="18684"/>
    <row r="18685"/>
    <row r="18686"/>
    <row r="18687"/>
    <row r="18688"/>
    <row r="18689"/>
    <row r="18690"/>
    <row r="18691"/>
    <row r="18692"/>
    <row r="18693"/>
    <row r="18694"/>
    <row r="18695"/>
    <row r="18696"/>
    <row r="18697"/>
    <row r="18698"/>
    <row r="18699"/>
    <row r="18700"/>
    <row r="18701"/>
    <row r="18702"/>
    <row r="18703"/>
    <row r="18704"/>
    <row r="18705"/>
    <row r="18706"/>
    <row r="18707"/>
    <row r="18708"/>
    <row r="18709"/>
    <row r="18710"/>
    <row r="18711"/>
    <row r="18712"/>
    <row r="18713"/>
    <row r="18714"/>
    <row r="18715"/>
    <row r="18716"/>
    <row r="18717"/>
    <row r="18718"/>
    <row r="18719"/>
    <row r="18720"/>
    <row r="18721"/>
    <row r="18722"/>
    <row r="18723"/>
    <row r="18724"/>
    <row r="18725"/>
    <row r="18726"/>
    <row r="18727"/>
    <row r="18728"/>
    <row r="18729"/>
    <row r="18730"/>
    <row r="18731"/>
    <row r="18732"/>
    <row r="18733"/>
    <row r="18734"/>
    <row r="18735"/>
    <row r="18736"/>
    <row r="18737"/>
    <row r="18738"/>
    <row r="18739"/>
    <row r="18740"/>
    <row r="18741"/>
    <row r="18742"/>
    <row r="18743"/>
    <row r="18744"/>
    <row r="18745"/>
    <row r="18746"/>
    <row r="18747"/>
    <row r="18748"/>
    <row r="18749"/>
    <row r="18750"/>
    <row r="18751"/>
    <row r="18752"/>
    <row r="18753"/>
    <row r="18754"/>
    <row r="18755"/>
    <row r="18756"/>
    <row r="18757"/>
    <row r="18758"/>
    <row r="18759"/>
    <row r="18760"/>
    <row r="18761"/>
    <row r="18762"/>
    <row r="18763"/>
    <row r="18764"/>
    <row r="18765"/>
    <row r="18766"/>
    <row r="18767"/>
    <row r="18768"/>
    <row r="18769"/>
    <row r="18770"/>
    <row r="18771"/>
    <row r="18772"/>
    <row r="18773"/>
    <row r="18774"/>
    <row r="18775"/>
    <row r="18776"/>
    <row r="18777"/>
    <row r="18778"/>
    <row r="18779"/>
    <row r="18780"/>
    <row r="18781"/>
    <row r="18782"/>
    <row r="18783"/>
    <row r="18784"/>
    <row r="18785"/>
    <row r="18786"/>
    <row r="18787"/>
    <row r="18788"/>
    <row r="18789"/>
    <row r="18790"/>
    <row r="18791"/>
    <row r="18792"/>
    <row r="18793"/>
    <row r="18794"/>
    <row r="18795"/>
    <row r="18796"/>
    <row r="18797"/>
    <row r="18798"/>
    <row r="18799"/>
    <row r="18800"/>
    <row r="18801"/>
    <row r="18802"/>
    <row r="18803"/>
    <row r="18804"/>
    <row r="18805"/>
    <row r="18806"/>
    <row r="18807"/>
    <row r="18808"/>
    <row r="18809"/>
    <row r="18810"/>
    <row r="18811"/>
    <row r="18812"/>
    <row r="18813"/>
    <row r="18814"/>
    <row r="18815"/>
    <row r="18816"/>
    <row r="18817"/>
    <row r="18818"/>
    <row r="18819"/>
    <row r="18820"/>
    <row r="18821"/>
    <row r="18822"/>
    <row r="18823"/>
    <row r="18824"/>
    <row r="18825"/>
    <row r="18826"/>
    <row r="18827"/>
    <row r="18828"/>
    <row r="18829"/>
    <row r="18830"/>
    <row r="18831"/>
    <row r="18832"/>
    <row r="18833"/>
    <row r="18834"/>
    <row r="18835"/>
    <row r="18836"/>
    <row r="18837"/>
    <row r="18838"/>
    <row r="18839"/>
    <row r="18840"/>
    <row r="18841"/>
    <row r="18842"/>
    <row r="18843"/>
    <row r="18844"/>
    <row r="18845"/>
    <row r="18846"/>
    <row r="18847"/>
    <row r="18848"/>
    <row r="18849"/>
    <row r="18850"/>
    <row r="18851"/>
    <row r="18852"/>
    <row r="18853"/>
    <row r="18854"/>
    <row r="18855"/>
    <row r="18856"/>
    <row r="18857"/>
    <row r="18858"/>
    <row r="18859"/>
    <row r="18860"/>
    <row r="18861"/>
    <row r="18862"/>
    <row r="18863"/>
    <row r="18864"/>
    <row r="18865"/>
    <row r="18866"/>
    <row r="18867"/>
    <row r="18868"/>
    <row r="18869"/>
    <row r="18870"/>
    <row r="18871"/>
    <row r="18872"/>
    <row r="18873"/>
    <row r="18874"/>
    <row r="18875"/>
    <row r="18876"/>
    <row r="18877"/>
    <row r="18878"/>
    <row r="18879"/>
    <row r="18880"/>
    <row r="18881"/>
    <row r="18882"/>
    <row r="18883"/>
    <row r="18884"/>
    <row r="18885"/>
    <row r="18886"/>
    <row r="18887"/>
    <row r="18888"/>
    <row r="18889"/>
    <row r="18890"/>
    <row r="18891"/>
    <row r="18892"/>
    <row r="18893"/>
    <row r="18894"/>
    <row r="18895"/>
    <row r="18896"/>
    <row r="18897"/>
    <row r="18898"/>
    <row r="18899"/>
    <row r="18900"/>
    <row r="18901"/>
    <row r="18902"/>
    <row r="18903"/>
    <row r="18904"/>
    <row r="18905"/>
    <row r="18906"/>
    <row r="18907"/>
    <row r="18908"/>
    <row r="18909"/>
    <row r="18910"/>
    <row r="18911"/>
    <row r="18912"/>
    <row r="18913"/>
    <row r="18914"/>
    <row r="18915"/>
    <row r="18916"/>
    <row r="18917"/>
    <row r="18918"/>
    <row r="18919"/>
    <row r="18920"/>
    <row r="18921"/>
    <row r="18922"/>
    <row r="18923"/>
    <row r="18924"/>
    <row r="18925"/>
    <row r="18926"/>
    <row r="18927"/>
    <row r="18928"/>
    <row r="18929"/>
    <row r="18930"/>
    <row r="18931"/>
    <row r="18932"/>
    <row r="18933"/>
    <row r="18934"/>
    <row r="18935"/>
    <row r="18936"/>
    <row r="18937"/>
    <row r="18938"/>
    <row r="18939"/>
    <row r="18940"/>
    <row r="18941"/>
    <row r="18942"/>
    <row r="18943"/>
    <row r="18944"/>
    <row r="18945"/>
    <row r="18946"/>
    <row r="18947"/>
    <row r="18948"/>
    <row r="18949"/>
    <row r="18950"/>
    <row r="18951"/>
    <row r="18952"/>
    <row r="18953"/>
    <row r="18954"/>
    <row r="18955"/>
    <row r="18956"/>
    <row r="18957"/>
    <row r="18958"/>
    <row r="18959"/>
    <row r="18960"/>
    <row r="18961"/>
    <row r="18962"/>
    <row r="18963"/>
    <row r="18964"/>
    <row r="18965"/>
    <row r="18966"/>
    <row r="18967"/>
    <row r="18968"/>
    <row r="18969"/>
    <row r="18970"/>
    <row r="18971"/>
    <row r="18972"/>
    <row r="18973"/>
    <row r="18974"/>
    <row r="18975"/>
    <row r="18976"/>
    <row r="18977"/>
    <row r="18978"/>
    <row r="18979"/>
    <row r="18980"/>
    <row r="18981"/>
    <row r="18982"/>
    <row r="18983"/>
    <row r="18984"/>
    <row r="18985"/>
    <row r="18986"/>
    <row r="18987"/>
    <row r="18988"/>
    <row r="18989"/>
    <row r="18990"/>
    <row r="18991"/>
    <row r="18992"/>
    <row r="18993"/>
    <row r="18994"/>
    <row r="18995"/>
    <row r="18996"/>
    <row r="18997"/>
    <row r="18998"/>
    <row r="18999"/>
    <row r="19000"/>
    <row r="19001"/>
    <row r="19002"/>
    <row r="19003"/>
    <row r="19004"/>
    <row r="19005"/>
    <row r="19006"/>
    <row r="19007"/>
    <row r="19008"/>
    <row r="19009"/>
    <row r="19010"/>
    <row r="19011"/>
    <row r="19012"/>
    <row r="19013"/>
    <row r="19014"/>
    <row r="19015"/>
    <row r="19016"/>
    <row r="19017"/>
    <row r="19018"/>
    <row r="19019"/>
    <row r="19020"/>
    <row r="19021"/>
    <row r="19022"/>
    <row r="19023"/>
    <row r="19024"/>
    <row r="19025"/>
    <row r="19026"/>
    <row r="19027"/>
    <row r="19028"/>
    <row r="19029"/>
    <row r="19030"/>
    <row r="19031"/>
    <row r="19032"/>
    <row r="19033"/>
    <row r="19034"/>
    <row r="19035"/>
    <row r="19036"/>
    <row r="19037"/>
    <row r="19038"/>
    <row r="19039"/>
    <row r="19040"/>
    <row r="19041"/>
    <row r="19042"/>
    <row r="19043"/>
    <row r="19044"/>
    <row r="19045"/>
    <row r="19046"/>
    <row r="19047"/>
    <row r="19048"/>
    <row r="19049"/>
    <row r="19050"/>
    <row r="19051"/>
    <row r="19052"/>
    <row r="19053"/>
    <row r="19054"/>
    <row r="19055"/>
    <row r="19056"/>
    <row r="19057"/>
    <row r="19058"/>
    <row r="19059"/>
    <row r="19060"/>
    <row r="19061"/>
    <row r="19062"/>
    <row r="19063"/>
    <row r="19064"/>
    <row r="19065"/>
    <row r="19066"/>
    <row r="19067"/>
    <row r="19068"/>
    <row r="19069"/>
    <row r="19070"/>
    <row r="19071"/>
    <row r="19072"/>
    <row r="19073"/>
    <row r="19074"/>
    <row r="19075"/>
    <row r="19076"/>
    <row r="19077"/>
    <row r="19078"/>
    <row r="19079"/>
    <row r="19080"/>
    <row r="19081"/>
    <row r="19082"/>
    <row r="19083"/>
    <row r="19084"/>
    <row r="19085"/>
    <row r="19086"/>
    <row r="19087"/>
    <row r="19088"/>
    <row r="19089"/>
    <row r="19090"/>
    <row r="19091"/>
    <row r="19092"/>
    <row r="19093"/>
    <row r="19094"/>
    <row r="19095"/>
    <row r="19096"/>
    <row r="19097"/>
    <row r="19098"/>
    <row r="19099"/>
    <row r="19100"/>
    <row r="19101"/>
    <row r="19102"/>
    <row r="19103"/>
    <row r="19104"/>
    <row r="19105"/>
    <row r="19106"/>
    <row r="19107"/>
    <row r="19108"/>
    <row r="19109"/>
    <row r="19110"/>
    <row r="19111"/>
    <row r="19112"/>
    <row r="19113"/>
    <row r="19114"/>
    <row r="19115"/>
    <row r="19116"/>
    <row r="19117"/>
    <row r="19118"/>
    <row r="19119"/>
    <row r="19120"/>
    <row r="19121"/>
    <row r="19122"/>
    <row r="19123"/>
    <row r="19124"/>
    <row r="19125"/>
    <row r="19126"/>
    <row r="19127"/>
    <row r="19128"/>
    <row r="19129"/>
    <row r="19130"/>
    <row r="19131"/>
    <row r="19132"/>
    <row r="19133"/>
    <row r="19134"/>
    <row r="19135"/>
    <row r="19136"/>
    <row r="19137"/>
    <row r="19138"/>
    <row r="19139"/>
    <row r="19140"/>
    <row r="19141"/>
    <row r="19142"/>
    <row r="19143"/>
    <row r="19144"/>
    <row r="19145"/>
    <row r="19146"/>
    <row r="19147"/>
    <row r="19148"/>
    <row r="19149"/>
    <row r="19150"/>
    <row r="19151"/>
    <row r="19152"/>
    <row r="19153"/>
    <row r="19154"/>
    <row r="19155"/>
    <row r="19156"/>
    <row r="19157"/>
    <row r="19158"/>
    <row r="19159"/>
    <row r="19160"/>
    <row r="19161"/>
    <row r="19162"/>
    <row r="19163"/>
    <row r="19164"/>
    <row r="19165"/>
    <row r="19166"/>
    <row r="19167"/>
    <row r="19168"/>
    <row r="19169"/>
    <row r="19170"/>
    <row r="19171"/>
    <row r="19172"/>
    <row r="19173"/>
    <row r="19174"/>
    <row r="19175"/>
    <row r="19176"/>
    <row r="19177"/>
    <row r="19178"/>
    <row r="19179"/>
    <row r="19180"/>
    <row r="19181"/>
    <row r="19182"/>
    <row r="19183"/>
    <row r="19184"/>
    <row r="19185"/>
    <row r="19186"/>
    <row r="19187"/>
    <row r="19188"/>
    <row r="19189"/>
    <row r="19190"/>
    <row r="19191"/>
    <row r="19192"/>
    <row r="19193"/>
    <row r="19194"/>
    <row r="19195"/>
    <row r="19196"/>
    <row r="19197"/>
    <row r="19198"/>
    <row r="19199"/>
    <row r="19200"/>
    <row r="19201"/>
    <row r="19202"/>
    <row r="19203"/>
    <row r="19204"/>
    <row r="19205"/>
    <row r="19206"/>
    <row r="19207"/>
    <row r="19208"/>
    <row r="19209"/>
    <row r="19210"/>
    <row r="19211"/>
    <row r="19212"/>
    <row r="19213"/>
    <row r="19214"/>
    <row r="19215"/>
    <row r="19216"/>
    <row r="19217"/>
    <row r="19218"/>
    <row r="19219"/>
    <row r="19220"/>
    <row r="19221"/>
    <row r="19222"/>
    <row r="19223"/>
    <row r="19224"/>
    <row r="19225"/>
    <row r="19226"/>
    <row r="19227"/>
    <row r="19228"/>
    <row r="19229"/>
    <row r="19230"/>
    <row r="19231"/>
    <row r="19232"/>
    <row r="19233"/>
    <row r="19234"/>
    <row r="19235"/>
    <row r="19236"/>
    <row r="19237"/>
    <row r="19238"/>
    <row r="19239"/>
    <row r="19240"/>
    <row r="19241"/>
    <row r="19242"/>
    <row r="19243"/>
    <row r="19244"/>
    <row r="19245"/>
    <row r="19246"/>
    <row r="19247"/>
    <row r="19248"/>
    <row r="19249"/>
    <row r="19250"/>
    <row r="19251"/>
    <row r="19252"/>
    <row r="19253"/>
    <row r="19254"/>
    <row r="19255"/>
    <row r="19256"/>
    <row r="19257"/>
    <row r="19258"/>
    <row r="19259"/>
    <row r="19260"/>
    <row r="19261"/>
    <row r="19262"/>
    <row r="19263"/>
    <row r="19264"/>
    <row r="19265"/>
    <row r="19266"/>
    <row r="19267"/>
    <row r="19268"/>
    <row r="19269"/>
    <row r="19270"/>
    <row r="19271"/>
    <row r="19272"/>
    <row r="19273"/>
    <row r="19274"/>
    <row r="19275"/>
    <row r="19276"/>
    <row r="19277"/>
    <row r="19278"/>
    <row r="19279"/>
    <row r="19280"/>
    <row r="19281"/>
    <row r="19282"/>
    <row r="19283"/>
    <row r="19284"/>
    <row r="19285"/>
    <row r="19286"/>
    <row r="19287"/>
    <row r="19288"/>
    <row r="19289"/>
    <row r="19290"/>
    <row r="19291"/>
    <row r="19292"/>
    <row r="19293"/>
    <row r="19294"/>
    <row r="19295"/>
    <row r="19296"/>
    <row r="19297"/>
    <row r="19298"/>
    <row r="19299"/>
    <row r="19300"/>
    <row r="19301"/>
    <row r="19302"/>
    <row r="19303"/>
    <row r="19304"/>
    <row r="19305"/>
    <row r="19306"/>
    <row r="19307"/>
    <row r="19308"/>
    <row r="19309"/>
    <row r="19310"/>
    <row r="19311"/>
    <row r="19312"/>
    <row r="19313"/>
    <row r="19314"/>
    <row r="19315"/>
    <row r="19316"/>
    <row r="19317"/>
    <row r="19318"/>
    <row r="19319"/>
    <row r="19320"/>
    <row r="19321"/>
    <row r="19322"/>
    <row r="19323"/>
    <row r="19324"/>
    <row r="19325"/>
    <row r="19326"/>
    <row r="19327"/>
    <row r="19328"/>
    <row r="19329"/>
    <row r="19330"/>
    <row r="19331"/>
    <row r="19332"/>
    <row r="19333"/>
    <row r="19334"/>
    <row r="19335"/>
    <row r="19336"/>
    <row r="19337"/>
    <row r="19338"/>
    <row r="19339"/>
    <row r="19340"/>
    <row r="19341"/>
    <row r="19342"/>
    <row r="19343"/>
    <row r="19344"/>
    <row r="19345"/>
    <row r="19346"/>
    <row r="19347"/>
    <row r="19348"/>
    <row r="19349"/>
    <row r="19350"/>
    <row r="19351"/>
    <row r="19352"/>
    <row r="19353"/>
    <row r="19354"/>
    <row r="19355"/>
    <row r="19356"/>
    <row r="19357"/>
    <row r="19358"/>
    <row r="19359"/>
    <row r="19360"/>
    <row r="19361"/>
    <row r="19362"/>
    <row r="19363"/>
    <row r="19364"/>
    <row r="19365"/>
    <row r="19366"/>
    <row r="19367"/>
    <row r="19368"/>
    <row r="19369"/>
    <row r="19370"/>
    <row r="19371"/>
    <row r="19372"/>
    <row r="19373"/>
    <row r="19374"/>
    <row r="19375"/>
    <row r="19376"/>
    <row r="19377"/>
    <row r="19378"/>
    <row r="19379"/>
    <row r="19380"/>
    <row r="19381"/>
    <row r="19382"/>
    <row r="19383"/>
    <row r="19384"/>
    <row r="19385"/>
    <row r="19386"/>
    <row r="19387"/>
    <row r="19388"/>
    <row r="19389"/>
    <row r="19390"/>
    <row r="19391"/>
    <row r="19392"/>
    <row r="19393"/>
    <row r="19394"/>
    <row r="19395"/>
    <row r="19396"/>
    <row r="19397"/>
    <row r="19398"/>
    <row r="19399"/>
    <row r="19400"/>
    <row r="19401"/>
    <row r="19402"/>
    <row r="19403"/>
    <row r="19404"/>
    <row r="19405"/>
    <row r="19406"/>
    <row r="19407"/>
    <row r="19408"/>
    <row r="19409"/>
    <row r="19410"/>
    <row r="19411"/>
    <row r="19412"/>
    <row r="19413"/>
    <row r="19414"/>
    <row r="19415"/>
    <row r="19416"/>
    <row r="19417"/>
    <row r="19418"/>
    <row r="19419"/>
    <row r="19420"/>
    <row r="19421"/>
    <row r="19422"/>
    <row r="19423"/>
    <row r="19424"/>
    <row r="19425"/>
    <row r="19426"/>
    <row r="19427"/>
    <row r="19428"/>
    <row r="19429"/>
    <row r="19430"/>
    <row r="19431"/>
    <row r="19432"/>
    <row r="19433"/>
    <row r="19434"/>
    <row r="19435"/>
    <row r="19436"/>
    <row r="19437"/>
    <row r="19438"/>
    <row r="19439"/>
    <row r="19440"/>
    <row r="19441"/>
    <row r="19442"/>
    <row r="19443"/>
    <row r="19444"/>
    <row r="19445"/>
    <row r="19446"/>
    <row r="19447"/>
    <row r="19448"/>
    <row r="19449"/>
    <row r="19450"/>
    <row r="19451"/>
    <row r="19452"/>
    <row r="19453"/>
    <row r="19454"/>
    <row r="19455"/>
    <row r="19456"/>
    <row r="19457"/>
    <row r="19458"/>
    <row r="19459"/>
    <row r="19460"/>
    <row r="19461"/>
    <row r="19462"/>
    <row r="19463"/>
    <row r="19464"/>
    <row r="19465"/>
    <row r="19466"/>
    <row r="19467"/>
    <row r="19468"/>
    <row r="19469"/>
    <row r="19470"/>
    <row r="19471"/>
    <row r="19472"/>
    <row r="19473"/>
    <row r="19474"/>
    <row r="19475"/>
    <row r="19476"/>
    <row r="19477"/>
    <row r="19478"/>
    <row r="19479"/>
    <row r="19480"/>
    <row r="19481"/>
    <row r="19482"/>
    <row r="19483"/>
    <row r="19484"/>
    <row r="19485"/>
    <row r="19486"/>
    <row r="19487"/>
    <row r="19488"/>
    <row r="19489"/>
    <row r="19490"/>
    <row r="19491"/>
    <row r="19492"/>
    <row r="19493"/>
    <row r="19494"/>
    <row r="19495"/>
    <row r="19496"/>
    <row r="19497"/>
    <row r="19498"/>
    <row r="19499"/>
    <row r="19500"/>
    <row r="19501"/>
    <row r="19502"/>
    <row r="19503"/>
    <row r="19504"/>
    <row r="19505"/>
    <row r="19506"/>
    <row r="19507"/>
    <row r="19508"/>
    <row r="19509"/>
    <row r="19510"/>
    <row r="19511"/>
    <row r="19512"/>
    <row r="19513"/>
    <row r="19514"/>
    <row r="19515"/>
    <row r="19516"/>
    <row r="19517"/>
    <row r="19518"/>
    <row r="19519"/>
    <row r="19520"/>
    <row r="19521"/>
    <row r="19522"/>
    <row r="19523"/>
    <row r="19524"/>
    <row r="19525"/>
    <row r="19526"/>
    <row r="19527"/>
    <row r="19528"/>
    <row r="19529"/>
    <row r="19530"/>
    <row r="19531"/>
    <row r="19532"/>
    <row r="19533"/>
    <row r="19534"/>
    <row r="19535"/>
    <row r="19536"/>
    <row r="19537"/>
    <row r="19538"/>
    <row r="19539"/>
    <row r="19540"/>
    <row r="19541"/>
    <row r="19542"/>
    <row r="19543"/>
    <row r="19544"/>
    <row r="19545"/>
    <row r="19546"/>
    <row r="19547"/>
    <row r="19548"/>
    <row r="19549"/>
    <row r="19550"/>
    <row r="19551"/>
    <row r="19552"/>
    <row r="19553"/>
    <row r="19554"/>
    <row r="19555"/>
    <row r="19556"/>
    <row r="19557"/>
    <row r="19558"/>
    <row r="19559"/>
    <row r="19560"/>
    <row r="19561"/>
    <row r="19562"/>
    <row r="19563"/>
    <row r="19564"/>
    <row r="19565"/>
    <row r="19566"/>
    <row r="19567"/>
    <row r="19568"/>
    <row r="19569"/>
    <row r="19570"/>
    <row r="19571"/>
    <row r="19572"/>
    <row r="19573"/>
    <row r="19574"/>
    <row r="19575"/>
    <row r="19576"/>
    <row r="19577"/>
    <row r="19578"/>
    <row r="19579"/>
    <row r="19580"/>
    <row r="19581"/>
    <row r="19582"/>
    <row r="19583"/>
    <row r="19584"/>
    <row r="19585"/>
    <row r="19586"/>
    <row r="19587"/>
    <row r="19588"/>
    <row r="19589"/>
    <row r="19590"/>
    <row r="19591"/>
    <row r="19592"/>
    <row r="19593"/>
    <row r="19594"/>
    <row r="19595"/>
    <row r="19596"/>
    <row r="19597"/>
    <row r="19598"/>
    <row r="19599"/>
    <row r="19600"/>
    <row r="19601"/>
    <row r="19602"/>
    <row r="19603"/>
    <row r="19604"/>
    <row r="19605"/>
    <row r="19606"/>
    <row r="19607"/>
    <row r="19608"/>
    <row r="19609"/>
    <row r="19610"/>
    <row r="19611"/>
    <row r="19612"/>
    <row r="19613"/>
    <row r="19614"/>
    <row r="19615"/>
    <row r="19616"/>
    <row r="19617"/>
    <row r="19618"/>
    <row r="19619"/>
    <row r="19620"/>
    <row r="19621"/>
    <row r="19622"/>
    <row r="19623"/>
    <row r="19624"/>
    <row r="19625"/>
    <row r="19626"/>
    <row r="19627"/>
    <row r="19628"/>
    <row r="19629"/>
    <row r="19630"/>
    <row r="19631"/>
    <row r="19632"/>
    <row r="19633"/>
    <row r="19634"/>
    <row r="19635"/>
    <row r="19636"/>
    <row r="19637"/>
    <row r="19638"/>
    <row r="19639"/>
    <row r="19640"/>
    <row r="19641"/>
    <row r="19642"/>
    <row r="19643"/>
    <row r="19644"/>
    <row r="19645"/>
    <row r="19646"/>
    <row r="19647"/>
    <row r="19648"/>
    <row r="19649"/>
    <row r="19650"/>
    <row r="19651"/>
    <row r="19652"/>
    <row r="19653"/>
    <row r="19654"/>
    <row r="19655"/>
    <row r="19656"/>
    <row r="19657"/>
    <row r="19658"/>
    <row r="19659"/>
    <row r="19660"/>
    <row r="19661"/>
    <row r="19662"/>
    <row r="19663"/>
    <row r="19664"/>
    <row r="19665"/>
    <row r="19666"/>
    <row r="19667"/>
    <row r="19668"/>
    <row r="19669"/>
    <row r="19670"/>
    <row r="19671"/>
    <row r="19672"/>
    <row r="19673"/>
    <row r="19674"/>
    <row r="19675"/>
    <row r="19676"/>
    <row r="19677"/>
    <row r="19678"/>
    <row r="19679"/>
    <row r="19680"/>
    <row r="19681"/>
    <row r="19682"/>
    <row r="19683"/>
    <row r="19684"/>
    <row r="19685"/>
    <row r="19686"/>
    <row r="19687"/>
    <row r="19688"/>
    <row r="19689"/>
    <row r="19690"/>
    <row r="19691"/>
    <row r="19692"/>
    <row r="19693"/>
    <row r="19694"/>
    <row r="19695"/>
    <row r="19696"/>
    <row r="19697"/>
    <row r="19698"/>
    <row r="19699"/>
    <row r="19700"/>
    <row r="19701"/>
    <row r="19702"/>
    <row r="19703"/>
    <row r="19704"/>
    <row r="19705"/>
    <row r="19706"/>
    <row r="19707"/>
    <row r="19708"/>
    <row r="19709"/>
    <row r="19710"/>
    <row r="19711"/>
    <row r="19712"/>
    <row r="19713"/>
    <row r="19714"/>
    <row r="19715"/>
    <row r="19716"/>
    <row r="19717"/>
    <row r="19718"/>
    <row r="19719"/>
    <row r="19720"/>
    <row r="19721"/>
    <row r="19722"/>
    <row r="19723"/>
    <row r="19724"/>
    <row r="19725"/>
    <row r="19726"/>
    <row r="19727"/>
    <row r="19728"/>
    <row r="19729"/>
    <row r="19730"/>
    <row r="19731"/>
    <row r="19732"/>
    <row r="19733"/>
    <row r="19734"/>
    <row r="19735"/>
    <row r="19736"/>
    <row r="19737"/>
    <row r="19738"/>
    <row r="19739"/>
    <row r="19740"/>
    <row r="19741"/>
    <row r="19742"/>
    <row r="19743"/>
    <row r="19744"/>
    <row r="19745"/>
    <row r="19746"/>
    <row r="19747"/>
    <row r="19748"/>
    <row r="19749"/>
    <row r="19750"/>
    <row r="19751"/>
    <row r="19752"/>
    <row r="19753"/>
    <row r="19754"/>
    <row r="19755"/>
    <row r="19756"/>
    <row r="19757"/>
    <row r="19758"/>
    <row r="19759"/>
    <row r="19760"/>
    <row r="19761"/>
    <row r="19762"/>
    <row r="19763"/>
    <row r="19764"/>
    <row r="19765"/>
    <row r="19766"/>
    <row r="19767"/>
    <row r="19768"/>
    <row r="19769"/>
    <row r="19770"/>
    <row r="19771"/>
    <row r="19772"/>
    <row r="19773"/>
    <row r="19774"/>
    <row r="19775"/>
    <row r="19776"/>
    <row r="19777"/>
    <row r="19778"/>
    <row r="19779"/>
    <row r="19780"/>
    <row r="19781"/>
    <row r="19782"/>
    <row r="19783"/>
    <row r="19784"/>
    <row r="19785"/>
    <row r="19786"/>
    <row r="19787"/>
    <row r="19788"/>
    <row r="19789"/>
    <row r="19790"/>
    <row r="19791"/>
    <row r="19792"/>
    <row r="19793"/>
    <row r="19794"/>
    <row r="19795"/>
    <row r="19796"/>
    <row r="19797"/>
    <row r="19798"/>
    <row r="19799"/>
    <row r="19800"/>
    <row r="19801"/>
    <row r="19802"/>
    <row r="19803"/>
    <row r="19804"/>
    <row r="19805"/>
    <row r="19806"/>
    <row r="19807"/>
    <row r="19808"/>
    <row r="19809"/>
    <row r="19810"/>
    <row r="19811"/>
    <row r="19812"/>
    <row r="19813"/>
    <row r="19814"/>
    <row r="19815"/>
    <row r="19816"/>
    <row r="19817"/>
    <row r="19818"/>
    <row r="19819"/>
    <row r="19820"/>
    <row r="19821"/>
    <row r="19822"/>
    <row r="19823"/>
    <row r="19824"/>
    <row r="19825"/>
    <row r="19826"/>
    <row r="19827"/>
    <row r="19828"/>
    <row r="19829"/>
    <row r="19830"/>
    <row r="19831"/>
    <row r="19832"/>
    <row r="19833"/>
    <row r="19834"/>
    <row r="19835"/>
    <row r="19836"/>
    <row r="19837"/>
    <row r="19838"/>
    <row r="19839"/>
    <row r="19840"/>
    <row r="19841"/>
    <row r="19842"/>
    <row r="19843"/>
    <row r="19844"/>
    <row r="19845"/>
    <row r="19846"/>
    <row r="19847"/>
    <row r="19848"/>
    <row r="19849"/>
    <row r="19850"/>
    <row r="19851"/>
    <row r="19852"/>
    <row r="19853"/>
    <row r="19854"/>
    <row r="19855"/>
    <row r="19856"/>
    <row r="19857"/>
    <row r="19858"/>
    <row r="19859"/>
    <row r="19860"/>
    <row r="19861"/>
    <row r="19862"/>
    <row r="19863"/>
    <row r="19864"/>
    <row r="19865"/>
    <row r="19866"/>
    <row r="19867"/>
    <row r="19868"/>
    <row r="19869"/>
    <row r="19870"/>
    <row r="19871"/>
    <row r="19872"/>
    <row r="19873"/>
    <row r="19874"/>
    <row r="19875"/>
    <row r="19876"/>
    <row r="19877"/>
    <row r="19878"/>
    <row r="19879"/>
    <row r="19880"/>
    <row r="19881"/>
    <row r="19882"/>
    <row r="19883"/>
    <row r="19884"/>
    <row r="19885"/>
    <row r="19886"/>
    <row r="19887"/>
    <row r="19888"/>
    <row r="19889"/>
    <row r="19890"/>
    <row r="19891"/>
    <row r="19892"/>
    <row r="19893"/>
    <row r="19894"/>
    <row r="19895"/>
    <row r="19896"/>
    <row r="19897"/>
    <row r="19898"/>
    <row r="19899"/>
    <row r="19900"/>
    <row r="19901"/>
    <row r="19902"/>
    <row r="19903"/>
    <row r="19904"/>
    <row r="19905"/>
    <row r="19906"/>
    <row r="19907"/>
    <row r="19908"/>
    <row r="19909"/>
    <row r="19910"/>
    <row r="19911"/>
    <row r="19912"/>
    <row r="19913"/>
    <row r="19914"/>
    <row r="19915"/>
    <row r="19916"/>
    <row r="19917"/>
    <row r="19918"/>
    <row r="19919"/>
    <row r="19920"/>
    <row r="19921"/>
    <row r="19922"/>
    <row r="19923"/>
    <row r="19924"/>
    <row r="19925"/>
    <row r="19926"/>
    <row r="19927"/>
    <row r="19928"/>
    <row r="19929"/>
    <row r="19930"/>
    <row r="19931"/>
    <row r="19932"/>
    <row r="19933"/>
    <row r="19934"/>
    <row r="19935"/>
    <row r="19936"/>
    <row r="19937"/>
    <row r="19938"/>
    <row r="19939"/>
    <row r="19940"/>
    <row r="19941"/>
    <row r="19942"/>
    <row r="19943"/>
    <row r="19944"/>
    <row r="19945"/>
    <row r="19946"/>
    <row r="19947"/>
    <row r="19948"/>
    <row r="19949"/>
    <row r="19950"/>
    <row r="19951"/>
    <row r="19952"/>
    <row r="19953"/>
    <row r="19954"/>
    <row r="19955"/>
    <row r="19956"/>
    <row r="19957"/>
    <row r="19958"/>
    <row r="19959"/>
    <row r="19960"/>
    <row r="19961"/>
    <row r="19962"/>
    <row r="19963"/>
    <row r="19964"/>
    <row r="19965"/>
    <row r="19966"/>
    <row r="19967"/>
    <row r="19968"/>
    <row r="19969"/>
    <row r="19970"/>
    <row r="19971"/>
    <row r="19972"/>
    <row r="19973"/>
    <row r="19974"/>
    <row r="19975"/>
    <row r="19976"/>
    <row r="19977"/>
    <row r="19978"/>
    <row r="19979"/>
    <row r="19980"/>
    <row r="19981"/>
    <row r="19982"/>
    <row r="19983"/>
    <row r="19984"/>
    <row r="19985"/>
    <row r="19986"/>
    <row r="19987"/>
    <row r="19988"/>
    <row r="19989"/>
    <row r="19990"/>
    <row r="19991"/>
    <row r="19992"/>
    <row r="19993"/>
    <row r="19994"/>
    <row r="19995"/>
    <row r="19996"/>
    <row r="19997"/>
    <row r="19998"/>
    <row r="19999"/>
    <row r="20000"/>
    <row r="20001"/>
    <row r="20002"/>
    <row r="20003"/>
    <row r="20004"/>
    <row r="20005"/>
    <row r="20006"/>
    <row r="20007"/>
    <row r="20008"/>
    <row r="20009"/>
    <row r="20010"/>
    <row r="20011"/>
    <row r="20012"/>
    <row r="20013"/>
    <row r="20014"/>
    <row r="20015"/>
    <row r="20016"/>
    <row r="20017"/>
    <row r="20018"/>
    <row r="20019"/>
    <row r="20020"/>
    <row r="20021"/>
    <row r="20022"/>
    <row r="20023"/>
    <row r="20024"/>
    <row r="20025"/>
    <row r="20026"/>
    <row r="20027"/>
    <row r="20028"/>
    <row r="20029"/>
    <row r="20030"/>
    <row r="20031"/>
    <row r="20032"/>
    <row r="20033"/>
    <row r="20034"/>
    <row r="20035"/>
    <row r="20036"/>
    <row r="20037"/>
    <row r="20038"/>
    <row r="20039"/>
    <row r="20040"/>
    <row r="20041"/>
    <row r="20042"/>
    <row r="20043"/>
    <row r="20044"/>
    <row r="20045"/>
    <row r="20046"/>
    <row r="20047"/>
    <row r="20048"/>
    <row r="20049"/>
    <row r="20050"/>
    <row r="20051"/>
    <row r="20052"/>
    <row r="20053"/>
    <row r="20054"/>
    <row r="20055"/>
    <row r="20056"/>
    <row r="20057"/>
    <row r="20058"/>
    <row r="20059"/>
    <row r="20060"/>
    <row r="20061"/>
    <row r="20062"/>
    <row r="20063"/>
    <row r="20064"/>
    <row r="20065"/>
    <row r="20066"/>
    <row r="20067"/>
    <row r="20068"/>
    <row r="20069"/>
    <row r="20070"/>
    <row r="20071"/>
    <row r="20072"/>
    <row r="20073"/>
    <row r="20074"/>
    <row r="20075"/>
    <row r="20076"/>
    <row r="20077"/>
    <row r="20078"/>
    <row r="20079"/>
    <row r="20080"/>
    <row r="20081"/>
    <row r="20082"/>
    <row r="20083"/>
    <row r="20084"/>
    <row r="20085"/>
    <row r="20086"/>
    <row r="20087"/>
    <row r="20088"/>
    <row r="20089"/>
    <row r="20090"/>
    <row r="20091"/>
    <row r="20092"/>
    <row r="20093"/>
    <row r="20094"/>
    <row r="20095"/>
    <row r="20096"/>
    <row r="20097"/>
    <row r="20098"/>
    <row r="20099"/>
    <row r="20100"/>
    <row r="20101"/>
    <row r="20102"/>
    <row r="20103"/>
    <row r="20104"/>
    <row r="20105"/>
    <row r="20106"/>
    <row r="20107"/>
    <row r="20108"/>
    <row r="20109"/>
    <row r="20110"/>
    <row r="20111"/>
    <row r="20112"/>
    <row r="20113"/>
    <row r="20114"/>
    <row r="20115"/>
    <row r="20116"/>
    <row r="20117"/>
    <row r="20118"/>
    <row r="20119"/>
    <row r="20120"/>
    <row r="20121"/>
    <row r="20122"/>
    <row r="20123"/>
    <row r="20124"/>
    <row r="20125"/>
    <row r="20126"/>
    <row r="20127"/>
    <row r="20128"/>
    <row r="20129"/>
    <row r="20130"/>
    <row r="20131"/>
    <row r="20132"/>
    <row r="20133"/>
    <row r="20134"/>
    <row r="20135"/>
    <row r="20136"/>
    <row r="20137"/>
    <row r="20138"/>
    <row r="20139"/>
    <row r="20140"/>
    <row r="20141"/>
    <row r="20142"/>
    <row r="20143"/>
    <row r="20144"/>
    <row r="20145"/>
    <row r="20146"/>
    <row r="20147"/>
    <row r="20148"/>
    <row r="20149"/>
    <row r="20150"/>
    <row r="20151"/>
    <row r="20152"/>
    <row r="20153"/>
    <row r="20154"/>
    <row r="20155"/>
    <row r="20156"/>
    <row r="20157"/>
    <row r="20158"/>
    <row r="20159"/>
    <row r="20160"/>
    <row r="20161"/>
    <row r="20162"/>
    <row r="20163"/>
    <row r="20164"/>
    <row r="20165"/>
    <row r="20166"/>
    <row r="20167"/>
    <row r="20168"/>
    <row r="20169"/>
    <row r="20170"/>
    <row r="20171"/>
    <row r="20172"/>
    <row r="20173"/>
    <row r="20174"/>
    <row r="20175"/>
    <row r="20176"/>
    <row r="20177"/>
    <row r="20178"/>
    <row r="20179"/>
    <row r="20180"/>
    <row r="20181"/>
    <row r="20182"/>
    <row r="20183"/>
    <row r="20184"/>
    <row r="20185"/>
    <row r="20186"/>
    <row r="20187"/>
    <row r="20188"/>
    <row r="20189"/>
    <row r="20190"/>
    <row r="20191"/>
    <row r="20192"/>
    <row r="20193"/>
    <row r="20194"/>
    <row r="20195"/>
    <row r="20196"/>
    <row r="20197"/>
    <row r="20198"/>
    <row r="20199"/>
    <row r="20200"/>
    <row r="20201"/>
    <row r="20202"/>
    <row r="20203"/>
    <row r="20204"/>
    <row r="20205"/>
    <row r="20206"/>
    <row r="20207"/>
    <row r="20208"/>
    <row r="20209"/>
    <row r="20210"/>
    <row r="20211"/>
    <row r="20212"/>
    <row r="20213"/>
    <row r="20214"/>
    <row r="20215"/>
    <row r="20216"/>
    <row r="20217"/>
    <row r="20218"/>
    <row r="20219"/>
    <row r="20220"/>
    <row r="20221"/>
    <row r="20222"/>
    <row r="20223"/>
    <row r="20224"/>
    <row r="20225"/>
    <row r="20226"/>
    <row r="20227"/>
    <row r="20228"/>
    <row r="20229"/>
    <row r="20230"/>
    <row r="20231"/>
    <row r="20232"/>
    <row r="20233"/>
    <row r="20234"/>
    <row r="20235"/>
    <row r="20236"/>
    <row r="20237"/>
    <row r="20238"/>
    <row r="20239"/>
    <row r="20240"/>
    <row r="20241"/>
    <row r="20242"/>
    <row r="20243"/>
    <row r="20244"/>
    <row r="20245"/>
    <row r="20246"/>
    <row r="20247"/>
    <row r="20248"/>
    <row r="20249"/>
    <row r="20250"/>
    <row r="20251"/>
    <row r="20252"/>
    <row r="20253"/>
    <row r="20254"/>
    <row r="20255"/>
    <row r="20256"/>
    <row r="20257"/>
    <row r="20258"/>
    <row r="20259"/>
    <row r="20260"/>
    <row r="20261"/>
    <row r="20262"/>
    <row r="20263"/>
    <row r="20264"/>
    <row r="20265"/>
    <row r="20266"/>
    <row r="20267"/>
    <row r="20268"/>
    <row r="20269"/>
    <row r="20270"/>
    <row r="20271"/>
    <row r="20272"/>
    <row r="20273"/>
    <row r="20274"/>
    <row r="20275"/>
    <row r="20276"/>
    <row r="20277"/>
    <row r="20278"/>
    <row r="20279"/>
    <row r="20280"/>
    <row r="20281"/>
    <row r="20282"/>
    <row r="20283"/>
    <row r="20284"/>
    <row r="20285"/>
    <row r="20286"/>
    <row r="20287"/>
    <row r="20288"/>
    <row r="20289"/>
    <row r="20290"/>
    <row r="20291"/>
    <row r="20292"/>
    <row r="20293"/>
    <row r="20294"/>
    <row r="20295"/>
    <row r="20296"/>
    <row r="20297"/>
    <row r="20298"/>
    <row r="20299"/>
    <row r="20300"/>
    <row r="20301"/>
    <row r="20302"/>
    <row r="20303"/>
    <row r="20304"/>
    <row r="20305"/>
    <row r="20306"/>
    <row r="20307"/>
    <row r="20308"/>
    <row r="20309"/>
    <row r="20310"/>
    <row r="20311"/>
    <row r="20312"/>
    <row r="20313"/>
    <row r="20314"/>
    <row r="20315"/>
    <row r="20316"/>
    <row r="20317"/>
    <row r="20318"/>
    <row r="20319"/>
    <row r="20320"/>
    <row r="20321"/>
    <row r="20322"/>
    <row r="20323"/>
    <row r="20324"/>
    <row r="20325"/>
    <row r="20326"/>
    <row r="20327"/>
    <row r="20328"/>
    <row r="20329"/>
    <row r="20330"/>
    <row r="20331"/>
    <row r="20332"/>
    <row r="20333"/>
    <row r="20334"/>
    <row r="20335"/>
    <row r="20336"/>
    <row r="20337"/>
    <row r="20338"/>
    <row r="20339"/>
    <row r="20340"/>
    <row r="20341"/>
    <row r="20342"/>
    <row r="20343"/>
    <row r="20344"/>
    <row r="20345"/>
    <row r="20346"/>
    <row r="20347"/>
    <row r="20348"/>
    <row r="20349"/>
    <row r="20350"/>
    <row r="20351"/>
    <row r="20352"/>
    <row r="20353"/>
    <row r="20354"/>
    <row r="20355"/>
    <row r="20356"/>
    <row r="20357"/>
    <row r="20358"/>
    <row r="20359"/>
    <row r="20360"/>
    <row r="20361"/>
    <row r="20362"/>
    <row r="20363"/>
    <row r="20364"/>
    <row r="20365"/>
    <row r="20366"/>
    <row r="20367"/>
    <row r="20368"/>
    <row r="20369"/>
    <row r="20370"/>
    <row r="20371"/>
    <row r="20372"/>
    <row r="20373"/>
    <row r="20374"/>
    <row r="20375"/>
    <row r="20376"/>
    <row r="20377"/>
    <row r="20378"/>
    <row r="20379"/>
    <row r="20380"/>
    <row r="20381"/>
    <row r="20382"/>
    <row r="20383"/>
    <row r="20384"/>
    <row r="20385"/>
    <row r="20386"/>
    <row r="20387"/>
    <row r="20388"/>
    <row r="20389"/>
    <row r="20390"/>
    <row r="20391"/>
    <row r="20392"/>
    <row r="20393"/>
    <row r="20394"/>
    <row r="20395"/>
    <row r="20396"/>
    <row r="20397"/>
    <row r="20398"/>
    <row r="20399"/>
    <row r="20400"/>
    <row r="20401"/>
    <row r="20402"/>
    <row r="20403"/>
    <row r="20404"/>
    <row r="20405"/>
    <row r="20406"/>
    <row r="20407"/>
    <row r="20408"/>
    <row r="20409"/>
    <row r="20410"/>
    <row r="20411"/>
    <row r="20412"/>
    <row r="20413"/>
    <row r="20414"/>
    <row r="20415"/>
    <row r="20416"/>
    <row r="20417"/>
    <row r="20418"/>
    <row r="20419"/>
    <row r="20420"/>
    <row r="20421"/>
    <row r="20422"/>
    <row r="20423"/>
    <row r="20424"/>
    <row r="20425"/>
    <row r="20426"/>
    <row r="20427"/>
    <row r="20428"/>
    <row r="20429"/>
    <row r="20430"/>
    <row r="20431"/>
    <row r="20432"/>
    <row r="20433"/>
    <row r="20434"/>
    <row r="20435"/>
    <row r="20436"/>
    <row r="20437"/>
    <row r="20438"/>
    <row r="20439"/>
    <row r="20440"/>
    <row r="20441"/>
    <row r="20442"/>
    <row r="20443"/>
    <row r="20444"/>
    <row r="20445"/>
    <row r="20446"/>
    <row r="20447"/>
    <row r="20448"/>
    <row r="20449"/>
    <row r="20450"/>
    <row r="20451"/>
    <row r="20452"/>
    <row r="20453"/>
    <row r="20454"/>
    <row r="20455"/>
    <row r="20456"/>
    <row r="20457"/>
    <row r="20458"/>
    <row r="20459"/>
    <row r="20460"/>
    <row r="20461"/>
    <row r="20462"/>
    <row r="20463"/>
    <row r="20464"/>
    <row r="20465"/>
    <row r="20466"/>
    <row r="20467"/>
    <row r="20468"/>
    <row r="20469"/>
    <row r="20470"/>
    <row r="20471"/>
    <row r="20472"/>
    <row r="20473"/>
    <row r="20474"/>
    <row r="20475"/>
    <row r="20476"/>
    <row r="20477"/>
    <row r="20478"/>
    <row r="20479"/>
    <row r="20480"/>
    <row r="20481"/>
    <row r="20482"/>
    <row r="20483"/>
    <row r="20484"/>
    <row r="20485"/>
    <row r="20486"/>
    <row r="20487"/>
    <row r="20488"/>
    <row r="20489"/>
    <row r="20490"/>
    <row r="20491"/>
    <row r="20492"/>
    <row r="20493"/>
    <row r="20494"/>
    <row r="20495"/>
    <row r="20496"/>
    <row r="20497"/>
    <row r="20498"/>
    <row r="20499"/>
    <row r="20500"/>
    <row r="20501"/>
    <row r="20502"/>
    <row r="20503"/>
    <row r="20504"/>
    <row r="20505"/>
    <row r="20506"/>
    <row r="20507"/>
    <row r="20508"/>
    <row r="20509"/>
    <row r="20510"/>
    <row r="20511"/>
    <row r="20512"/>
    <row r="20513"/>
    <row r="20514"/>
    <row r="20515"/>
    <row r="20516"/>
    <row r="20517"/>
    <row r="20518"/>
    <row r="20519"/>
    <row r="20520"/>
    <row r="20521"/>
    <row r="20522"/>
    <row r="20523"/>
    <row r="20524"/>
    <row r="20525"/>
    <row r="20526"/>
    <row r="20527"/>
    <row r="20528"/>
    <row r="20529"/>
    <row r="20530"/>
    <row r="20531"/>
    <row r="20532"/>
    <row r="20533"/>
    <row r="20534"/>
    <row r="20535"/>
    <row r="20536"/>
    <row r="20537"/>
    <row r="20538"/>
    <row r="20539"/>
    <row r="20540"/>
    <row r="20541"/>
    <row r="20542"/>
    <row r="20543"/>
    <row r="20544"/>
    <row r="20545"/>
    <row r="20546"/>
    <row r="20547"/>
    <row r="20548"/>
    <row r="20549"/>
    <row r="20550"/>
    <row r="20551"/>
    <row r="20552"/>
    <row r="20553"/>
    <row r="20554"/>
    <row r="20555"/>
    <row r="20556"/>
    <row r="20557"/>
    <row r="20558"/>
    <row r="20559"/>
    <row r="20560"/>
    <row r="20561"/>
    <row r="20562"/>
    <row r="20563"/>
    <row r="20564"/>
    <row r="20565"/>
    <row r="20566"/>
    <row r="20567"/>
    <row r="20568"/>
    <row r="20569"/>
    <row r="20570"/>
    <row r="20571"/>
    <row r="20572"/>
    <row r="20573"/>
    <row r="20574"/>
    <row r="20575"/>
    <row r="20576"/>
    <row r="20577"/>
    <row r="20578"/>
    <row r="20579"/>
    <row r="20580"/>
    <row r="20581"/>
    <row r="20582"/>
    <row r="20583"/>
    <row r="20584"/>
    <row r="20585"/>
    <row r="20586"/>
    <row r="20587"/>
    <row r="20588"/>
    <row r="20589"/>
    <row r="20590"/>
    <row r="20591"/>
    <row r="20592"/>
    <row r="20593"/>
    <row r="20594"/>
    <row r="20595"/>
    <row r="20596"/>
    <row r="20597"/>
    <row r="20598"/>
    <row r="20599"/>
    <row r="20600"/>
    <row r="20601"/>
    <row r="20602"/>
    <row r="20603"/>
    <row r="20604"/>
    <row r="20605"/>
    <row r="20606"/>
    <row r="20607"/>
    <row r="20608"/>
    <row r="20609"/>
    <row r="20610"/>
    <row r="20611"/>
    <row r="20612"/>
    <row r="20613"/>
    <row r="20614"/>
    <row r="20615"/>
    <row r="20616"/>
    <row r="20617"/>
    <row r="20618"/>
    <row r="20619"/>
    <row r="20620"/>
    <row r="20621"/>
    <row r="20622"/>
    <row r="20623"/>
    <row r="20624"/>
    <row r="20625"/>
    <row r="20626"/>
    <row r="20627"/>
    <row r="20628"/>
    <row r="20629"/>
    <row r="20630"/>
    <row r="20631"/>
    <row r="20632"/>
    <row r="20633"/>
    <row r="20634"/>
    <row r="20635"/>
    <row r="20636"/>
    <row r="20637"/>
    <row r="20638"/>
    <row r="20639"/>
    <row r="20640"/>
    <row r="20641"/>
    <row r="20642"/>
    <row r="20643"/>
    <row r="20644"/>
    <row r="20645"/>
    <row r="20646"/>
    <row r="20647"/>
    <row r="20648"/>
    <row r="20649"/>
    <row r="20650"/>
    <row r="20651"/>
    <row r="20652"/>
    <row r="20653"/>
    <row r="20654"/>
    <row r="20655"/>
    <row r="20656"/>
    <row r="20657"/>
    <row r="20658"/>
    <row r="20659"/>
    <row r="20660"/>
    <row r="20661"/>
    <row r="20662"/>
    <row r="20663"/>
    <row r="20664"/>
    <row r="20665"/>
    <row r="20666"/>
    <row r="20667"/>
    <row r="20668"/>
    <row r="20669"/>
    <row r="20670"/>
    <row r="20671"/>
    <row r="20672"/>
    <row r="20673"/>
    <row r="20674"/>
    <row r="20675"/>
    <row r="20676"/>
    <row r="20677"/>
    <row r="20678"/>
    <row r="20679"/>
    <row r="20680"/>
    <row r="20681"/>
    <row r="20682"/>
    <row r="20683"/>
    <row r="20684"/>
    <row r="20685"/>
    <row r="20686"/>
    <row r="20687"/>
    <row r="20688"/>
    <row r="20689"/>
    <row r="20690"/>
    <row r="20691"/>
    <row r="20692"/>
    <row r="20693"/>
    <row r="20694"/>
    <row r="20695"/>
    <row r="20696"/>
    <row r="20697"/>
    <row r="20698"/>
    <row r="20699"/>
    <row r="20700"/>
    <row r="20701"/>
    <row r="20702"/>
    <row r="20703"/>
    <row r="20704"/>
    <row r="20705"/>
    <row r="20706"/>
    <row r="20707"/>
    <row r="20708"/>
    <row r="20709"/>
    <row r="20710"/>
    <row r="20711"/>
    <row r="20712"/>
    <row r="20713"/>
    <row r="20714"/>
    <row r="20715"/>
    <row r="20716"/>
    <row r="20717"/>
    <row r="20718"/>
    <row r="20719"/>
    <row r="20720"/>
    <row r="20721"/>
    <row r="20722"/>
    <row r="20723"/>
    <row r="20724"/>
    <row r="20725"/>
    <row r="20726"/>
    <row r="20727"/>
    <row r="20728"/>
    <row r="20729"/>
    <row r="20730"/>
    <row r="20731"/>
    <row r="20732"/>
    <row r="20733"/>
    <row r="20734"/>
    <row r="20735"/>
    <row r="20736"/>
    <row r="20737"/>
    <row r="20738"/>
    <row r="20739"/>
    <row r="20740"/>
    <row r="20741"/>
    <row r="20742"/>
    <row r="20743"/>
    <row r="20744"/>
    <row r="20745"/>
    <row r="20746"/>
    <row r="20747"/>
    <row r="20748"/>
    <row r="20749"/>
    <row r="20750"/>
    <row r="20751"/>
    <row r="20752"/>
    <row r="20753"/>
    <row r="20754"/>
    <row r="20755"/>
    <row r="20756"/>
    <row r="20757"/>
    <row r="20758"/>
    <row r="20759"/>
    <row r="20760"/>
    <row r="20761"/>
    <row r="20762"/>
    <row r="20763"/>
    <row r="20764"/>
    <row r="20765"/>
    <row r="20766"/>
    <row r="20767"/>
    <row r="20768"/>
    <row r="20769"/>
    <row r="20770"/>
    <row r="20771"/>
    <row r="20772"/>
    <row r="20773"/>
    <row r="20774"/>
    <row r="20775"/>
    <row r="20776"/>
    <row r="20777"/>
    <row r="20778"/>
    <row r="20779"/>
    <row r="20780"/>
    <row r="20781"/>
    <row r="20782"/>
    <row r="20783"/>
    <row r="20784"/>
    <row r="20785"/>
    <row r="20786"/>
    <row r="20787"/>
    <row r="20788"/>
    <row r="20789"/>
    <row r="20790"/>
    <row r="20791"/>
    <row r="20792"/>
    <row r="20793"/>
    <row r="20794"/>
    <row r="20795"/>
    <row r="20796"/>
    <row r="20797"/>
    <row r="20798"/>
    <row r="20799"/>
    <row r="20800"/>
    <row r="20801"/>
    <row r="20802"/>
    <row r="20803"/>
    <row r="20804"/>
    <row r="20805"/>
    <row r="20806"/>
    <row r="20807"/>
    <row r="20808"/>
    <row r="20809"/>
    <row r="20810"/>
    <row r="20811"/>
    <row r="20812"/>
    <row r="20813"/>
    <row r="20814"/>
    <row r="20815"/>
    <row r="20816"/>
    <row r="20817"/>
    <row r="20818"/>
    <row r="20819"/>
    <row r="20820"/>
    <row r="20821"/>
    <row r="20822"/>
    <row r="20823"/>
    <row r="20824"/>
    <row r="20825"/>
    <row r="20826"/>
    <row r="20827"/>
    <row r="20828"/>
    <row r="20829"/>
    <row r="20830"/>
    <row r="20831"/>
    <row r="20832"/>
    <row r="20833"/>
    <row r="20834"/>
    <row r="20835"/>
    <row r="20836"/>
    <row r="20837"/>
    <row r="20838"/>
    <row r="20839"/>
    <row r="20840"/>
    <row r="20841"/>
    <row r="20842"/>
    <row r="20843"/>
    <row r="20844"/>
    <row r="20845"/>
    <row r="20846"/>
    <row r="20847"/>
    <row r="20848"/>
    <row r="20849"/>
    <row r="20850"/>
    <row r="20851"/>
    <row r="20852"/>
    <row r="20853"/>
    <row r="20854"/>
    <row r="20855"/>
    <row r="20856"/>
    <row r="20857"/>
    <row r="20858"/>
    <row r="20859"/>
    <row r="20860"/>
    <row r="20861"/>
    <row r="20862"/>
    <row r="20863"/>
    <row r="20864"/>
    <row r="20865"/>
    <row r="20866"/>
    <row r="20867"/>
    <row r="20868"/>
    <row r="20869"/>
    <row r="20870"/>
    <row r="20871"/>
    <row r="20872"/>
    <row r="20873"/>
    <row r="20874"/>
    <row r="20875"/>
    <row r="20876"/>
    <row r="20877"/>
    <row r="20878"/>
    <row r="20879"/>
    <row r="20880"/>
    <row r="20881"/>
    <row r="20882"/>
    <row r="20883"/>
    <row r="20884"/>
    <row r="20885"/>
    <row r="20886"/>
    <row r="20887"/>
    <row r="20888"/>
    <row r="20889"/>
    <row r="20890"/>
    <row r="20891"/>
    <row r="20892"/>
    <row r="20893"/>
    <row r="20894"/>
    <row r="20895"/>
    <row r="20896"/>
    <row r="20897"/>
    <row r="20898"/>
    <row r="20899"/>
    <row r="20900"/>
    <row r="20901"/>
    <row r="20902"/>
    <row r="20903"/>
    <row r="20904"/>
    <row r="20905"/>
    <row r="20906"/>
    <row r="20907"/>
    <row r="20908"/>
    <row r="20909"/>
    <row r="20910"/>
    <row r="20911"/>
    <row r="20912"/>
    <row r="20913"/>
    <row r="20914"/>
    <row r="20915"/>
    <row r="20916"/>
    <row r="20917"/>
    <row r="20918"/>
    <row r="20919"/>
    <row r="20920"/>
    <row r="20921"/>
    <row r="20922"/>
    <row r="20923"/>
    <row r="20924"/>
    <row r="20925"/>
    <row r="20926"/>
    <row r="20927"/>
    <row r="20928"/>
    <row r="20929"/>
    <row r="20930"/>
    <row r="20931"/>
    <row r="20932"/>
    <row r="20933"/>
    <row r="20934"/>
    <row r="20935"/>
    <row r="20936"/>
    <row r="20937"/>
    <row r="20938"/>
    <row r="20939"/>
    <row r="20940"/>
    <row r="20941"/>
    <row r="20942"/>
    <row r="20943"/>
    <row r="20944"/>
    <row r="20945"/>
    <row r="20946"/>
    <row r="20947"/>
    <row r="20948"/>
    <row r="20949"/>
    <row r="20950"/>
    <row r="20951"/>
    <row r="20952"/>
    <row r="20953"/>
    <row r="20954"/>
    <row r="20955"/>
    <row r="20956"/>
    <row r="20957"/>
    <row r="20958"/>
    <row r="20959"/>
    <row r="20960"/>
    <row r="20961"/>
    <row r="20962"/>
    <row r="20963"/>
    <row r="20964"/>
    <row r="20965"/>
    <row r="20966"/>
    <row r="20967"/>
    <row r="20968"/>
    <row r="20969"/>
    <row r="20970"/>
    <row r="20971"/>
    <row r="20972"/>
    <row r="20973"/>
    <row r="20974"/>
    <row r="20975"/>
    <row r="20976"/>
    <row r="20977"/>
    <row r="20978"/>
    <row r="20979"/>
    <row r="20980"/>
    <row r="20981"/>
    <row r="20982"/>
    <row r="20983"/>
    <row r="20984"/>
    <row r="20985"/>
    <row r="20986"/>
    <row r="20987"/>
    <row r="20988"/>
    <row r="20989"/>
    <row r="20990"/>
    <row r="20991"/>
    <row r="20992"/>
    <row r="20993"/>
    <row r="20994"/>
    <row r="20995"/>
    <row r="20996"/>
    <row r="20997"/>
    <row r="20998"/>
    <row r="20999"/>
    <row r="21000"/>
    <row r="21001"/>
    <row r="21002"/>
    <row r="21003"/>
    <row r="21004"/>
    <row r="21005"/>
    <row r="21006"/>
    <row r="21007"/>
    <row r="21008"/>
    <row r="21009"/>
    <row r="21010"/>
    <row r="21011"/>
    <row r="21012"/>
    <row r="21013"/>
    <row r="21014"/>
    <row r="21015"/>
    <row r="21016"/>
    <row r="21017"/>
    <row r="21018"/>
    <row r="21019"/>
    <row r="21020"/>
    <row r="21021"/>
    <row r="21022"/>
    <row r="21023"/>
    <row r="21024"/>
    <row r="21025"/>
    <row r="21026"/>
    <row r="21027"/>
    <row r="21028"/>
    <row r="21029"/>
    <row r="21030"/>
    <row r="21031"/>
    <row r="21032"/>
    <row r="21033"/>
    <row r="21034"/>
    <row r="21035"/>
    <row r="21036"/>
    <row r="21037"/>
    <row r="21038"/>
    <row r="21039"/>
    <row r="21040"/>
    <row r="21041"/>
    <row r="21042"/>
    <row r="21043"/>
    <row r="21044"/>
    <row r="21045"/>
    <row r="21046"/>
    <row r="21047"/>
    <row r="21048"/>
    <row r="21049"/>
    <row r="21050"/>
    <row r="21051"/>
    <row r="21052"/>
    <row r="21053"/>
    <row r="21054"/>
    <row r="21055"/>
    <row r="21056"/>
    <row r="21057"/>
    <row r="21058"/>
    <row r="21059"/>
    <row r="21060"/>
    <row r="21061"/>
    <row r="21062"/>
    <row r="21063"/>
    <row r="21064"/>
    <row r="21065"/>
    <row r="21066"/>
    <row r="21067"/>
    <row r="21068"/>
    <row r="21069"/>
    <row r="21070"/>
    <row r="21071"/>
    <row r="21072"/>
    <row r="21073"/>
    <row r="21074"/>
    <row r="21075"/>
    <row r="21076"/>
    <row r="21077"/>
    <row r="21078"/>
    <row r="21079"/>
    <row r="21080"/>
    <row r="21081"/>
    <row r="21082"/>
    <row r="21083"/>
    <row r="21084"/>
    <row r="21085"/>
    <row r="21086"/>
    <row r="21087"/>
    <row r="21088"/>
    <row r="21089"/>
    <row r="21090"/>
    <row r="21091"/>
    <row r="21092"/>
    <row r="21093"/>
    <row r="21094"/>
    <row r="21095"/>
    <row r="21096"/>
    <row r="21097"/>
    <row r="21098"/>
    <row r="21099"/>
    <row r="21100"/>
    <row r="21101"/>
    <row r="21102"/>
    <row r="21103"/>
    <row r="21104"/>
    <row r="21105"/>
    <row r="21106"/>
    <row r="21107"/>
    <row r="21108"/>
    <row r="21109"/>
    <row r="21110"/>
    <row r="21111"/>
    <row r="21112"/>
    <row r="21113"/>
    <row r="21114"/>
    <row r="21115"/>
    <row r="21116"/>
    <row r="21117"/>
    <row r="21118"/>
    <row r="21119"/>
    <row r="21120"/>
    <row r="21121"/>
    <row r="21122"/>
    <row r="21123"/>
    <row r="21124"/>
    <row r="21125"/>
    <row r="21126"/>
    <row r="21127"/>
    <row r="21128"/>
    <row r="21129"/>
    <row r="21130"/>
    <row r="21131"/>
    <row r="21132"/>
    <row r="21133"/>
    <row r="21134"/>
    <row r="21135"/>
    <row r="21136"/>
    <row r="21137"/>
    <row r="21138"/>
    <row r="21139"/>
    <row r="21140"/>
    <row r="21141"/>
    <row r="21142"/>
    <row r="21143"/>
    <row r="21144"/>
    <row r="21145"/>
    <row r="21146"/>
    <row r="21147"/>
    <row r="21148"/>
    <row r="21149"/>
    <row r="21150"/>
    <row r="21151"/>
    <row r="21152"/>
    <row r="21153"/>
    <row r="21154"/>
    <row r="21155"/>
    <row r="21156"/>
    <row r="21157"/>
    <row r="21158"/>
    <row r="21159"/>
    <row r="21160"/>
    <row r="21161"/>
    <row r="21162"/>
    <row r="21163"/>
    <row r="21164"/>
    <row r="21165"/>
    <row r="21166"/>
    <row r="21167"/>
    <row r="21168"/>
    <row r="21169"/>
    <row r="21170"/>
    <row r="21171"/>
    <row r="21172"/>
    <row r="21173"/>
    <row r="21174"/>
    <row r="21175"/>
    <row r="21176"/>
    <row r="21177"/>
    <row r="21178"/>
    <row r="21179"/>
    <row r="21180"/>
    <row r="21181"/>
    <row r="21182"/>
    <row r="21183"/>
    <row r="21184"/>
    <row r="21185"/>
    <row r="21186"/>
    <row r="21187"/>
    <row r="21188"/>
    <row r="21189"/>
    <row r="21190"/>
    <row r="21191"/>
    <row r="21192"/>
    <row r="21193"/>
    <row r="21194"/>
    <row r="21195"/>
    <row r="21196"/>
    <row r="21197"/>
    <row r="21198"/>
    <row r="21199"/>
    <row r="21200"/>
    <row r="21201"/>
    <row r="21202"/>
    <row r="21203"/>
    <row r="21204"/>
    <row r="21205"/>
    <row r="21206"/>
    <row r="21207"/>
    <row r="21208"/>
    <row r="21209"/>
    <row r="21210"/>
    <row r="21211"/>
    <row r="21212"/>
    <row r="21213"/>
    <row r="21214"/>
    <row r="21215"/>
    <row r="21216"/>
    <row r="21217"/>
    <row r="21218"/>
    <row r="21219"/>
    <row r="21220"/>
    <row r="21221"/>
    <row r="21222"/>
    <row r="21223"/>
    <row r="21224"/>
    <row r="21225"/>
    <row r="21226"/>
    <row r="21227"/>
    <row r="21228"/>
    <row r="21229"/>
    <row r="21230"/>
    <row r="21231"/>
    <row r="21232"/>
    <row r="21233"/>
    <row r="21234"/>
    <row r="21235"/>
    <row r="21236"/>
    <row r="21237"/>
    <row r="21238"/>
    <row r="21239"/>
    <row r="21240"/>
    <row r="21241"/>
    <row r="21242"/>
    <row r="21243"/>
    <row r="21244"/>
    <row r="21245"/>
    <row r="21246"/>
    <row r="21247"/>
    <row r="21248"/>
    <row r="21249"/>
    <row r="21250"/>
    <row r="21251"/>
    <row r="21252"/>
    <row r="21253"/>
    <row r="21254"/>
    <row r="21255"/>
    <row r="21256"/>
    <row r="21257"/>
    <row r="21258"/>
    <row r="21259"/>
    <row r="21260"/>
    <row r="21261"/>
    <row r="21262"/>
    <row r="21263"/>
    <row r="21264"/>
    <row r="21265"/>
    <row r="21266"/>
    <row r="21267"/>
    <row r="21268"/>
    <row r="21269"/>
    <row r="21270"/>
    <row r="21271"/>
    <row r="21272"/>
    <row r="21273"/>
    <row r="21274"/>
    <row r="21275"/>
    <row r="21276"/>
    <row r="21277"/>
    <row r="21278"/>
    <row r="21279"/>
    <row r="21280"/>
    <row r="21281"/>
    <row r="21282"/>
    <row r="21283"/>
    <row r="21284"/>
    <row r="21285"/>
    <row r="21286"/>
    <row r="21287"/>
    <row r="21288"/>
    <row r="21289"/>
    <row r="21290"/>
    <row r="21291"/>
    <row r="21292"/>
    <row r="21293"/>
    <row r="21294"/>
    <row r="21295"/>
    <row r="21296"/>
    <row r="21297"/>
    <row r="21298"/>
    <row r="21299"/>
    <row r="21300"/>
    <row r="21301"/>
    <row r="21302"/>
    <row r="21303"/>
    <row r="21304"/>
    <row r="21305"/>
    <row r="21306"/>
    <row r="21307"/>
    <row r="21308"/>
    <row r="21309"/>
    <row r="21310"/>
    <row r="21311"/>
    <row r="21312"/>
    <row r="21313"/>
    <row r="21314"/>
    <row r="21315"/>
    <row r="21316"/>
    <row r="21317"/>
    <row r="21318"/>
    <row r="21319"/>
    <row r="21320"/>
    <row r="21321"/>
    <row r="21322"/>
    <row r="21323"/>
    <row r="21324"/>
    <row r="21325"/>
    <row r="21326"/>
    <row r="21327"/>
    <row r="21328"/>
    <row r="21329"/>
    <row r="21330"/>
    <row r="21331"/>
    <row r="21332"/>
    <row r="21333"/>
    <row r="21334"/>
    <row r="21335"/>
    <row r="21336"/>
    <row r="21337"/>
    <row r="21338"/>
    <row r="21339"/>
    <row r="21340"/>
    <row r="21341"/>
    <row r="21342"/>
    <row r="21343"/>
    <row r="21344"/>
    <row r="21345"/>
    <row r="21346"/>
    <row r="21347"/>
    <row r="21348"/>
    <row r="21349"/>
    <row r="21350"/>
    <row r="21351"/>
    <row r="21352"/>
    <row r="21353"/>
    <row r="21354"/>
    <row r="21355"/>
    <row r="21356"/>
    <row r="21357"/>
    <row r="21358"/>
    <row r="21359"/>
    <row r="21360"/>
    <row r="21361"/>
    <row r="21362"/>
    <row r="21363"/>
    <row r="21364"/>
    <row r="21365"/>
    <row r="21366"/>
    <row r="21367"/>
    <row r="21368"/>
    <row r="21369"/>
    <row r="21370"/>
    <row r="21371"/>
    <row r="21372"/>
    <row r="21373"/>
    <row r="21374"/>
    <row r="21375"/>
    <row r="21376"/>
    <row r="21377"/>
    <row r="21378"/>
    <row r="21379"/>
    <row r="21380"/>
    <row r="21381"/>
    <row r="21382"/>
    <row r="21383"/>
    <row r="21384"/>
    <row r="21385"/>
    <row r="21386"/>
    <row r="21387"/>
    <row r="21388"/>
    <row r="21389"/>
    <row r="21390"/>
    <row r="21391"/>
    <row r="21392"/>
    <row r="21393"/>
    <row r="21394"/>
    <row r="21395"/>
    <row r="21396"/>
    <row r="21397"/>
    <row r="21398"/>
    <row r="21399"/>
    <row r="21400"/>
    <row r="21401"/>
    <row r="21402"/>
    <row r="21403"/>
    <row r="21404"/>
    <row r="21405"/>
    <row r="21406"/>
    <row r="21407"/>
    <row r="21408"/>
    <row r="21409"/>
    <row r="21410"/>
    <row r="21411"/>
    <row r="21412"/>
    <row r="21413"/>
    <row r="21414"/>
    <row r="21415"/>
    <row r="21416"/>
    <row r="21417"/>
    <row r="21418"/>
    <row r="21419"/>
    <row r="21420"/>
    <row r="21421"/>
    <row r="21422"/>
    <row r="21423"/>
    <row r="21424"/>
    <row r="21425"/>
    <row r="21426"/>
    <row r="21427"/>
    <row r="21428"/>
    <row r="21429"/>
    <row r="21430"/>
    <row r="21431"/>
    <row r="21432"/>
    <row r="21433"/>
    <row r="21434"/>
    <row r="21435"/>
    <row r="21436"/>
    <row r="21437"/>
    <row r="21438"/>
    <row r="21439"/>
    <row r="21440"/>
    <row r="21441"/>
    <row r="21442"/>
    <row r="21443"/>
    <row r="21444"/>
    <row r="21445"/>
    <row r="21446"/>
    <row r="21447"/>
    <row r="21448"/>
    <row r="21449"/>
    <row r="21450"/>
    <row r="21451"/>
    <row r="21452"/>
    <row r="21453"/>
    <row r="21454"/>
    <row r="21455"/>
    <row r="21456"/>
    <row r="21457"/>
    <row r="21458"/>
    <row r="21459"/>
    <row r="21460"/>
    <row r="21461"/>
    <row r="21462"/>
    <row r="21463"/>
    <row r="21464"/>
    <row r="21465"/>
    <row r="21466"/>
    <row r="21467"/>
    <row r="21468"/>
    <row r="21469"/>
    <row r="21470"/>
    <row r="21471"/>
    <row r="21472"/>
    <row r="21473"/>
    <row r="21474"/>
    <row r="21475"/>
    <row r="21476"/>
    <row r="21477"/>
    <row r="21478"/>
    <row r="21479"/>
    <row r="21480"/>
    <row r="21481"/>
    <row r="21482"/>
    <row r="21483"/>
    <row r="21484"/>
    <row r="21485"/>
    <row r="21486"/>
    <row r="21487"/>
    <row r="21488"/>
    <row r="21489"/>
    <row r="21490"/>
    <row r="21491"/>
    <row r="21492"/>
    <row r="21493"/>
    <row r="21494"/>
    <row r="21495"/>
    <row r="21496"/>
    <row r="21497"/>
    <row r="21498"/>
    <row r="21499"/>
    <row r="21500"/>
    <row r="21501"/>
    <row r="21502"/>
    <row r="21503"/>
    <row r="21504"/>
    <row r="21505"/>
    <row r="21506"/>
    <row r="21507"/>
    <row r="21508"/>
    <row r="21509"/>
    <row r="21510"/>
    <row r="21511"/>
    <row r="21512"/>
    <row r="21513"/>
    <row r="21514"/>
    <row r="21515"/>
    <row r="21516"/>
    <row r="21517"/>
    <row r="21518"/>
    <row r="21519"/>
    <row r="21520"/>
    <row r="21521"/>
    <row r="21522"/>
    <row r="21523"/>
    <row r="21524"/>
    <row r="21525"/>
    <row r="21526"/>
    <row r="21527"/>
    <row r="21528"/>
    <row r="21529"/>
    <row r="21530"/>
    <row r="21531"/>
    <row r="21532"/>
    <row r="21533"/>
    <row r="21534"/>
    <row r="21535"/>
    <row r="21536"/>
    <row r="21537"/>
    <row r="21538"/>
    <row r="21539"/>
    <row r="21540"/>
    <row r="21541"/>
    <row r="21542"/>
    <row r="21543"/>
    <row r="21544"/>
    <row r="21545"/>
    <row r="21546"/>
    <row r="21547"/>
    <row r="21548"/>
    <row r="21549"/>
    <row r="21550"/>
    <row r="21551"/>
    <row r="21552"/>
    <row r="21553"/>
    <row r="21554"/>
    <row r="21555"/>
    <row r="21556"/>
    <row r="21557"/>
    <row r="21558"/>
    <row r="21559"/>
    <row r="21560"/>
    <row r="21561"/>
    <row r="21562"/>
    <row r="21563"/>
    <row r="21564"/>
    <row r="21565"/>
    <row r="21566"/>
    <row r="21567"/>
    <row r="21568"/>
    <row r="21569"/>
    <row r="21570"/>
    <row r="21571"/>
    <row r="21572"/>
    <row r="21573"/>
    <row r="21574"/>
    <row r="21575"/>
    <row r="21576"/>
    <row r="21577"/>
    <row r="21578"/>
    <row r="21579"/>
    <row r="21580"/>
    <row r="21581"/>
    <row r="21582"/>
    <row r="21583"/>
    <row r="21584"/>
    <row r="21585"/>
    <row r="21586"/>
    <row r="21587"/>
    <row r="21588"/>
    <row r="21589"/>
    <row r="21590"/>
    <row r="21591"/>
    <row r="21592"/>
    <row r="21593"/>
    <row r="21594"/>
    <row r="21595"/>
    <row r="21596"/>
    <row r="21597"/>
    <row r="21598"/>
    <row r="21599"/>
    <row r="21600"/>
    <row r="21601"/>
    <row r="21602"/>
    <row r="21603"/>
    <row r="21604"/>
    <row r="21605"/>
    <row r="21606"/>
    <row r="21607"/>
    <row r="21608"/>
    <row r="21609"/>
    <row r="21610"/>
    <row r="21611"/>
    <row r="21612"/>
    <row r="21613"/>
    <row r="21614"/>
    <row r="21615"/>
    <row r="21616"/>
    <row r="21617"/>
    <row r="21618"/>
    <row r="21619"/>
    <row r="21620"/>
    <row r="21621"/>
    <row r="21622"/>
    <row r="21623"/>
    <row r="21624"/>
    <row r="21625"/>
    <row r="21626"/>
    <row r="21627"/>
    <row r="21628"/>
    <row r="21629"/>
    <row r="21630"/>
    <row r="21631"/>
    <row r="21632"/>
    <row r="21633"/>
    <row r="21634"/>
    <row r="21635"/>
    <row r="21636"/>
    <row r="21637"/>
    <row r="21638"/>
    <row r="21639"/>
    <row r="21640"/>
    <row r="21641"/>
    <row r="21642"/>
    <row r="21643"/>
    <row r="21644"/>
    <row r="21645"/>
    <row r="21646"/>
    <row r="21647"/>
    <row r="21648"/>
    <row r="21649"/>
    <row r="21650"/>
    <row r="21651"/>
    <row r="21652"/>
    <row r="21653"/>
    <row r="21654"/>
    <row r="21655"/>
    <row r="21656"/>
    <row r="21657"/>
    <row r="21658"/>
    <row r="21659"/>
    <row r="21660"/>
    <row r="21661"/>
    <row r="21662"/>
    <row r="21663"/>
    <row r="21664"/>
    <row r="21665"/>
    <row r="21666"/>
    <row r="21667"/>
    <row r="21668"/>
    <row r="21669"/>
    <row r="21670"/>
    <row r="21671"/>
    <row r="21672"/>
    <row r="21673"/>
    <row r="21674"/>
    <row r="21675"/>
    <row r="21676"/>
    <row r="21677"/>
    <row r="21678"/>
    <row r="21679"/>
    <row r="21680"/>
    <row r="21681"/>
    <row r="21682"/>
    <row r="21683"/>
    <row r="21684"/>
    <row r="21685"/>
    <row r="21686"/>
    <row r="21687"/>
    <row r="21688"/>
    <row r="21689"/>
    <row r="21690"/>
    <row r="21691"/>
    <row r="21692"/>
    <row r="21693"/>
    <row r="21694"/>
    <row r="21695"/>
    <row r="21696"/>
    <row r="21697"/>
    <row r="21698"/>
    <row r="21699"/>
    <row r="21700"/>
    <row r="21701"/>
    <row r="21702"/>
    <row r="21703"/>
    <row r="21704"/>
    <row r="21705"/>
    <row r="21706"/>
    <row r="21707"/>
    <row r="21708"/>
    <row r="21709"/>
    <row r="21710"/>
    <row r="21711"/>
    <row r="21712"/>
    <row r="21713"/>
    <row r="21714"/>
    <row r="21715"/>
    <row r="21716"/>
    <row r="21717"/>
    <row r="21718"/>
    <row r="21719"/>
    <row r="21720"/>
    <row r="21721"/>
    <row r="21722"/>
    <row r="21723"/>
    <row r="21724"/>
    <row r="21725"/>
    <row r="21726"/>
    <row r="21727"/>
    <row r="21728"/>
    <row r="21729"/>
    <row r="21730"/>
    <row r="21731"/>
    <row r="21732"/>
    <row r="21733"/>
    <row r="21734"/>
    <row r="21735"/>
    <row r="21736"/>
    <row r="21737"/>
    <row r="21738"/>
    <row r="21739"/>
    <row r="21740"/>
    <row r="21741"/>
    <row r="21742"/>
    <row r="21743"/>
    <row r="21744"/>
    <row r="21745"/>
    <row r="21746"/>
    <row r="21747"/>
    <row r="21748"/>
    <row r="21749"/>
    <row r="21750"/>
    <row r="21751"/>
    <row r="21752"/>
    <row r="21753"/>
    <row r="21754"/>
    <row r="21755"/>
    <row r="21756"/>
    <row r="21757"/>
    <row r="21758"/>
    <row r="21759"/>
    <row r="21760"/>
    <row r="21761"/>
    <row r="21762"/>
    <row r="21763"/>
    <row r="21764"/>
    <row r="21765"/>
    <row r="21766"/>
    <row r="21767"/>
    <row r="21768"/>
    <row r="21769"/>
    <row r="21770"/>
    <row r="21771"/>
    <row r="21772"/>
    <row r="21773"/>
    <row r="21774"/>
    <row r="21775"/>
    <row r="21776"/>
    <row r="21777"/>
    <row r="21778"/>
    <row r="21779"/>
    <row r="21780"/>
    <row r="21781"/>
    <row r="21782"/>
    <row r="21783"/>
    <row r="21784"/>
    <row r="21785"/>
    <row r="21786"/>
    <row r="21787"/>
    <row r="21788"/>
    <row r="21789"/>
    <row r="21790"/>
    <row r="21791"/>
    <row r="21792"/>
    <row r="21793"/>
    <row r="21794"/>
    <row r="21795"/>
    <row r="21796"/>
    <row r="21797"/>
    <row r="21798"/>
    <row r="21799"/>
    <row r="21800"/>
    <row r="21801"/>
    <row r="21802"/>
    <row r="21803"/>
    <row r="21804"/>
    <row r="21805"/>
    <row r="21806"/>
    <row r="21807"/>
    <row r="21808"/>
    <row r="21809"/>
    <row r="21810"/>
    <row r="21811"/>
    <row r="21812"/>
    <row r="21813"/>
    <row r="21814"/>
    <row r="21815"/>
    <row r="21816"/>
    <row r="21817"/>
    <row r="21818"/>
    <row r="21819"/>
    <row r="21820"/>
    <row r="21821"/>
    <row r="21822"/>
    <row r="21823"/>
    <row r="21824"/>
    <row r="21825"/>
    <row r="21826"/>
    <row r="21827"/>
    <row r="21828"/>
    <row r="21829"/>
    <row r="21830"/>
    <row r="21831"/>
    <row r="21832"/>
    <row r="21833"/>
    <row r="21834"/>
    <row r="21835"/>
    <row r="21836"/>
    <row r="21837"/>
    <row r="21838"/>
    <row r="21839"/>
    <row r="21840"/>
    <row r="21841"/>
    <row r="21842"/>
    <row r="21843"/>
    <row r="21844"/>
    <row r="21845"/>
    <row r="21846"/>
    <row r="21847"/>
    <row r="21848"/>
    <row r="21849"/>
    <row r="21850"/>
    <row r="21851"/>
    <row r="21852"/>
    <row r="21853"/>
    <row r="21854"/>
    <row r="21855"/>
    <row r="21856"/>
    <row r="21857"/>
    <row r="21858"/>
    <row r="21859"/>
    <row r="21860"/>
    <row r="21861"/>
    <row r="21862"/>
    <row r="21863"/>
    <row r="21864"/>
    <row r="21865"/>
    <row r="21866"/>
    <row r="21867"/>
    <row r="21868"/>
    <row r="21869"/>
    <row r="21870"/>
    <row r="21871"/>
    <row r="21872"/>
    <row r="21873"/>
    <row r="21874"/>
    <row r="21875"/>
    <row r="21876"/>
    <row r="21877"/>
    <row r="21878"/>
    <row r="21879"/>
    <row r="21880"/>
    <row r="21881"/>
    <row r="21882"/>
    <row r="21883"/>
    <row r="21884"/>
    <row r="21885"/>
    <row r="21886"/>
    <row r="21887"/>
    <row r="21888"/>
    <row r="21889"/>
    <row r="21890"/>
    <row r="21891"/>
    <row r="21892"/>
    <row r="21893"/>
    <row r="21894"/>
    <row r="21895"/>
    <row r="21896"/>
    <row r="21897"/>
    <row r="21898"/>
    <row r="21899"/>
    <row r="21900"/>
    <row r="21901"/>
    <row r="21902"/>
    <row r="21903"/>
    <row r="21904"/>
    <row r="21905"/>
    <row r="21906"/>
    <row r="21907"/>
    <row r="21908"/>
    <row r="21909"/>
    <row r="21910"/>
    <row r="21911"/>
    <row r="21912"/>
    <row r="21913"/>
    <row r="21914"/>
    <row r="21915"/>
    <row r="21916"/>
    <row r="21917"/>
    <row r="21918"/>
    <row r="21919"/>
    <row r="21920"/>
    <row r="21921"/>
    <row r="21922"/>
    <row r="21923"/>
    <row r="21924"/>
    <row r="21925"/>
    <row r="21926"/>
    <row r="21927"/>
    <row r="21928"/>
    <row r="21929"/>
    <row r="21930"/>
    <row r="21931"/>
    <row r="21932"/>
    <row r="21933"/>
    <row r="21934"/>
    <row r="21935"/>
    <row r="21936"/>
    <row r="21937"/>
    <row r="21938"/>
    <row r="21939"/>
    <row r="21940"/>
    <row r="21941"/>
    <row r="21942"/>
    <row r="21943"/>
    <row r="21944"/>
    <row r="21945"/>
    <row r="21946"/>
    <row r="21947"/>
    <row r="21948"/>
    <row r="21949"/>
    <row r="21950"/>
    <row r="21951"/>
    <row r="21952"/>
    <row r="21953"/>
    <row r="21954"/>
    <row r="21955"/>
    <row r="21956"/>
    <row r="21957"/>
    <row r="21958"/>
    <row r="21959"/>
    <row r="21960"/>
    <row r="21961"/>
    <row r="21962"/>
    <row r="21963"/>
    <row r="21964"/>
    <row r="21965"/>
    <row r="21966"/>
    <row r="21967"/>
    <row r="21968"/>
    <row r="21969"/>
    <row r="21970"/>
    <row r="21971"/>
    <row r="21972"/>
    <row r="21973"/>
    <row r="21974"/>
    <row r="21975"/>
    <row r="21976"/>
    <row r="21977"/>
    <row r="21978"/>
    <row r="21979"/>
    <row r="21980"/>
    <row r="21981"/>
    <row r="21982"/>
    <row r="21983"/>
    <row r="21984"/>
    <row r="21985"/>
    <row r="21986"/>
    <row r="21987"/>
    <row r="21988"/>
    <row r="21989"/>
    <row r="21990"/>
    <row r="21991"/>
    <row r="21992"/>
    <row r="21993"/>
    <row r="21994"/>
    <row r="21995"/>
    <row r="21996"/>
    <row r="21997"/>
    <row r="21998"/>
    <row r="21999"/>
    <row r="22000"/>
    <row r="22001"/>
    <row r="22002"/>
    <row r="22003"/>
    <row r="22004"/>
    <row r="22005"/>
    <row r="22006"/>
    <row r="22007"/>
    <row r="22008"/>
    <row r="22009"/>
    <row r="22010"/>
    <row r="22011"/>
    <row r="22012"/>
    <row r="22013"/>
    <row r="22014"/>
    <row r="22015"/>
    <row r="22016"/>
    <row r="22017"/>
    <row r="22018"/>
    <row r="22019"/>
    <row r="22020"/>
    <row r="22021"/>
    <row r="22022"/>
    <row r="22023"/>
    <row r="22024"/>
    <row r="22025"/>
    <row r="22026"/>
    <row r="22027"/>
    <row r="22028"/>
    <row r="22029"/>
    <row r="22030"/>
    <row r="22031"/>
    <row r="22032"/>
    <row r="22033"/>
    <row r="22034"/>
    <row r="22035"/>
    <row r="22036"/>
    <row r="22037"/>
    <row r="22038"/>
    <row r="22039"/>
    <row r="22040"/>
    <row r="22041"/>
    <row r="22042"/>
    <row r="22043"/>
    <row r="22044"/>
    <row r="22045"/>
    <row r="22046"/>
    <row r="22047"/>
    <row r="22048"/>
    <row r="22049"/>
    <row r="22050"/>
    <row r="22051"/>
    <row r="22052"/>
    <row r="22053"/>
    <row r="22054"/>
    <row r="22055"/>
    <row r="22056"/>
    <row r="22057"/>
    <row r="22058"/>
    <row r="22059"/>
    <row r="22060"/>
    <row r="22061"/>
    <row r="22062"/>
    <row r="22063"/>
    <row r="22064"/>
    <row r="22065"/>
    <row r="22066"/>
    <row r="22067"/>
    <row r="22068"/>
    <row r="22069"/>
    <row r="22070"/>
    <row r="22071"/>
    <row r="22072"/>
    <row r="22073"/>
    <row r="22074"/>
    <row r="22075"/>
    <row r="22076"/>
    <row r="22077"/>
    <row r="22078"/>
    <row r="22079"/>
    <row r="22080"/>
    <row r="22081"/>
    <row r="22082"/>
    <row r="22083"/>
    <row r="22084"/>
    <row r="22085"/>
    <row r="22086"/>
    <row r="22087"/>
    <row r="22088"/>
    <row r="22089"/>
    <row r="22090"/>
    <row r="22091"/>
    <row r="22092"/>
    <row r="22093"/>
    <row r="22094"/>
    <row r="22095"/>
    <row r="22096"/>
    <row r="22097"/>
    <row r="22098"/>
    <row r="22099"/>
    <row r="22100"/>
    <row r="22101"/>
    <row r="22102"/>
    <row r="22103"/>
    <row r="22104"/>
    <row r="22105"/>
    <row r="22106"/>
    <row r="22107"/>
    <row r="22108"/>
    <row r="22109"/>
    <row r="22110"/>
    <row r="22111"/>
    <row r="22112"/>
    <row r="22113"/>
    <row r="22114"/>
    <row r="22115"/>
    <row r="22116"/>
    <row r="22117"/>
    <row r="22118"/>
    <row r="22119"/>
    <row r="22120"/>
    <row r="22121"/>
    <row r="22122"/>
    <row r="22123"/>
    <row r="22124"/>
    <row r="22125"/>
    <row r="22126"/>
    <row r="22127"/>
    <row r="22128"/>
    <row r="22129"/>
    <row r="22130"/>
    <row r="22131"/>
    <row r="22132"/>
    <row r="22133"/>
    <row r="22134"/>
    <row r="22135"/>
    <row r="22136"/>
    <row r="22137"/>
    <row r="22138"/>
    <row r="22139"/>
    <row r="22140"/>
    <row r="22141"/>
    <row r="22142"/>
    <row r="22143"/>
    <row r="22144"/>
    <row r="22145"/>
    <row r="22146"/>
    <row r="22147"/>
    <row r="22148"/>
    <row r="22149"/>
    <row r="22150"/>
    <row r="22151"/>
    <row r="22152"/>
    <row r="22153"/>
    <row r="22154"/>
    <row r="22155"/>
    <row r="22156"/>
    <row r="22157"/>
    <row r="22158"/>
    <row r="22159"/>
    <row r="22160"/>
    <row r="22161"/>
    <row r="22162"/>
    <row r="22163"/>
    <row r="22164"/>
    <row r="22165"/>
    <row r="22166"/>
    <row r="22167"/>
    <row r="22168"/>
    <row r="22169"/>
    <row r="22170"/>
    <row r="22171"/>
    <row r="22172"/>
    <row r="22173"/>
    <row r="22174"/>
    <row r="22175"/>
    <row r="22176"/>
    <row r="22177"/>
    <row r="22178"/>
    <row r="22179"/>
    <row r="22180"/>
    <row r="22181"/>
    <row r="22182"/>
    <row r="22183"/>
    <row r="22184"/>
    <row r="22185"/>
    <row r="22186"/>
    <row r="22187"/>
    <row r="22188"/>
    <row r="22189"/>
    <row r="22190"/>
    <row r="22191"/>
    <row r="22192"/>
    <row r="22193"/>
    <row r="22194"/>
    <row r="22195"/>
    <row r="22196"/>
    <row r="22197"/>
    <row r="22198"/>
    <row r="22199"/>
    <row r="22200"/>
    <row r="22201"/>
    <row r="22202"/>
    <row r="22203"/>
    <row r="22204"/>
    <row r="22205"/>
    <row r="22206"/>
    <row r="22207"/>
    <row r="22208"/>
    <row r="22209"/>
    <row r="22210"/>
    <row r="22211"/>
    <row r="22212"/>
    <row r="22213"/>
    <row r="22214"/>
    <row r="22215"/>
    <row r="22216"/>
    <row r="22217"/>
    <row r="22218"/>
    <row r="22219"/>
    <row r="22220"/>
    <row r="22221"/>
    <row r="22222"/>
    <row r="22223"/>
    <row r="22224"/>
    <row r="22225"/>
    <row r="22226"/>
    <row r="22227"/>
    <row r="22228"/>
    <row r="22229"/>
    <row r="22230"/>
    <row r="22231"/>
    <row r="22232"/>
    <row r="22233"/>
    <row r="22234"/>
    <row r="22235"/>
    <row r="22236"/>
    <row r="22237"/>
    <row r="22238"/>
    <row r="22239"/>
    <row r="22240"/>
    <row r="22241"/>
    <row r="22242"/>
    <row r="22243"/>
    <row r="22244"/>
    <row r="22245"/>
    <row r="22246"/>
    <row r="22247"/>
    <row r="22248"/>
    <row r="22249"/>
    <row r="22250"/>
    <row r="22251"/>
    <row r="22252"/>
    <row r="22253"/>
    <row r="22254"/>
    <row r="22255"/>
    <row r="22256"/>
    <row r="22257"/>
    <row r="22258"/>
    <row r="22259"/>
    <row r="22260"/>
    <row r="22261"/>
    <row r="22262"/>
    <row r="22263"/>
    <row r="22264"/>
    <row r="22265"/>
    <row r="22266"/>
    <row r="22267"/>
    <row r="22268"/>
    <row r="22269"/>
    <row r="22270"/>
    <row r="22271"/>
    <row r="22272"/>
    <row r="22273"/>
    <row r="22274"/>
    <row r="22275"/>
    <row r="22276"/>
    <row r="22277"/>
    <row r="22278"/>
    <row r="22279"/>
    <row r="22280"/>
    <row r="22281"/>
    <row r="22282"/>
    <row r="22283"/>
    <row r="22284"/>
    <row r="22285"/>
    <row r="22286"/>
    <row r="22287"/>
    <row r="22288"/>
    <row r="22289"/>
    <row r="22290"/>
    <row r="22291"/>
    <row r="22292"/>
    <row r="22293"/>
    <row r="22294"/>
    <row r="22295"/>
    <row r="22296"/>
    <row r="22297"/>
    <row r="22298"/>
    <row r="22299"/>
    <row r="22300"/>
    <row r="22301"/>
    <row r="22302"/>
    <row r="22303"/>
    <row r="22304"/>
    <row r="22305"/>
    <row r="22306"/>
    <row r="22307"/>
    <row r="22308"/>
    <row r="22309"/>
    <row r="22310"/>
    <row r="22311"/>
    <row r="22312"/>
    <row r="22313"/>
    <row r="22314"/>
    <row r="22315"/>
    <row r="22316"/>
    <row r="22317"/>
    <row r="22318"/>
    <row r="22319"/>
    <row r="22320"/>
    <row r="22321"/>
    <row r="22322"/>
    <row r="22323"/>
    <row r="22324"/>
    <row r="22325"/>
    <row r="22326"/>
    <row r="22327"/>
    <row r="22328"/>
    <row r="22329"/>
    <row r="22330"/>
    <row r="22331"/>
    <row r="22332"/>
    <row r="22333"/>
    <row r="22334"/>
    <row r="22335"/>
    <row r="22336"/>
    <row r="22337"/>
    <row r="22338"/>
    <row r="22339"/>
    <row r="22340"/>
    <row r="22341"/>
    <row r="22342"/>
    <row r="22343"/>
    <row r="22344"/>
    <row r="22345"/>
    <row r="22346"/>
    <row r="22347"/>
    <row r="22348"/>
    <row r="22349"/>
    <row r="22350"/>
    <row r="22351"/>
    <row r="22352"/>
    <row r="22353"/>
    <row r="22354"/>
    <row r="22355"/>
    <row r="22356"/>
    <row r="22357"/>
    <row r="22358"/>
    <row r="22359"/>
    <row r="22360"/>
    <row r="22361"/>
    <row r="22362"/>
    <row r="22363"/>
    <row r="22364"/>
    <row r="22365"/>
    <row r="22366"/>
    <row r="22367"/>
    <row r="22368"/>
    <row r="22369"/>
    <row r="22370"/>
    <row r="22371"/>
    <row r="22372"/>
    <row r="22373"/>
    <row r="22374"/>
    <row r="22375"/>
    <row r="22376"/>
    <row r="22377"/>
    <row r="22378"/>
    <row r="22379"/>
    <row r="22380"/>
    <row r="22381"/>
    <row r="22382"/>
    <row r="22383"/>
    <row r="22384"/>
    <row r="22385"/>
    <row r="22386"/>
    <row r="22387"/>
    <row r="22388"/>
    <row r="22389"/>
    <row r="22390"/>
    <row r="22391"/>
    <row r="22392"/>
    <row r="22393"/>
    <row r="22394"/>
    <row r="22395"/>
    <row r="22396"/>
    <row r="22397"/>
    <row r="22398"/>
    <row r="22399"/>
    <row r="22400"/>
    <row r="22401"/>
    <row r="22402"/>
    <row r="22403"/>
    <row r="22404"/>
    <row r="22405"/>
    <row r="22406"/>
    <row r="22407"/>
    <row r="22408"/>
    <row r="22409"/>
    <row r="22410"/>
    <row r="22411"/>
    <row r="22412"/>
    <row r="22413"/>
    <row r="22414"/>
    <row r="22415"/>
    <row r="22416"/>
    <row r="22417"/>
    <row r="22418"/>
    <row r="22419"/>
    <row r="22420"/>
    <row r="22421"/>
    <row r="22422"/>
    <row r="22423"/>
    <row r="22424"/>
    <row r="22425"/>
    <row r="22426"/>
    <row r="22427"/>
    <row r="22428"/>
    <row r="22429"/>
    <row r="22430"/>
    <row r="22431"/>
    <row r="22432"/>
    <row r="22433"/>
    <row r="22434"/>
    <row r="22435"/>
    <row r="22436"/>
    <row r="22437"/>
    <row r="22438"/>
    <row r="22439"/>
    <row r="22440"/>
    <row r="22441"/>
    <row r="22442"/>
    <row r="22443"/>
    <row r="22444"/>
    <row r="22445"/>
    <row r="22446"/>
    <row r="22447"/>
    <row r="22448"/>
    <row r="22449"/>
    <row r="22450"/>
    <row r="22451"/>
    <row r="22452"/>
    <row r="22453"/>
    <row r="22454"/>
    <row r="22455"/>
    <row r="22456"/>
    <row r="22457"/>
    <row r="22458"/>
    <row r="22459"/>
    <row r="22460"/>
    <row r="22461"/>
    <row r="22462"/>
    <row r="22463"/>
    <row r="22464"/>
    <row r="22465"/>
    <row r="22466"/>
    <row r="22467"/>
    <row r="22468"/>
    <row r="22469"/>
    <row r="22470"/>
    <row r="22471"/>
    <row r="22472"/>
    <row r="22473"/>
    <row r="22474"/>
    <row r="22475"/>
    <row r="22476"/>
    <row r="22477"/>
    <row r="22478"/>
    <row r="22479"/>
    <row r="22480"/>
    <row r="22481"/>
    <row r="22482"/>
    <row r="22483"/>
    <row r="22484"/>
    <row r="22485"/>
    <row r="22486"/>
    <row r="22487"/>
    <row r="22488"/>
    <row r="22489"/>
    <row r="22490"/>
    <row r="22491"/>
    <row r="22492"/>
    <row r="22493"/>
    <row r="22494"/>
    <row r="22495"/>
    <row r="22496"/>
    <row r="22497"/>
    <row r="22498"/>
    <row r="22499"/>
    <row r="22500"/>
    <row r="22501"/>
    <row r="22502"/>
    <row r="22503"/>
    <row r="22504"/>
    <row r="22505"/>
    <row r="22506"/>
    <row r="22507"/>
    <row r="22508"/>
    <row r="22509"/>
    <row r="22510"/>
    <row r="22511"/>
    <row r="22512"/>
    <row r="22513"/>
    <row r="22514"/>
    <row r="22515"/>
    <row r="22516"/>
    <row r="22517"/>
    <row r="22518"/>
    <row r="22519"/>
    <row r="22520"/>
    <row r="22521"/>
    <row r="22522"/>
    <row r="22523"/>
    <row r="22524"/>
    <row r="22525"/>
    <row r="22526"/>
    <row r="22527"/>
    <row r="22528"/>
    <row r="22529"/>
    <row r="22530"/>
    <row r="22531"/>
    <row r="22532"/>
    <row r="22533"/>
    <row r="22534"/>
    <row r="22535"/>
    <row r="22536"/>
    <row r="22537"/>
    <row r="22538"/>
    <row r="22539"/>
    <row r="22540"/>
    <row r="22541"/>
    <row r="22542"/>
    <row r="22543"/>
    <row r="22544"/>
    <row r="22545"/>
    <row r="22546"/>
    <row r="22547"/>
    <row r="22548"/>
    <row r="22549"/>
    <row r="22550"/>
    <row r="22551"/>
    <row r="22552"/>
    <row r="22553"/>
    <row r="22554"/>
    <row r="22555"/>
    <row r="22556"/>
    <row r="22557"/>
    <row r="22558"/>
    <row r="22559"/>
    <row r="22560"/>
    <row r="22561"/>
    <row r="22562"/>
    <row r="22563"/>
    <row r="22564"/>
    <row r="22565"/>
    <row r="22566"/>
    <row r="22567"/>
    <row r="22568"/>
    <row r="22569"/>
    <row r="22570"/>
    <row r="22571"/>
    <row r="22572"/>
    <row r="22573"/>
    <row r="22574"/>
    <row r="22575"/>
    <row r="22576"/>
    <row r="22577"/>
    <row r="22578"/>
    <row r="22579"/>
    <row r="22580"/>
    <row r="22581"/>
    <row r="22582"/>
    <row r="22583"/>
    <row r="22584"/>
    <row r="22585"/>
    <row r="22586"/>
    <row r="22587"/>
    <row r="22588"/>
    <row r="22589"/>
    <row r="22590"/>
    <row r="22591"/>
    <row r="22592"/>
    <row r="22593"/>
    <row r="22594"/>
    <row r="22595"/>
    <row r="22596"/>
    <row r="22597"/>
    <row r="22598"/>
    <row r="22599"/>
    <row r="22600"/>
    <row r="22601"/>
    <row r="22602"/>
    <row r="22603"/>
    <row r="22604"/>
    <row r="22605"/>
    <row r="22606"/>
    <row r="22607"/>
    <row r="22608"/>
    <row r="22609"/>
    <row r="22610"/>
    <row r="22611"/>
    <row r="22612"/>
    <row r="22613"/>
    <row r="22614"/>
    <row r="22615"/>
    <row r="22616"/>
    <row r="22617"/>
    <row r="22618"/>
    <row r="22619"/>
    <row r="22620"/>
    <row r="22621"/>
    <row r="22622"/>
    <row r="22623"/>
    <row r="22624"/>
    <row r="22625"/>
    <row r="22626"/>
    <row r="22627"/>
    <row r="22628"/>
    <row r="22629"/>
    <row r="22630"/>
    <row r="22631"/>
    <row r="22632"/>
    <row r="22633"/>
    <row r="22634"/>
    <row r="22635"/>
    <row r="22636"/>
    <row r="22637"/>
    <row r="22638"/>
    <row r="22639"/>
    <row r="22640"/>
    <row r="22641"/>
    <row r="22642"/>
    <row r="22643"/>
    <row r="22644"/>
    <row r="22645"/>
    <row r="22646"/>
    <row r="22647"/>
    <row r="22648"/>
    <row r="22649"/>
    <row r="22650"/>
    <row r="22651"/>
    <row r="22652"/>
    <row r="22653"/>
    <row r="22654"/>
    <row r="22655"/>
    <row r="22656"/>
    <row r="22657"/>
    <row r="22658"/>
    <row r="22659"/>
    <row r="22660"/>
    <row r="22661"/>
    <row r="22662"/>
    <row r="22663"/>
    <row r="22664"/>
    <row r="22665"/>
    <row r="22666"/>
    <row r="22667"/>
    <row r="22668"/>
    <row r="22669"/>
    <row r="22670"/>
    <row r="22671"/>
    <row r="22672"/>
    <row r="22673"/>
    <row r="22674"/>
    <row r="22675"/>
    <row r="22676"/>
    <row r="22677"/>
    <row r="22678"/>
    <row r="22679"/>
    <row r="22680"/>
    <row r="22681"/>
    <row r="22682"/>
    <row r="22683"/>
    <row r="22684"/>
    <row r="22685"/>
    <row r="22686"/>
    <row r="22687"/>
    <row r="22688"/>
    <row r="22689"/>
    <row r="22690"/>
    <row r="22691"/>
    <row r="22692"/>
    <row r="22693"/>
    <row r="22694"/>
    <row r="22695"/>
    <row r="22696"/>
    <row r="22697"/>
    <row r="22698"/>
    <row r="22699"/>
    <row r="22700"/>
    <row r="22701"/>
    <row r="22702"/>
    <row r="22703"/>
    <row r="22704"/>
    <row r="22705"/>
    <row r="22706"/>
    <row r="22707"/>
    <row r="22708"/>
    <row r="22709"/>
    <row r="22710"/>
    <row r="22711"/>
    <row r="22712"/>
    <row r="22713"/>
    <row r="22714"/>
    <row r="22715"/>
    <row r="22716"/>
    <row r="22717"/>
    <row r="22718"/>
    <row r="22719"/>
    <row r="22720"/>
    <row r="22721"/>
    <row r="22722"/>
    <row r="22723"/>
    <row r="22724"/>
    <row r="22725"/>
    <row r="22726"/>
    <row r="22727"/>
    <row r="22728"/>
    <row r="22729"/>
    <row r="22730"/>
    <row r="22731"/>
    <row r="22732"/>
    <row r="22733"/>
    <row r="22734"/>
    <row r="22735"/>
    <row r="22736"/>
    <row r="22737"/>
    <row r="22738"/>
    <row r="22739"/>
    <row r="22740"/>
    <row r="22741"/>
    <row r="22742"/>
    <row r="22743"/>
    <row r="22744"/>
    <row r="22745"/>
    <row r="22746"/>
    <row r="22747"/>
    <row r="22748"/>
    <row r="22749"/>
    <row r="22750"/>
    <row r="22751"/>
    <row r="22752"/>
    <row r="22753"/>
    <row r="22754"/>
    <row r="22755"/>
    <row r="22756"/>
    <row r="22757"/>
    <row r="22758"/>
    <row r="22759"/>
    <row r="22760"/>
    <row r="22761"/>
    <row r="22762"/>
    <row r="22763"/>
    <row r="22764"/>
    <row r="22765"/>
    <row r="22766"/>
    <row r="22767"/>
    <row r="22768"/>
    <row r="22769"/>
    <row r="22770"/>
    <row r="22771"/>
    <row r="22772"/>
    <row r="22773"/>
    <row r="22774"/>
    <row r="22775"/>
    <row r="22776"/>
    <row r="22777"/>
    <row r="22778"/>
    <row r="22779"/>
    <row r="22780"/>
    <row r="22781"/>
    <row r="22782"/>
    <row r="22783"/>
    <row r="22784"/>
    <row r="22785"/>
    <row r="22786"/>
    <row r="22787"/>
    <row r="22788"/>
    <row r="22789"/>
    <row r="22790"/>
    <row r="22791"/>
    <row r="22792"/>
    <row r="22793"/>
    <row r="22794"/>
    <row r="22795"/>
    <row r="22796"/>
    <row r="22797"/>
    <row r="22798"/>
    <row r="22799"/>
    <row r="22800"/>
    <row r="22801"/>
    <row r="22802"/>
    <row r="22803"/>
    <row r="22804"/>
    <row r="22805"/>
    <row r="22806"/>
    <row r="22807"/>
    <row r="22808"/>
    <row r="22809"/>
    <row r="22810"/>
    <row r="22811"/>
    <row r="22812"/>
    <row r="22813"/>
    <row r="22814"/>
    <row r="22815"/>
    <row r="22816"/>
    <row r="22817"/>
    <row r="22818"/>
    <row r="22819"/>
    <row r="22820"/>
    <row r="22821"/>
    <row r="22822"/>
    <row r="22823"/>
    <row r="22824"/>
    <row r="22825"/>
    <row r="22826"/>
    <row r="22827"/>
    <row r="22828"/>
    <row r="22829"/>
    <row r="22830"/>
    <row r="22831"/>
    <row r="22832"/>
    <row r="22833"/>
    <row r="22834"/>
    <row r="22835"/>
    <row r="22836"/>
    <row r="22837"/>
    <row r="22838"/>
    <row r="22839"/>
    <row r="22840"/>
    <row r="22841"/>
    <row r="22842"/>
    <row r="22843"/>
    <row r="22844"/>
    <row r="22845"/>
    <row r="22846"/>
    <row r="22847"/>
    <row r="22848"/>
    <row r="22849"/>
    <row r="22850"/>
    <row r="22851"/>
    <row r="22852"/>
    <row r="22853"/>
    <row r="22854"/>
    <row r="22855"/>
    <row r="22856"/>
    <row r="22857"/>
    <row r="22858"/>
    <row r="22859"/>
    <row r="22860"/>
    <row r="22861"/>
    <row r="22862"/>
    <row r="22863"/>
    <row r="22864"/>
    <row r="22865"/>
    <row r="22866"/>
    <row r="22867"/>
    <row r="22868"/>
    <row r="22869"/>
    <row r="22870"/>
    <row r="22871"/>
    <row r="22872"/>
    <row r="22873"/>
    <row r="22874"/>
    <row r="22875"/>
    <row r="22876"/>
    <row r="22877"/>
    <row r="22878"/>
    <row r="22879"/>
    <row r="22880"/>
    <row r="22881"/>
    <row r="22882"/>
    <row r="22883"/>
    <row r="22884"/>
    <row r="22885"/>
    <row r="22886"/>
    <row r="22887"/>
    <row r="22888"/>
    <row r="22889"/>
    <row r="22890"/>
    <row r="22891"/>
    <row r="22892"/>
    <row r="22893"/>
    <row r="22894"/>
    <row r="22895"/>
    <row r="22896"/>
    <row r="22897"/>
    <row r="22898"/>
    <row r="22899"/>
    <row r="22900"/>
    <row r="22901"/>
    <row r="22902"/>
    <row r="22903"/>
    <row r="22904"/>
    <row r="22905"/>
    <row r="22906"/>
    <row r="22907"/>
    <row r="22908"/>
    <row r="22909"/>
    <row r="22910"/>
    <row r="22911"/>
    <row r="22912"/>
    <row r="22913"/>
    <row r="22914"/>
    <row r="22915"/>
    <row r="22916"/>
    <row r="22917"/>
    <row r="22918"/>
    <row r="22919"/>
    <row r="22920"/>
    <row r="22921"/>
    <row r="22922"/>
    <row r="22923"/>
    <row r="22924"/>
    <row r="22925"/>
    <row r="22926"/>
    <row r="22927"/>
    <row r="22928"/>
    <row r="22929"/>
    <row r="22930"/>
    <row r="22931"/>
    <row r="22932"/>
    <row r="22933"/>
    <row r="22934"/>
    <row r="22935"/>
    <row r="22936"/>
    <row r="22937"/>
    <row r="22938"/>
    <row r="22939"/>
    <row r="22940"/>
    <row r="22941"/>
    <row r="22942"/>
    <row r="22943"/>
    <row r="22944"/>
    <row r="22945"/>
    <row r="22946"/>
    <row r="22947"/>
    <row r="22948"/>
    <row r="22949"/>
    <row r="22950"/>
    <row r="22951"/>
    <row r="22952"/>
    <row r="22953"/>
    <row r="22954"/>
    <row r="22955"/>
    <row r="22956"/>
    <row r="22957"/>
    <row r="22958"/>
    <row r="22959"/>
    <row r="22960"/>
    <row r="22961"/>
    <row r="22962"/>
    <row r="22963"/>
    <row r="22964"/>
    <row r="22965"/>
    <row r="22966"/>
    <row r="22967"/>
    <row r="22968"/>
    <row r="22969"/>
    <row r="22970"/>
    <row r="22971"/>
    <row r="22972"/>
    <row r="22973"/>
    <row r="22974"/>
    <row r="22975"/>
    <row r="22976"/>
    <row r="22977"/>
    <row r="22978"/>
    <row r="22979"/>
    <row r="22980"/>
    <row r="22981"/>
    <row r="22982"/>
    <row r="22983"/>
    <row r="22984"/>
    <row r="22985"/>
    <row r="22986"/>
    <row r="22987"/>
    <row r="22988"/>
    <row r="22989"/>
    <row r="22990"/>
    <row r="22991"/>
    <row r="22992"/>
    <row r="22993"/>
    <row r="22994"/>
    <row r="22995"/>
    <row r="22996"/>
    <row r="22997"/>
    <row r="22998"/>
    <row r="22999"/>
    <row r="23000"/>
    <row r="23001"/>
    <row r="23002"/>
    <row r="23003"/>
    <row r="23004"/>
    <row r="23005"/>
    <row r="23006"/>
    <row r="23007"/>
    <row r="23008"/>
    <row r="23009"/>
    <row r="23010"/>
    <row r="23011"/>
    <row r="23012"/>
    <row r="23013"/>
    <row r="23014"/>
    <row r="23015"/>
    <row r="23016"/>
    <row r="23017"/>
    <row r="23018"/>
    <row r="23019"/>
    <row r="23020"/>
    <row r="23021"/>
    <row r="23022"/>
    <row r="23023"/>
    <row r="23024"/>
    <row r="23025"/>
    <row r="23026"/>
    <row r="23027"/>
    <row r="23028"/>
    <row r="23029"/>
    <row r="23030"/>
    <row r="23031"/>
    <row r="23032"/>
    <row r="23033"/>
    <row r="23034"/>
    <row r="23035"/>
    <row r="23036"/>
    <row r="23037"/>
    <row r="23038"/>
    <row r="23039"/>
    <row r="23040"/>
    <row r="23041"/>
    <row r="23042"/>
    <row r="23043"/>
    <row r="23044"/>
    <row r="23045"/>
    <row r="23046"/>
    <row r="23047"/>
    <row r="23048"/>
    <row r="23049"/>
    <row r="23050"/>
    <row r="23051"/>
    <row r="23052"/>
    <row r="23053"/>
    <row r="23054"/>
    <row r="23055"/>
    <row r="23056"/>
    <row r="23057"/>
    <row r="23058"/>
    <row r="23059"/>
    <row r="23060"/>
    <row r="23061"/>
    <row r="23062"/>
    <row r="23063"/>
    <row r="23064"/>
    <row r="23065"/>
    <row r="23066"/>
    <row r="23067"/>
    <row r="23068"/>
    <row r="23069"/>
    <row r="23070"/>
    <row r="23071"/>
    <row r="23072"/>
    <row r="23073"/>
    <row r="23074"/>
    <row r="23075"/>
    <row r="23076"/>
    <row r="23077"/>
    <row r="23078"/>
    <row r="23079"/>
    <row r="23080"/>
    <row r="23081"/>
    <row r="23082"/>
    <row r="23083"/>
    <row r="23084"/>
    <row r="23085"/>
    <row r="23086"/>
    <row r="23087"/>
    <row r="23088"/>
    <row r="23089"/>
    <row r="23090"/>
    <row r="23091"/>
    <row r="23092"/>
    <row r="23093"/>
    <row r="23094"/>
    <row r="23095"/>
    <row r="23096"/>
    <row r="23097"/>
    <row r="23098"/>
    <row r="23099"/>
    <row r="23100"/>
    <row r="23101"/>
    <row r="23102"/>
    <row r="23103"/>
    <row r="23104"/>
    <row r="23105"/>
    <row r="23106"/>
    <row r="23107"/>
    <row r="23108"/>
    <row r="23109"/>
    <row r="23110"/>
    <row r="23111"/>
    <row r="23112"/>
    <row r="23113"/>
    <row r="23114"/>
    <row r="23115"/>
    <row r="23116"/>
    <row r="23117"/>
    <row r="23118"/>
    <row r="23119"/>
    <row r="23120"/>
    <row r="23121"/>
    <row r="23122"/>
    <row r="23123"/>
    <row r="23124"/>
    <row r="23125"/>
    <row r="23126"/>
    <row r="23127"/>
    <row r="23128"/>
    <row r="23129"/>
    <row r="23130"/>
    <row r="23131"/>
    <row r="23132"/>
    <row r="23133"/>
    <row r="23134"/>
    <row r="23135"/>
    <row r="23136"/>
    <row r="23137"/>
    <row r="23138"/>
    <row r="23139"/>
    <row r="23140"/>
    <row r="23141"/>
    <row r="23142"/>
    <row r="23143"/>
    <row r="23144"/>
    <row r="23145"/>
    <row r="23146"/>
    <row r="23147"/>
    <row r="23148"/>
    <row r="23149"/>
    <row r="23150"/>
    <row r="23151"/>
    <row r="23152"/>
    <row r="23153"/>
    <row r="23154"/>
    <row r="23155"/>
    <row r="23156"/>
    <row r="23157"/>
    <row r="23158"/>
    <row r="23159"/>
    <row r="23160"/>
    <row r="23161"/>
    <row r="23162"/>
    <row r="23163"/>
    <row r="23164"/>
    <row r="23165"/>
    <row r="23166"/>
    <row r="23167"/>
    <row r="23168"/>
    <row r="23169"/>
    <row r="23170"/>
    <row r="23171"/>
    <row r="23172"/>
    <row r="23173"/>
    <row r="23174"/>
    <row r="23175"/>
    <row r="23176"/>
    <row r="23177"/>
    <row r="23178"/>
    <row r="23179"/>
    <row r="23180"/>
    <row r="23181"/>
    <row r="23182"/>
    <row r="23183"/>
    <row r="23184"/>
    <row r="23185"/>
    <row r="23186"/>
    <row r="23187"/>
    <row r="23188"/>
    <row r="23189"/>
    <row r="23190"/>
    <row r="23191"/>
    <row r="23192"/>
    <row r="23193"/>
    <row r="23194"/>
    <row r="23195"/>
    <row r="23196"/>
    <row r="23197"/>
    <row r="23198"/>
    <row r="23199"/>
    <row r="23200"/>
    <row r="23201"/>
    <row r="23202"/>
    <row r="23203"/>
    <row r="23204"/>
    <row r="23205"/>
    <row r="23206"/>
    <row r="23207"/>
    <row r="23208"/>
    <row r="23209"/>
    <row r="23210"/>
    <row r="23211"/>
    <row r="23212"/>
    <row r="23213"/>
    <row r="23214"/>
    <row r="23215"/>
    <row r="23216"/>
    <row r="23217"/>
    <row r="23218"/>
    <row r="23219"/>
    <row r="23220"/>
    <row r="23221"/>
    <row r="23222"/>
    <row r="23223"/>
    <row r="23224"/>
    <row r="23225"/>
    <row r="23226"/>
    <row r="23227"/>
    <row r="23228"/>
    <row r="23229"/>
    <row r="23230"/>
    <row r="23231"/>
    <row r="23232"/>
    <row r="23233"/>
    <row r="23234"/>
    <row r="23235"/>
    <row r="23236"/>
    <row r="23237"/>
    <row r="23238"/>
    <row r="23239"/>
    <row r="23240"/>
    <row r="23241"/>
    <row r="23242"/>
    <row r="23243"/>
    <row r="23244"/>
    <row r="23245"/>
    <row r="23246"/>
    <row r="23247"/>
    <row r="23248"/>
    <row r="23249"/>
    <row r="23250"/>
    <row r="23251"/>
    <row r="23252"/>
    <row r="23253"/>
    <row r="23254"/>
    <row r="23255"/>
    <row r="23256"/>
    <row r="23257"/>
    <row r="23258"/>
    <row r="23259"/>
    <row r="23260"/>
    <row r="23261"/>
    <row r="23262"/>
    <row r="23263"/>
    <row r="23264"/>
    <row r="23265"/>
    <row r="23266"/>
    <row r="23267"/>
    <row r="23268"/>
    <row r="23269"/>
    <row r="23270"/>
    <row r="23271"/>
    <row r="23272"/>
    <row r="23273"/>
    <row r="23274"/>
    <row r="23275"/>
    <row r="23276"/>
    <row r="23277"/>
    <row r="23278"/>
    <row r="23279"/>
    <row r="23280"/>
    <row r="23281"/>
    <row r="23282"/>
    <row r="23283"/>
    <row r="23284"/>
    <row r="23285"/>
    <row r="23286"/>
    <row r="23287"/>
    <row r="23288"/>
    <row r="23289"/>
    <row r="23290"/>
    <row r="23291"/>
    <row r="23292"/>
    <row r="23293"/>
    <row r="23294"/>
    <row r="23295"/>
    <row r="23296"/>
    <row r="23297"/>
    <row r="23298"/>
    <row r="23299"/>
    <row r="23300"/>
    <row r="23301"/>
    <row r="23302"/>
    <row r="23303"/>
    <row r="23304"/>
    <row r="23305"/>
    <row r="23306"/>
    <row r="23307"/>
    <row r="23308"/>
    <row r="23309"/>
    <row r="23310"/>
    <row r="23311"/>
    <row r="23312"/>
    <row r="23313"/>
    <row r="23314"/>
    <row r="23315"/>
    <row r="23316"/>
    <row r="23317"/>
    <row r="23318"/>
    <row r="23319"/>
    <row r="23320"/>
    <row r="23321"/>
    <row r="23322"/>
    <row r="23323"/>
    <row r="23324"/>
    <row r="23325"/>
    <row r="23326"/>
    <row r="23327"/>
    <row r="23328"/>
    <row r="23329"/>
    <row r="23330"/>
    <row r="23331"/>
    <row r="23332"/>
    <row r="23333"/>
    <row r="23334"/>
    <row r="23335"/>
    <row r="23336"/>
    <row r="23337"/>
    <row r="23338"/>
    <row r="23339"/>
    <row r="23340"/>
    <row r="23341"/>
    <row r="23342"/>
    <row r="23343"/>
    <row r="23344"/>
    <row r="23345"/>
    <row r="23346"/>
    <row r="23347"/>
    <row r="23348"/>
    <row r="23349"/>
    <row r="23350"/>
    <row r="23351"/>
    <row r="23352"/>
    <row r="23353"/>
    <row r="23354"/>
    <row r="23355"/>
    <row r="23356"/>
    <row r="23357"/>
    <row r="23358"/>
    <row r="23359"/>
    <row r="23360"/>
    <row r="23361"/>
    <row r="23362"/>
    <row r="23363"/>
    <row r="23364"/>
    <row r="23365"/>
    <row r="23366"/>
    <row r="23367"/>
    <row r="23368"/>
    <row r="23369"/>
    <row r="23370"/>
    <row r="23371"/>
    <row r="23372"/>
    <row r="23373"/>
    <row r="23374"/>
    <row r="23375"/>
    <row r="23376"/>
    <row r="23377"/>
    <row r="23378"/>
    <row r="23379"/>
    <row r="23380"/>
    <row r="23381"/>
    <row r="23382"/>
    <row r="23383"/>
    <row r="23384"/>
    <row r="23385"/>
    <row r="23386"/>
    <row r="23387"/>
    <row r="23388"/>
    <row r="23389"/>
    <row r="23390"/>
    <row r="23391"/>
    <row r="23392"/>
    <row r="23393"/>
    <row r="23394"/>
    <row r="23395"/>
    <row r="23396"/>
    <row r="23397"/>
    <row r="23398"/>
    <row r="23399"/>
    <row r="23400"/>
    <row r="23401"/>
    <row r="23402"/>
    <row r="23403"/>
    <row r="23404"/>
    <row r="23405"/>
    <row r="23406"/>
    <row r="23407"/>
    <row r="23408"/>
    <row r="23409"/>
    <row r="23410"/>
    <row r="23411"/>
    <row r="23412"/>
    <row r="23413"/>
    <row r="23414"/>
    <row r="23415"/>
    <row r="23416"/>
    <row r="23417"/>
    <row r="23418"/>
    <row r="23419"/>
    <row r="23420"/>
    <row r="23421"/>
    <row r="23422"/>
    <row r="23423"/>
    <row r="23424"/>
    <row r="23425"/>
    <row r="23426"/>
    <row r="23427"/>
    <row r="23428"/>
    <row r="23429"/>
    <row r="23430"/>
    <row r="23431"/>
    <row r="23432"/>
    <row r="23433"/>
    <row r="23434"/>
    <row r="23435"/>
    <row r="23436"/>
    <row r="23437"/>
    <row r="23438"/>
    <row r="23439"/>
    <row r="23440"/>
    <row r="23441"/>
    <row r="23442"/>
    <row r="23443"/>
    <row r="23444"/>
    <row r="23445"/>
    <row r="23446"/>
    <row r="23447"/>
    <row r="23448"/>
    <row r="23449"/>
    <row r="23450"/>
    <row r="23451"/>
    <row r="23452"/>
    <row r="23453"/>
    <row r="23454"/>
    <row r="23455"/>
    <row r="23456"/>
    <row r="23457"/>
    <row r="23458"/>
    <row r="23459"/>
    <row r="23460"/>
    <row r="23461"/>
    <row r="23462"/>
    <row r="23463"/>
    <row r="23464"/>
    <row r="23465"/>
    <row r="23466"/>
    <row r="23467"/>
    <row r="23468"/>
    <row r="23469"/>
    <row r="23470"/>
    <row r="23471"/>
    <row r="23472"/>
    <row r="23473"/>
    <row r="23474"/>
    <row r="23475"/>
    <row r="23476"/>
    <row r="23477"/>
    <row r="23478"/>
    <row r="23479"/>
    <row r="23480"/>
    <row r="23481"/>
    <row r="23482"/>
    <row r="23483"/>
    <row r="23484"/>
    <row r="23485"/>
    <row r="23486"/>
    <row r="23487"/>
    <row r="23488"/>
    <row r="23489"/>
    <row r="23490"/>
    <row r="23491"/>
    <row r="23492"/>
    <row r="23493"/>
    <row r="23494"/>
    <row r="23495"/>
    <row r="23496"/>
    <row r="23497"/>
    <row r="23498"/>
    <row r="23499"/>
    <row r="23500"/>
    <row r="23501"/>
    <row r="23502"/>
    <row r="23503"/>
    <row r="23504"/>
    <row r="23505"/>
    <row r="23506"/>
    <row r="23507"/>
    <row r="23508"/>
    <row r="23509"/>
    <row r="23510"/>
    <row r="23511"/>
    <row r="23512"/>
    <row r="23513"/>
    <row r="23514"/>
    <row r="23515"/>
    <row r="23516"/>
    <row r="23517"/>
    <row r="23518"/>
    <row r="23519"/>
    <row r="23520"/>
    <row r="23521"/>
    <row r="23522"/>
    <row r="23523"/>
    <row r="23524"/>
    <row r="23525"/>
    <row r="23526"/>
    <row r="23527"/>
    <row r="23528"/>
    <row r="23529"/>
    <row r="23530"/>
    <row r="23531"/>
    <row r="23532"/>
    <row r="23533"/>
    <row r="23534"/>
    <row r="23535"/>
    <row r="23536"/>
    <row r="23537"/>
    <row r="23538"/>
    <row r="23539"/>
    <row r="23540"/>
    <row r="23541"/>
    <row r="23542"/>
    <row r="23543"/>
    <row r="23544"/>
    <row r="23545"/>
    <row r="23546"/>
    <row r="23547"/>
    <row r="23548"/>
    <row r="23549"/>
    <row r="23550"/>
    <row r="23551"/>
    <row r="23552"/>
    <row r="23553"/>
    <row r="23554"/>
    <row r="23555"/>
    <row r="23556"/>
    <row r="23557"/>
    <row r="23558"/>
    <row r="23559"/>
    <row r="23560"/>
    <row r="23561"/>
    <row r="23562"/>
    <row r="23563"/>
    <row r="23564"/>
    <row r="23565"/>
    <row r="23566"/>
    <row r="23567"/>
    <row r="23568"/>
    <row r="23569"/>
    <row r="23570"/>
    <row r="23571"/>
    <row r="23572"/>
    <row r="23573"/>
    <row r="23574"/>
    <row r="23575"/>
    <row r="23576"/>
    <row r="23577"/>
    <row r="23578"/>
    <row r="23579"/>
    <row r="23580"/>
    <row r="23581"/>
    <row r="23582"/>
    <row r="23583"/>
    <row r="23584"/>
    <row r="23585"/>
    <row r="23586"/>
    <row r="23587"/>
    <row r="23588"/>
    <row r="23589"/>
    <row r="23590"/>
    <row r="23591"/>
    <row r="23592"/>
    <row r="23593"/>
    <row r="23594"/>
    <row r="23595"/>
    <row r="23596"/>
    <row r="23597"/>
    <row r="23598"/>
    <row r="23599"/>
    <row r="23600"/>
    <row r="23601"/>
    <row r="23602"/>
    <row r="23603"/>
    <row r="23604"/>
    <row r="23605"/>
    <row r="23606"/>
    <row r="23607"/>
    <row r="23608"/>
    <row r="23609"/>
    <row r="23610"/>
    <row r="23611"/>
    <row r="23612"/>
    <row r="23613"/>
    <row r="23614"/>
    <row r="23615"/>
    <row r="23616"/>
    <row r="23617"/>
    <row r="23618"/>
    <row r="23619"/>
    <row r="23620"/>
    <row r="23621"/>
    <row r="23622"/>
    <row r="23623"/>
    <row r="23624"/>
    <row r="23625"/>
    <row r="23626"/>
    <row r="23627"/>
    <row r="23628"/>
    <row r="23629"/>
    <row r="23630"/>
    <row r="23631"/>
    <row r="23632"/>
    <row r="23633"/>
    <row r="23634"/>
    <row r="23635"/>
    <row r="23636"/>
    <row r="23637"/>
    <row r="23638"/>
    <row r="23639"/>
    <row r="23640"/>
    <row r="23641"/>
    <row r="23642"/>
    <row r="23643"/>
    <row r="23644"/>
    <row r="23645"/>
    <row r="23646"/>
    <row r="23647"/>
    <row r="23648"/>
    <row r="23649"/>
    <row r="23650"/>
    <row r="23651"/>
    <row r="23652"/>
    <row r="23653"/>
    <row r="23654"/>
    <row r="23655"/>
    <row r="23656"/>
    <row r="23657"/>
    <row r="23658"/>
    <row r="23659"/>
    <row r="23660"/>
    <row r="23661"/>
    <row r="23662"/>
    <row r="23663"/>
    <row r="23664"/>
    <row r="23665"/>
    <row r="23666"/>
    <row r="23667"/>
    <row r="23668"/>
    <row r="23669"/>
    <row r="23670"/>
    <row r="23671"/>
    <row r="23672"/>
    <row r="23673"/>
    <row r="23674"/>
    <row r="23675"/>
    <row r="23676"/>
    <row r="23677"/>
    <row r="23678"/>
    <row r="23679"/>
    <row r="23680"/>
    <row r="23681"/>
    <row r="23682"/>
    <row r="23683"/>
    <row r="23684"/>
    <row r="23685"/>
    <row r="23686"/>
    <row r="23687"/>
    <row r="23688"/>
    <row r="23689"/>
    <row r="23690"/>
    <row r="23691"/>
    <row r="23692"/>
    <row r="23693"/>
    <row r="23694"/>
    <row r="23695"/>
    <row r="23696"/>
    <row r="23697"/>
    <row r="23698"/>
    <row r="23699"/>
    <row r="23700"/>
    <row r="23701"/>
    <row r="23702"/>
    <row r="23703"/>
    <row r="23704"/>
    <row r="23705"/>
    <row r="23706"/>
    <row r="23707"/>
    <row r="23708"/>
    <row r="23709"/>
    <row r="23710"/>
    <row r="23711"/>
    <row r="23712"/>
    <row r="23713"/>
    <row r="23714"/>
    <row r="23715"/>
    <row r="23716"/>
    <row r="23717"/>
    <row r="23718"/>
    <row r="23719"/>
    <row r="23720"/>
    <row r="23721"/>
    <row r="23722"/>
    <row r="23723"/>
    <row r="23724"/>
    <row r="23725"/>
    <row r="23726"/>
    <row r="23727"/>
    <row r="23728"/>
    <row r="23729"/>
    <row r="23730"/>
    <row r="23731"/>
    <row r="23732"/>
    <row r="23733"/>
    <row r="23734"/>
    <row r="23735"/>
    <row r="23736"/>
    <row r="23737"/>
    <row r="23738"/>
    <row r="23739"/>
    <row r="23740"/>
    <row r="23741"/>
    <row r="23742"/>
    <row r="23743"/>
    <row r="23744"/>
    <row r="23745"/>
    <row r="23746"/>
    <row r="23747"/>
    <row r="23748"/>
    <row r="23749"/>
    <row r="23750"/>
    <row r="23751"/>
    <row r="23752"/>
    <row r="23753"/>
    <row r="23754"/>
    <row r="23755"/>
    <row r="23756"/>
    <row r="23757"/>
    <row r="23758"/>
    <row r="23759"/>
    <row r="23760"/>
    <row r="23761"/>
    <row r="23762"/>
    <row r="23763"/>
    <row r="23764"/>
    <row r="23765"/>
    <row r="23766"/>
    <row r="23767"/>
    <row r="23768"/>
    <row r="23769"/>
    <row r="23770"/>
    <row r="23771"/>
    <row r="23772"/>
    <row r="23773"/>
    <row r="23774"/>
    <row r="23775"/>
    <row r="23776"/>
    <row r="23777"/>
    <row r="23778"/>
    <row r="23779"/>
    <row r="23780"/>
    <row r="23781"/>
    <row r="23782"/>
    <row r="23783"/>
    <row r="23784"/>
    <row r="23785"/>
    <row r="23786"/>
    <row r="23787"/>
    <row r="23788"/>
    <row r="23789"/>
    <row r="23790"/>
    <row r="23791"/>
    <row r="23792"/>
    <row r="23793"/>
    <row r="23794"/>
    <row r="23795"/>
    <row r="23796"/>
    <row r="23797"/>
    <row r="23798"/>
    <row r="23799"/>
    <row r="23800"/>
    <row r="23801"/>
    <row r="23802"/>
    <row r="23803"/>
    <row r="23804"/>
    <row r="23805"/>
    <row r="23806"/>
    <row r="23807"/>
    <row r="23808"/>
    <row r="23809"/>
    <row r="23810"/>
    <row r="23811"/>
    <row r="23812"/>
    <row r="23813"/>
    <row r="23814"/>
    <row r="23815"/>
    <row r="23816"/>
    <row r="23817"/>
    <row r="23818"/>
    <row r="23819"/>
    <row r="23820"/>
    <row r="23821"/>
    <row r="23822"/>
    <row r="23823"/>
    <row r="23824"/>
    <row r="23825"/>
    <row r="23826"/>
    <row r="23827"/>
    <row r="23828"/>
    <row r="23829"/>
    <row r="23830"/>
    <row r="23831"/>
    <row r="23832"/>
    <row r="23833"/>
    <row r="23834"/>
    <row r="23835"/>
    <row r="23836"/>
    <row r="23837"/>
    <row r="23838"/>
    <row r="23839"/>
    <row r="23840"/>
    <row r="23841"/>
    <row r="23842"/>
    <row r="23843"/>
    <row r="23844"/>
    <row r="23845"/>
    <row r="23846"/>
    <row r="23847"/>
    <row r="23848"/>
    <row r="23849"/>
    <row r="23850"/>
    <row r="23851"/>
    <row r="23852"/>
    <row r="23853"/>
    <row r="23854"/>
    <row r="23855"/>
    <row r="23856"/>
    <row r="23857"/>
    <row r="23858"/>
    <row r="23859"/>
    <row r="23860"/>
    <row r="23861"/>
    <row r="23862"/>
    <row r="23863"/>
    <row r="23864"/>
    <row r="23865"/>
    <row r="23866"/>
    <row r="23867"/>
    <row r="23868"/>
    <row r="23869"/>
    <row r="23870"/>
    <row r="23871"/>
    <row r="23872"/>
    <row r="23873"/>
    <row r="23874"/>
    <row r="23875"/>
    <row r="23876"/>
    <row r="23877"/>
    <row r="23878"/>
    <row r="23879"/>
    <row r="23880"/>
    <row r="23881"/>
    <row r="23882"/>
    <row r="23883"/>
    <row r="23884"/>
    <row r="23885"/>
    <row r="23886"/>
    <row r="23887"/>
    <row r="23888"/>
    <row r="23889"/>
    <row r="23890"/>
    <row r="23891"/>
    <row r="23892"/>
    <row r="23893"/>
    <row r="23894"/>
    <row r="23895"/>
    <row r="23896"/>
    <row r="23897"/>
    <row r="23898"/>
    <row r="23899"/>
    <row r="23900"/>
    <row r="23901"/>
    <row r="23902"/>
    <row r="23903"/>
    <row r="23904"/>
    <row r="23905"/>
    <row r="23906"/>
    <row r="23907"/>
    <row r="23908"/>
    <row r="23909"/>
    <row r="23910"/>
    <row r="23911"/>
    <row r="23912"/>
    <row r="23913"/>
    <row r="23914"/>
    <row r="23915"/>
    <row r="23916"/>
    <row r="23917"/>
    <row r="23918"/>
    <row r="23919"/>
    <row r="23920"/>
    <row r="23921"/>
    <row r="23922"/>
    <row r="23923"/>
    <row r="23924"/>
    <row r="23925"/>
    <row r="23926"/>
    <row r="23927"/>
    <row r="23928"/>
    <row r="23929"/>
    <row r="23930"/>
    <row r="23931"/>
    <row r="23932"/>
    <row r="23933"/>
    <row r="23934"/>
    <row r="23935"/>
    <row r="23936"/>
    <row r="23937"/>
    <row r="23938"/>
    <row r="23939"/>
    <row r="23940"/>
    <row r="23941"/>
    <row r="23942"/>
    <row r="23943"/>
    <row r="23944"/>
    <row r="23945"/>
    <row r="23946"/>
    <row r="23947"/>
    <row r="23948"/>
    <row r="23949"/>
    <row r="23950"/>
    <row r="23951"/>
    <row r="23952"/>
    <row r="23953"/>
    <row r="23954"/>
    <row r="23955"/>
    <row r="23956"/>
    <row r="23957"/>
    <row r="23958"/>
    <row r="23959"/>
    <row r="23960"/>
    <row r="23961"/>
    <row r="23962"/>
    <row r="23963"/>
    <row r="23964"/>
    <row r="23965"/>
    <row r="23966"/>
    <row r="23967"/>
    <row r="23968"/>
    <row r="23969"/>
    <row r="23970"/>
    <row r="23971"/>
    <row r="23972"/>
    <row r="23973"/>
    <row r="23974"/>
    <row r="23975"/>
    <row r="23976"/>
    <row r="23977"/>
    <row r="23978"/>
    <row r="23979"/>
    <row r="23980"/>
    <row r="23981"/>
    <row r="23982"/>
    <row r="23983"/>
    <row r="23984"/>
    <row r="23985"/>
    <row r="23986"/>
    <row r="23987"/>
    <row r="23988"/>
    <row r="23989"/>
    <row r="23990"/>
    <row r="23991"/>
    <row r="23992"/>
    <row r="23993"/>
    <row r="23994"/>
    <row r="23995"/>
    <row r="23996"/>
    <row r="23997"/>
    <row r="23998"/>
    <row r="23999"/>
    <row r="24000"/>
    <row r="24001"/>
    <row r="24002"/>
    <row r="24003"/>
    <row r="24004"/>
    <row r="24005"/>
    <row r="24006"/>
    <row r="24007"/>
    <row r="24008"/>
    <row r="24009"/>
    <row r="24010"/>
    <row r="24011"/>
    <row r="24012"/>
    <row r="24013"/>
    <row r="24014"/>
    <row r="24015"/>
    <row r="24016"/>
    <row r="24017"/>
    <row r="24018"/>
    <row r="24019"/>
    <row r="24020"/>
    <row r="24021"/>
    <row r="24022"/>
    <row r="24023"/>
    <row r="24024"/>
    <row r="24025"/>
    <row r="24026"/>
    <row r="24027"/>
    <row r="24028"/>
    <row r="24029"/>
    <row r="24030"/>
    <row r="24031"/>
    <row r="24032"/>
    <row r="24033"/>
    <row r="24034"/>
    <row r="24035"/>
    <row r="24036"/>
    <row r="24037"/>
    <row r="24038"/>
    <row r="24039"/>
    <row r="24040"/>
    <row r="24041"/>
    <row r="24042"/>
    <row r="24043"/>
    <row r="24044"/>
    <row r="24045"/>
    <row r="24046"/>
    <row r="24047"/>
    <row r="24048"/>
    <row r="24049"/>
    <row r="24050"/>
    <row r="24051"/>
    <row r="24052"/>
    <row r="24053"/>
    <row r="24054"/>
    <row r="24055"/>
    <row r="24056"/>
    <row r="24057"/>
    <row r="24058"/>
    <row r="24059"/>
    <row r="24060"/>
    <row r="24061"/>
    <row r="24062"/>
    <row r="24063"/>
    <row r="24064"/>
    <row r="24065"/>
    <row r="24066"/>
    <row r="24067"/>
    <row r="24068"/>
    <row r="24069"/>
    <row r="24070"/>
    <row r="24071"/>
    <row r="24072"/>
    <row r="24073"/>
    <row r="24074"/>
    <row r="24075"/>
    <row r="24076"/>
    <row r="24077"/>
    <row r="24078"/>
    <row r="24079"/>
    <row r="24080"/>
    <row r="24081"/>
    <row r="24082"/>
    <row r="24083"/>
    <row r="24084"/>
    <row r="24085"/>
    <row r="24086"/>
    <row r="24087"/>
    <row r="24088"/>
    <row r="24089"/>
    <row r="24090"/>
    <row r="24091"/>
    <row r="24092"/>
    <row r="24093"/>
    <row r="24094"/>
    <row r="24095"/>
    <row r="24096"/>
    <row r="24097"/>
    <row r="24098"/>
    <row r="24099"/>
    <row r="24100"/>
    <row r="24101"/>
    <row r="24102"/>
    <row r="24103"/>
    <row r="24104"/>
    <row r="24105"/>
    <row r="24106"/>
    <row r="24107"/>
    <row r="24108"/>
    <row r="24109"/>
    <row r="24110"/>
    <row r="24111"/>
    <row r="24112"/>
    <row r="24113"/>
    <row r="24114"/>
    <row r="24115"/>
    <row r="24116"/>
    <row r="24117"/>
    <row r="24118"/>
    <row r="24119"/>
    <row r="24120"/>
    <row r="24121"/>
    <row r="24122"/>
    <row r="24123"/>
    <row r="24124"/>
    <row r="24125"/>
    <row r="24126"/>
    <row r="24127"/>
    <row r="24128"/>
    <row r="24129"/>
    <row r="24130"/>
    <row r="24131"/>
    <row r="24132"/>
    <row r="24133"/>
    <row r="24134"/>
    <row r="24135"/>
    <row r="24136"/>
    <row r="24137"/>
    <row r="24138"/>
    <row r="24139"/>
    <row r="24140"/>
    <row r="24141"/>
    <row r="24142"/>
    <row r="24143"/>
    <row r="24144"/>
    <row r="24145"/>
    <row r="24146"/>
    <row r="24147"/>
    <row r="24148"/>
    <row r="24149"/>
    <row r="24150"/>
    <row r="24151"/>
    <row r="24152"/>
    <row r="24153"/>
    <row r="24154"/>
    <row r="24155"/>
    <row r="24156"/>
    <row r="24157"/>
    <row r="24158"/>
    <row r="24159"/>
    <row r="24160"/>
    <row r="24161"/>
    <row r="24162"/>
    <row r="24163"/>
    <row r="24164"/>
    <row r="24165"/>
    <row r="24166"/>
    <row r="24167"/>
    <row r="24168"/>
    <row r="24169"/>
    <row r="24170"/>
    <row r="24171"/>
    <row r="24172"/>
    <row r="24173"/>
    <row r="24174"/>
    <row r="24175"/>
    <row r="24176"/>
    <row r="24177"/>
    <row r="24178"/>
    <row r="24179"/>
    <row r="24180"/>
    <row r="24181"/>
    <row r="24182"/>
    <row r="24183"/>
    <row r="24184"/>
    <row r="24185"/>
    <row r="24186"/>
    <row r="24187"/>
    <row r="24188"/>
    <row r="24189"/>
    <row r="24190"/>
    <row r="24191"/>
    <row r="24192"/>
    <row r="24193"/>
    <row r="24194"/>
    <row r="24195"/>
    <row r="24196"/>
    <row r="24197"/>
    <row r="24198"/>
    <row r="24199"/>
    <row r="24200"/>
    <row r="24201"/>
    <row r="24202"/>
    <row r="24203"/>
    <row r="24204"/>
    <row r="24205"/>
    <row r="24206"/>
    <row r="24207"/>
    <row r="24208"/>
    <row r="24209"/>
    <row r="24210"/>
    <row r="24211"/>
    <row r="24212"/>
    <row r="24213"/>
    <row r="24214"/>
    <row r="24215"/>
    <row r="24216"/>
    <row r="24217"/>
    <row r="24218"/>
    <row r="24219"/>
    <row r="24220"/>
    <row r="24221"/>
    <row r="24222"/>
    <row r="24223"/>
    <row r="24224"/>
    <row r="24225"/>
    <row r="24226"/>
    <row r="24227"/>
    <row r="24228"/>
    <row r="24229"/>
    <row r="24230"/>
    <row r="24231"/>
    <row r="24232"/>
    <row r="24233"/>
    <row r="24234"/>
    <row r="24235"/>
    <row r="24236"/>
    <row r="24237"/>
    <row r="24238"/>
    <row r="24239"/>
    <row r="24240"/>
    <row r="24241"/>
    <row r="24242"/>
    <row r="24243"/>
    <row r="24244"/>
    <row r="24245"/>
    <row r="24246"/>
    <row r="24247"/>
    <row r="24248"/>
    <row r="24249"/>
    <row r="24250"/>
    <row r="24251"/>
    <row r="24252"/>
    <row r="24253"/>
    <row r="24254"/>
    <row r="24255"/>
    <row r="24256"/>
    <row r="24257"/>
    <row r="24258"/>
    <row r="24259"/>
    <row r="24260"/>
    <row r="24261"/>
    <row r="24262"/>
    <row r="24263"/>
    <row r="24264"/>
    <row r="24265"/>
    <row r="24266"/>
    <row r="24267"/>
    <row r="24268"/>
    <row r="24269"/>
    <row r="24270"/>
    <row r="24271"/>
    <row r="24272"/>
    <row r="24273"/>
    <row r="24274"/>
    <row r="24275"/>
    <row r="24276"/>
    <row r="24277"/>
    <row r="24278"/>
    <row r="24279"/>
    <row r="24280"/>
    <row r="24281"/>
    <row r="24282"/>
    <row r="24283"/>
    <row r="24284"/>
    <row r="24285"/>
    <row r="24286"/>
    <row r="24287"/>
    <row r="24288"/>
    <row r="24289"/>
    <row r="24290"/>
    <row r="24291"/>
    <row r="24292"/>
    <row r="24293"/>
    <row r="24294"/>
    <row r="24295"/>
    <row r="24296"/>
    <row r="24297"/>
    <row r="24298"/>
    <row r="24299"/>
    <row r="24300"/>
    <row r="24301"/>
    <row r="24302"/>
    <row r="24303"/>
    <row r="24304"/>
    <row r="24305"/>
    <row r="24306"/>
    <row r="24307"/>
    <row r="24308"/>
    <row r="24309"/>
    <row r="24310"/>
    <row r="24311"/>
    <row r="24312"/>
    <row r="24313"/>
    <row r="24314"/>
    <row r="24315"/>
    <row r="24316"/>
    <row r="24317"/>
    <row r="24318"/>
    <row r="24319"/>
    <row r="24320"/>
    <row r="24321"/>
    <row r="24322"/>
    <row r="24323"/>
    <row r="24324"/>
    <row r="24325"/>
    <row r="24326"/>
    <row r="24327"/>
    <row r="24328"/>
    <row r="24329"/>
    <row r="24330"/>
    <row r="24331"/>
    <row r="24332"/>
    <row r="24333"/>
    <row r="24334"/>
    <row r="24335"/>
    <row r="24336"/>
    <row r="24337"/>
    <row r="24338"/>
    <row r="24339"/>
    <row r="24340"/>
    <row r="24341"/>
    <row r="24342"/>
    <row r="24343"/>
    <row r="24344"/>
    <row r="24345"/>
    <row r="24346"/>
    <row r="24347"/>
    <row r="24348"/>
    <row r="24349"/>
    <row r="24350"/>
    <row r="24351"/>
    <row r="24352"/>
    <row r="24353"/>
    <row r="24354"/>
    <row r="24355"/>
    <row r="24356"/>
    <row r="24357"/>
    <row r="24358"/>
    <row r="24359"/>
    <row r="24360"/>
    <row r="24361"/>
    <row r="24362"/>
    <row r="24363"/>
    <row r="24364"/>
    <row r="24365"/>
    <row r="24366"/>
    <row r="24367"/>
    <row r="24368"/>
    <row r="24369"/>
    <row r="24370"/>
    <row r="24371"/>
    <row r="24372"/>
    <row r="24373"/>
    <row r="24374"/>
    <row r="24375"/>
    <row r="24376"/>
    <row r="24377"/>
    <row r="24378"/>
    <row r="24379"/>
    <row r="24380"/>
    <row r="24381"/>
    <row r="24382"/>
    <row r="24383"/>
    <row r="24384"/>
    <row r="24385"/>
    <row r="24386"/>
    <row r="24387"/>
    <row r="24388"/>
    <row r="24389"/>
    <row r="24390"/>
    <row r="24391"/>
    <row r="24392"/>
    <row r="24393"/>
    <row r="24394"/>
    <row r="24395"/>
    <row r="24396"/>
    <row r="24397"/>
    <row r="24398"/>
    <row r="24399"/>
    <row r="24400"/>
    <row r="24401"/>
    <row r="24402"/>
    <row r="24403"/>
    <row r="24404"/>
    <row r="24405"/>
    <row r="24406"/>
    <row r="24407"/>
    <row r="24408"/>
    <row r="24409"/>
    <row r="24410"/>
    <row r="24411"/>
    <row r="24412"/>
    <row r="24413"/>
    <row r="24414"/>
    <row r="24415"/>
    <row r="24416"/>
    <row r="24417"/>
    <row r="24418"/>
    <row r="24419"/>
    <row r="24420"/>
    <row r="24421"/>
    <row r="24422"/>
    <row r="24423"/>
    <row r="24424"/>
    <row r="24425"/>
    <row r="24426"/>
    <row r="24427"/>
    <row r="24428"/>
    <row r="24429"/>
    <row r="24430"/>
    <row r="24431"/>
    <row r="24432"/>
    <row r="24433"/>
    <row r="24434"/>
    <row r="24435"/>
    <row r="24436"/>
    <row r="24437"/>
    <row r="24438"/>
    <row r="24439"/>
    <row r="24440"/>
    <row r="24441"/>
    <row r="24442"/>
    <row r="24443"/>
    <row r="24444"/>
    <row r="24445"/>
    <row r="24446"/>
    <row r="24447"/>
    <row r="24448"/>
    <row r="24449"/>
    <row r="24450"/>
    <row r="24451"/>
    <row r="24452"/>
    <row r="24453"/>
    <row r="24454"/>
    <row r="24455"/>
    <row r="24456"/>
    <row r="24457"/>
    <row r="24458"/>
    <row r="24459"/>
    <row r="24460"/>
    <row r="24461"/>
    <row r="24462"/>
    <row r="24463"/>
    <row r="24464"/>
    <row r="24465"/>
    <row r="24466"/>
    <row r="24467"/>
    <row r="24468"/>
    <row r="24469"/>
    <row r="24470"/>
    <row r="24471"/>
    <row r="24472"/>
    <row r="24473"/>
    <row r="24474"/>
    <row r="24475"/>
    <row r="24476"/>
    <row r="24477"/>
    <row r="24478"/>
    <row r="24479"/>
    <row r="24480"/>
    <row r="24481"/>
    <row r="24482"/>
    <row r="24483"/>
    <row r="24484"/>
    <row r="24485"/>
    <row r="24486"/>
    <row r="24487"/>
    <row r="24488"/>
    <row r="24489"/>
    <row r="24490"/>
    <row r="24491"/>
    <row r="24492"/>
    <row r="24493"/>
    <row r="24494"/>
    <row r="24495"/>
    <row r="24496"/>
    <row r="24497"/>
    <row r="24498"/>
    <row r="24499"/>
    <row r="24500"/>
    <row r="24501"/>
    <row r="24502"/>
    <row r="24503"/>
    <row r="24504"/>
    <row r="24505"/>
    <row r="24506"/>
    <row r="24507"/>
    <row r="24508"/>
    <row r="24509"/>
    <row r="24510"/>
    <row r="24511"/>
    <row r="24512"/>
    <row r="24513"/>
    <row r="24514"/>
    <row r="24515"/>
    <row r="24516"/>
    <row r="24517"/>
    <row r="24518"/>
    <row r="24519"/>
    <row r="24520"/>
    <row r="24521"/>
    <row r="24522"/>
    <row r="24523"/>
    <row r="24524"/>
    <row r="24525"/>
    <row r="24526"/>
    <row r="24527"/>
    <row r="24528"/>
    <row r="24529"/>
    <row r="24530"/>
    <row r="24531"/>
    <row r="24532"/>
    <row r="24533"/>
    <row r="24534"/>
    <row r="24535"/>
    <row r="24536"/>
    <row r="24537"/>
    <row r="24538"/>
    <row r="24539"/>
    <row r="24540"/>
    <row r="24541"/>
    <row r="24542"/>
    <row r="24543"/>
    <row r="24544"/>
    <row r="24545"/>
    <row r="24546"/>
    <row r="24547"/>
    <row r="24548"/>
    <row r="24549"/>
    <row r="24550"/>
    <row r="24551"/>
    <row r="24552"/>
    <row r="24553"/>
    <row r="24554"/>
    <row r="24555"/>
    <row r="24556"/>
    <row r="24557"/>
    <row r="24558"/>
    <row r="24559"/>
    <row r="24560"/>
    <row r="24561"/>
    <row r="24562"/>
    <row r="24563"/>
    <row r="24564"/>
    <row r="24565"/>
    <row r="24566"/>
    <row r="24567"/>
    <row r="24568"/>
    <row r="24569"/>
    <row r="24570"/>
    <row r="24571"/>
    <row r="24572"/>
    <row r="24573"/>
    <row r="24574"/>
    <row r="24575"/>
    <row r="24576"/>
    <row r="24577"/>
    <row r="24578"/>
    <row r="24579"/>
    <row r="24580"/>
    <row r="24581"/>
    <row r="24582"/>
    <row r="24583"/>
    <row r="24584"/>
    <row r="24585"/>
    <row r="24586"/>
    <row r="24587"/>
    <row r="24588"/>
    <row r="24589"/>
    <row r="24590"/>
    <row r="24591"/>
    <row r="24592"/>
    <row r="24593"/>
    <row r="24594"/>
    <row r="24595"/>
    <row r="24596"/>
    <row r="24597"/>
    <row r="24598"/>
    <row r="24599"/>
    <row r="24600"/>
    <row r="24601"/>
    <row r="24602"/>
    <row r="24603"/>
    <row r="24604"/>
    <row r="24605"/>
    <row r="24606"/>
    <row r="24607"/>
    <row r="24608"/>
    <row r="24609"/>
    <row r="24610"/>
    <row r="24611"/>
    <row r="24612"/>
    <row r="24613"/>
    <row r="24614"/>
    <row r="24615"/>
    <row r="24616"/>
    <row r="24617"/>
    <row r="24618"/>
    <row r="24619"/>
    <row r="24620"/>
    <row r="24621"/>
    <row r="24622"/>
    <row r="24623"/>
    <row r="24624"/>
    <row r="24625"/>
    <row r="24626"/>
    <row r="24627"/>
    <row r="24628"/>
    <row r="24629"/>
    <row r="24630"/>
    <row r="24631"/>
    <row r="24632"/>
    <row r="24633"/>
    <row r="24634"/>
    <row r="24635"/>
    <row r="24636"/>
    <row r="24637"/>
    <row r="24638"/>
    <row r="24639"/>
    <row r="24640"/>
    <row r="24641"/>
    <row r="24642"/>
    <row r="24643"/>
    <row r="24644"/>
    <row r="24645"/>
    <row r="24646"/>
    <row r="24647"/>
    <row r="24648"/>
    <row r="24649"/>
    <row r="24650"/>
    <row r="24651"/>
    <row r="24652"/>
    <row r="24653"/>
    <row r="24654"/>
    <row r="24655"/>
    <row r="24656"/>
    <row r="24657"/>
    <row r="24658"/>
    <row r="24659"/>
    <row r="24660"/>
    <row r="24661"/>
    <row r="24662"/>
    <row r="24663"/>
    <row r="24664"/>
    <row r="24665"/>
    <row r="24666"/>
    <row r="24667"/>
    <row r="24668"/>
    <row r="24669"/>
    <row r="24670"/>
    <row r="24671"/>
    <row r="24672"/>
    <row r="24673"/>
    <row r="24674"/>
    <row r="24675"/>
    <row r="24676"/>
    <row r="24677"/>
    <row r="24678"/>
    <row r="24679"/>
    <row r="24680"/>
    <row r="24681"/>
    <row r="24682"/>
    <row r="24683"/>
    <row r="24684"/>
    <row r="24685"/>
    <row r="24686"/>
    <row r="24687"/>
    <row r="24688"/>
    <row r="24689"/>
    <row r="24690"/>
    <row r="24691"/>
    <row r="24692"/>
    <row r="24693"/>
    <row r="24694"/>
    <row r="24695"/>
    <row r="24696"/>
    <row r="24697"/>
    <row r="24698"/>
    <row r="24699"/>
    <row r="24700"/>
    <row r="24701"/>
    <row r="24702"/>
    <row r="24703"/>
    <row r="24704"/>
    <row r="24705"/>
    <row r="24706"/>
    <row r="24707"/>
    <row r="24708"/>
    <row r="24709"/>
    <row r="24710"/>
    <row r="24711"/>
    <row r="24712"/>
    <row r="24713"/>
    <row r="24714"/>
    <row r="24715"/>
    <row r="24716"/>
    <row r="24717"/>
    <row r="24718"/>
    <row r="24719"/>
    <row r="24720"/>
    <row r="24721"/>
    <row r="24722"/>
    <row r="24723"/>
    <row r="24724"/>
    <row r="24725"/>
    <row r="24726"/>
    <row r="24727"/>
    <row r="24728"/>
    <row r="24729"/>
    <row r="24730"/>
    <row r="24731"/>
    <row r="24732"/>
    <row r="24733"/>
    <row r="24734"/>
    <row r="24735"/>
    <row r="24736"/>
    <row r="24737"/>
    <row r="24738"/>
    <row r="24739"/>
    <row r="24740"/>
    <row r="24741"/>
    <row r="24742"/>
    <row r="24743"/>
    <row r="24744"/>
    <row r="24745"/>
    <row r="24746"/>
    <row r="24747"/>
    <row r="24748"/>
    <row r="24749"/>
    <row r="24750"/>
    <row r="24751"/>
    <row r="24752"/>
    <row r="24753"/>
    <row r="24754"/>
    <row r="24755"/>
    <row r="24756"/>
    <row r="24757"/>
    <row r="24758"/>
    <row r="24759"/>
    <row r="24760"/>
    <row r="24761"/>
    <row r="24762"/>
    <row r="24763"/>
    <row r="24764"/>
    <row r="24765"/>
    <row r="24766"/>
    <row r="24767"/>
    <row r="24768"/>
    <row r="24769"/>
    <row r="24770"/>
    <row r="24771"/>
    <row r="24772"/>
    <row r="24773"/>
    <row r="24774"/>
    <row r="24775"/>
    <row r="24776"/>
    <row r="24777"/>
    <row r="24778"/>
    <row r="24779"/>
    <row r="24780"/>
    <row r="24781"/>
    <row r="24782"/>
    <row r="24783"/>
    <row r="24784"/>
    <row r="24785"/>
    <row r="24786"/>
    <row r="24787"/>
    <row r="24788"/>
    <row r="24789"/>
    <row r="24790"/>
    <row r="24791"/>
    <row r="24792"/>
    <row r="24793"/>
    <row r="24794"/>
    <row r="24795"/>
    <row r="24796"/>
    <row r="24797"/>
    <row r="24798"/>
    <row r="24799"/>
    <row r="24800"/>
    <row r="24801"/>
    <row r="24802"/>
    <row r="24803"/>
    <row r="24804"/>
    <row r="24805"/>
    <row r="24806"/>
    <row r="24807"/>
    <row r="24808"/>
    <row r="24809"/>
    <row r="24810"/>
    <row r="24811"/>
    <row r="24812"/>
    <row r="24813"/>
    <row r="24814"/>
    <row r="24815"/>
    <row r="24816"/>
    <row r="24817"/>
    <row r="24818"/>
    <row r="24819"/>
    <row r="24820"/>
    <row r="24821"/>
    <row r="24822"/>
    <row r="24823"/>
    <row r="24824"/>
    <row r="24825"/>
    <row r="24826"/>
    <row r="24827"/>
    <row r="24828"/>
    <row r="24829"/>
    <row r="24830"/>
    <row r="24831"/>
    <row r="24832"/>
    <row r="24833"/>
    <row r="24834"/>
    <row r="24835"/>
    <row r="24836"/>
    <row r="24837"/>
    <row r="24838"/>
    <row r="24839"/>
    <row r="24840"/>
    <row r="24841"/>
    <row r="24842"/>
    <row r="24843"/>
    <row r="24844"/>
    <row r="24845"/>
    <row r="24846"/>
    <row r="24847"/>
    <row r="24848"/>
    <row r="24849"/>
    <row r="24850"/>
    <row r="24851"/>
    <row r="24852"/>
    <row r="24853"/>
    <row r="24854"/>
    <row r="24855"/>
    <row r="24856"/>
    <row r="24857"/>
    <row r="24858"/>
    <row r="24859"/>
    <row r="24860"/>
    <row r="24861"/>
    <row r="24862"/>
    <row r="24863"/>
    <row r="24864"/>
    <row r="24865"/>
    <row r="24866"/>
    <row r="24867"/>
    <row r="24868"/>
    <row r="24869"/>
    <row r="24870"/>
    <row r="24871"/>
    <row r="24872"/>
    <row r="24873"/>
    <row r="24874"/>
    <row r="24875"/>
    <row r="24876"/>
    <row r="24877"/>
    <row r="24878"/>
    <row r="24879"/>
    <row r="24880"/>
    <row r="24881"/>
    <row r="24882"/>
    <row r="24883"/>
    <row r="24884"/>
    <row r="24885"/>
    <row r="24886"/>
    <row r="24887"/>
    <row r="24888"/>
    <row r="24889"/>
    <row r="24890"/>
    <row r="24891"/>
    <row r="24892"/>
    <row r="24893"/>
    <row r="24894"/>
    <row r="24895"/>
    <row r="24896"/>
    <row r="24897"/>
    <row r="24898"/>
    <row r="24899"/>
    <row r="24900"/>
    <row r="24901"/>
    <row r="24902"/>
    <row r="24903"/>
    <row r="24904"/>
    <row r="24905"/>
    <row r="24906"/>
    <row r="24907"/>
    <row r="24908"/>
    <row r="24909"/>
    <row r="24910"/>
    <row r="24911"/>
    <row r="24912"/>
    <row r="24913"/>
    <row r="24914"/>
    <row r="24915"/>
    <row r="24916"/>
    <row r="24917"/>
    <row r="24918"/>
    <row r="24919"/>
    <row r="24920"/>
    <row r="24921"/>
    <row r="24922"/>
    <row r="24923"/>
    <row r="24924"/>
    <row r="24925"/>
    <row r="24926"/>
    <row r="24927"/>
    <row r="24928"/>
    <row r="24929"/>
    <row r="24930"/>
    <row r="24931"/>
    <row r="24932"/>
    <row r="24933"/>
    <row r="24934"/>
    <row r="24935"/>
    <row r="24936"/>
    <row r="24937"/>
    <row r="24938"/>
    <row r="24939"/>
    <row r="24940"/>
    <row r="24941"/>
    <row r="24942"/>
    <row r="24943"/>
    <row r="24944"/>
    <row r="24945"/>
    <row r="24946"/>
    <row r="24947"/>
    <row r="24948"/>
    <row r="24949"/>
    <row r="24950"/>
    <row r="24951"/>
    <row r="24952"/>
    <row r="24953"/>
    <row r="24954"/>
    <row r="24955"/>
    <row r="24956"/>
    <row r="24957"/>
    <row r="24958"/>
    <row r="24959"/>
    <row r="24960"/>
    <row r="24961"/>
    <row r="24962"/>
    <row r="24963"/>
    <row r="24964"/>
    <row r="24965"/>
    <row r="24966"/>
    <row r="24967"/>
    <row r="24968"/>
    <row r="24969"/>
    <row r="24970"/>
    <row r="24971"/>
    <row r="24972"/>
    <row r="24973"/>
    <row r="24974"/>
    <row r="24975"/>
    <row r="24976"/>
    <row r="24977"/>
    <row r="24978"/>
    <row r="24979"/>
    <row r="24980"/>
    <row r="24981"/>
    <row r="24982"/>
    <row r="24983"/>
    <row r="24984"/>
    <row r="24985"/>
    <row r="24986"/>
    <row r="24987"/>
    <row r="24988"/>
    <row r="24989"/>
    <row r="24990"/>
    <row r="24991"/>
    <row r="24992"/>
    <row r="24993"/>
    <row r="24994"/>
    <row r="24995"/>
    <row r="24996"/>
    <row r="24997"/>
    <row r="24998"/>
    <row r="24999"/>
    <row r="25000"/>
    <row r="25001"/>
    <row r="25002"/>
    <row r="25003"/>
    <row r="25004"/>
    <row r="25005"/>
    <row r="25006"/>
    <row r="25007"/>
    <row r="25008"/>
    <row r="25009"/>
    <row r="25010"/>
    <row r="25011"/>
    <row r="25012"/>
    <row r="25013"/>
    <row r="25014"/>
    <row r="25015"/>
    <row r="25016"/>
    <row r="25017"/>
    <row r="25018"/>
    <row r="25019"/>
    <row r="25020"/>
    <row r="25021"/>
    <row r="25022"/>
    <row r="25023"/>
    <row r="25024"/>
    <row r="25025"/>
    <row r="25026"/>
    <row r="25027"/>
    <row r="25028"/>
    <row r="25029"/>
    <row r="25030"/>
    <row r="25031"/>
    <row r="25032"/>
    <row r="25033"/>
    <row r="25034"/>
    <row r="25035"/>
    <row r="25036"/>
    <row r="25037"/>
    <row r="25038"/>
    <row r="25039"/>
    <row r="25040"/>
    <row r="25041"/>
    <row r="25042"/>
    <row r="25043"/>
    <row r="25044"/>
    <row r="25045"/>
    <row r="25046"/>
    <row r="25047"/>
    <row r="25048"/>
    <row r="25049"/>
    <row r="25050"/>
    <row r="25051"/>
    <row r="25052"/>
    <row r="25053"/>
    <row r="25054"/>
    <row r="25055"/>
    <row r="25056"/>
    <row r="25057"/>
    <row r="25058"/>
    <row r="25059"/>
    <row r="25060"/>
    <row r="25061"/>
    <row r="25062"/>
    <row r="25063"/>
    <row r="25064"/>
    <row r="25065"/>
    <row r="25066"/>
    <row r="25067"/>
    <row r="25068"/>
    <row r="25069"/>
    <row r="25070"/>
    <row r="25071"/>
    <row r="25072"/>
    <row r="25073"/>
    <row r="25074"/>
    <row r="25075"/>
    <row r="25076"/>
    <row r="25077"/>
    <row r="25078"/>
    <row r="25079"/>
    <row r="25080"/>
    <row r="25081"/>
    <row r="25082"/>
    <row r="25083"/>
    <row r="25084"/>
    <row r="25085"/>
    <row r="25086"/>
    <row r="25087"/>
    <row r="25088"/>
    <row r="25089"/>
    <row r="25090"/>
    <row r="25091"/>
    <row r="25092"/>
    <row r="25093"/>
    <row r="25094"/>
    <row r="25095"/>
    <row r="25096"/>
    <row r="25097"/>
    <row r="25098"/>
    <row r="25099"/>
    <row r="25100"/>
    <row r="25101"/>
    <row r="25102"/>
    <row r="25103"/>
    <row r="25104"/>
    <row r="25105"/>
    <row r="25106"/>
    <row r="25107"/>
    <row r="25108"/>
    <row r="25109"/>
    <row r="25110"/>
    <row r="25111"/>
    <row r="25112"/>
    <row r="25113"/>
    <row r="25114"/>
    <row r="25115"/>
    <row r="25116"/>
    <row r="25117"/>
    <row r="25118"/>
    <row r="25119"/>
    <row r="25120"/>
    <row r="25121"/>
    <row r="25122"/>
    <row r="25123"/>
    <row r="25124"/>
    <row r="25125"/>
    <row r="25126"/>
    <row r="25127"/>
    <row r="25128"/>
    <row r="25129"/>
    <row r="25130"/>
    <row r="25131"/>
    <row r="25132"/>
    <row r="25133"/>
    <row r="25134"/>
    <row r="25135"/>
    <row r="25136"/>
    <row r="25137"/>
    <row r="25138"/>
    <row r="25139"/>
    <row r="25140"/>
    <row r="25141"/>
    <row r="25142"/>
    <row r="25143"/>
    <row r="25144"/>
    <row r="25145"/>
    <row r="25146"/>
    <row r="25147"/>
    <row r="25148"/>
    <row r="25149"/>
    <row r="25150"/>
    <row r="25151"/>
    <row r="25152"/>
    <row r="25153"/>
    <row r="25154"/>
    <row r="25155"/>
    <row r="25156"/>
    <row r="25157"/>
    <row r="25158"/>
    <row r="25159"/>
    <row r="25160"/>
    <row r="25161"/>
    <row r="25162"/>
    <row r="25163"/>
    <row r="25164"/>
    <row r="25165"/>
    <row r="25166"/>
    <row r="25167"/>
    <row r="25168"/>
    <row r="25169"/>
    <row r="25170"/>
    <row r="25171"/>
    <row r="25172"/>
    <row r="25173"/>
    <row r="25174"/>
    <row r="25175"/>
    <row r="25176"/>
    <row r="25177"/>
    <row r="25178"/>
    <row r="25179"/>
    <row r="25180"/>
    <row r="25181"/>
    <row r="25182"/>
    <row r="25183"/>
    <row r="25184"/>
    <row r="25185"/>
    <row r="25186"/>
    <row r="25187"/>
    <row r="25188"/>
    <row r="25189"/>
    <row r="25190"/>
    <row r="25191"/>
    <row r="25192"/>
    <row r="25193"/>
    <row r="25194"/>
    <row r="25195"/>
    <row r="25196"/>
    <row r="25197"/>
    <row r="25198"/>
    <row r="25199"/>
    <row r="25200"/>
    <row r="25201"/>
    <row r="25202"/>
    <row r="25203"/>
    <row r="25204"/>
    <row r="25205"/>
    <row r="25206"/>
    <row r="25207"/>
    <row r="25208"/>
    <row r="25209"/>
    <row r="25210"/>
    <row r="25211"/>
    <row r="25212"/>
    <row r="25213"/>
    <row r="25214"/>
    <row r="25215"/>
    <row r="25216"/>
    <row r="25217"/>
    <row r="25218"/>
    <row r="25219"/>
    <row r="25220"/>
    <row r="25221"/>
    <row r="25222"/>
    <row r="25223"/>
    <row r="25224"/>
    <row r="25225"/>
    <row r="25226"/>
    <row r="25227"/>
    <row r="25228"/>
    <row r="25229"/>
    <row r="25230"/>
    <row r="25231"/>
    <row r="25232"/>
    <row r="25233"/>
    <row r="25234"/>
    <row r="25235"/>
    <row r="25236"/>
    <row r="25237"/>
    <row r="25238"/>
    <row r="25239"/>
    <row r="25240"/>
    <row r="25241"/>
    <row r="25242"/>
    <row r="25243"/>
    <row r="25244"/>
    <row r="25245"/>
    <row r="25246"/>
    <row r="25247"/>
    <row r="25248"/>
    <row r="25249"/>
    <row r="25250"/>
    <row r="25251"/>
    <row r="25252"/>
    <row r="25253"/>
    <row r="25254"/>
    <row r="25255"/>
    <row r="25256"/>
    <row r="25257"/>
    <row r="25258"/>
    <row r="25259"/>
    <row r="25260"/>
    <row r="25261"/>
    <row r="25262"/>
    <row r="25263"/>
    <row r="25264"/>
    <row r="25265"/>
    <row r="25266"/>
    <row r="25267"/>
    <row r="25268"/>
    <row r="25269"/>
    <row r="25270"/>
    <row r="25271"/>
    <row r="25272"/>
    <row r="25273"/>
    <row r="25274"/>
    <row r="25275"/>
    <row r="25276"/>
    <row r="25277"/>
    <row r="25278"/>
    <row r="25279"/>
    <row r="25280"/>
    <row r="25281"/>
    <row r="25282"/>
    <row r="25283"/>
    <row r="25284"/>
    <row r="25285"/>
    <row r="25286"/>
    <row r="25287"/>
    <row r="25288"/>
    <row r="25289"/>
    <row r="25290"/>
    <row r="25291"/>
    <row r="25292"/>
    <row r="25293"/>
    <row r="25294"/>
    <row r="25295"/>
    <row r="25296"/>
    <row r="25297"/>
    <row r="25298"/>
    <row r="25299"/>
    <row r="25300"/>
    <row r="25301"/>
    <row r="25302"/>
    <row r="25303"/>
    <row r="25304"/>
    <row r="25305"/>
    <row r="25306"/>
    <row r="25307"/>
    <row r="25308"/>
    <row r="25309"/>
    <row r="25310"/>
    <row r="25311"/>
    <row r="25312"/>
    <row r="25313"/>
    <row r="25314"/>
    <row r="25315"/>
    <row r="25316"/>
    <row r="25317"/>
    <row r="25318"/>
    <row r="25319"/>
    <row r="25320"/>
    <row r="25321"/>
    <row r="25322"/>
    <row r="25323"/>
    <row r="25324"/>
    <row r="25325"/>
    <row r="25326"/>
    <row r="25327"/>
    <row r="25328"/>
    <row r="25329"/>
    <row r="25330"/>
    <row r="25331"/>
    <row r="25332"/>
    <row r="25333"/>
    <row r="25334"/>
    <row r="25335"/>
    <row r="25336"/>
    <row r="25337"/>
    <row r="25338"/>
    <row r="25339"/>
    <row r="25340"/>
    <row r="25341"/>
    <row r="25342"/>
    <row r="25343"/>
    <row r="25344"/>
    <row r="25345"/>
    <row r="25346"/>
    <row r="25347"/>
    <row r="25348"/>
    <row r="25349"/>
    <row r="25350"/>
    <row r="25351"/>
    <row r="25352"/>
    <row r="25353"/>
    <row r="25354"/>
    <row r="25355"/>
    <row r="25356"/>
    <row r="25357"/>
    <row r="25358"/>
    <row r="25359"/>
    <row r="25360"/>
    <row r="25361"/>
    <row r="25362"/>
    <row r="25363"/>
    <row r="25364"/>
    <row r="25365"/>
    <row r="25366"/>
    <row r="25367"/>
    <row r="25368"/>
    <row r="25369"/>
    <row r="25370"/>
    <row r="25371"/>
    <row r="25372"/>
    <row r="25373"/>
    <row r="25374"/>
    <row r="25375"/>
    <row r="25376"/>
    <row r="25377"/>
    <row r="25378"/>
    <row r="25379"/>
    <row r="25380"/>
    <row r="25381"/>
    <row r="25382"/>
    <row r="25383"/>
    <row r="25384"/>
    <row r="25385"/>
    <row r="25386"/>
    <row r="25387"/>
    <row r="25388"/>
    <row r="25389"/>
    <row r="25390"/>
    <row r="25391"/>
    <row r="25392"/>
    <row r="25393"/>
    <row r="25394"/>
    <row r="25395"/>
    <row r="25396"/>
    <row r="25397"/>
    <row r="25398"/>
    <row r="25399"/>
    <row r="25400"/>
    <row r="25401"/>
    <row r="25402"/>
    <row r="25403"/>
    <row r="25404"/>
    <row r="25405"/>
    <row r="25406"/>
    <row r="25407"/>
    <row r="25408"/>
    <row r="25409"/>
    <row r="25410"/>
    <row r="25411"/>
    <row r="25412"/>
    <row r="25413"/>
    <row r="25414"/>
    <row r="25415"/>
    <row r="25416"/>
    <row r="25417"/>
    <row r="25418"/>
    <row r="25419"/>
    <row r="25420"/>
    <row r="25421"/>
    <row r="25422"/>
    <row r="25423"/>
    <row r="25424"/>
    <row r="25425"/>
    <row r="25426"/>
    <row r="25427"/>
    <row r="25428"/>
    <row r="25429"/>
    <row r="25430"/>
    <row r="25431"/>
    <row r="25432"/>
    <row r="25433"/>
    <row r="25434"/>
    <row r="25435"/>
    <row r="25436"/>
    <row r="25437"/>
    <row r="25438"/>
    <row r="25439"/>
    <row r="25440"/>
    <row r="25441"/>
    <row r="25442"/>
    <row r="25443"/>
    <row r="25444"/>
    <row r="25445"/>
    <row r="25446"/>
    <row r="25447"/>
    <row r="25448"/>
    <row r="25449"/>
    <row r="25450"/>
    <row r="25451"/>
    <row r="25452"/>
    <row r="25453"/>
    <row r="25454"/>
    <row r="25455"/>
    <row r="25456"/>
    <row r="25457"/>
    <row r="25458"/>
    <row r="25459"/>
    <row r="25460"/>
    <row r="25461"/>
    <row r="25462"/>
    <row r="25463"/>
    <row r="25464"/>
    <row r="25465"/>
    <row r="25466"/>
    <row r="25467"/>
    <row r="25468"/>
    <row r="25469"/>
    <row r="25470"/>
    <row r="25471"/>
    <row r="25472"/>
    <row r="25473"/>
    <row r="25474"/>
    <row r="25475"/>
    <row r="25476"/>
    <row r="25477"/>
    <row r="25478"/>
    <row r="25479"/>
    <row r="25480"/>
    <row r="25481"/>
    <row r="25482"/>
    <row r="25483"/>
    <row r="25484"/>
    <row r="25485"/>
    <row r="25486"/>
    <row r="25487"/>
    <row r="25488"/>
    <row r="25489"/>
    <row r="25490"/>
    <row r="25491"/>
    <row r="25492"/>
    <row r="25493"/>
    <row r="25494"/>
    <row r="25495"/>
    <row r="25496"/>
    <row r="25497"/>
    <row r="25498"/>
    <row r="25499"/>
    <row r="25500"/>
    <row r="25501"/>
    <row r="25502"/>
    <row r="25503"/>
    <row r="25504"/>
    <row r="25505"/>
    <row r="25506"/>
    <row r="25507"/>
    <row r="25508"/>
    <row r="25509"/>
    <row r="25510"/>
    <row r="25511"/>
    <row r="25512"/>
    <row r="25513"/>
    <row r="25514"/>
    <row r="25515"/>
    <row r="25516"/>
    <row r="25517"/>
    <row r="25518"/>
    <row r="25519"/>
    <row r="25520"/>
    <row r="25521"/>
    <row r="25522"/>
    <row r="25523"/>
    <row r="25524"/>
    <row r="25525"/>
    <row r="25526"/>
    <row r="25527"/>
    <row r="25528"/>
    <row r="25529"/>
    <row r="25530"/>
    <row r="25531"/>
    <row r="25532"/>
    <row r="25533"/>
    <row r="25534"/>
    <row r="25535"/>
    <row r="25536"/>
    <row r="25537"/>
    <row r="25538"/>
    <row r="25539"/>
    <row r="25540"/>
    <row r="25541"/>
    <row r="25542"/>
    <row r="25543"/>
    <row r="25544"/>
    <row r="25545"/>
    <row r="25546"/>
    <row r="25547"/>
    <row r="25548"/>
    <row r="25549"/>
    <row r="25550"/>
    <row r="25551"/>
    <row r="25552"/>
    <row r="25553"/>
    <row r="25554"/>
    <row r="25555"/>
    <row r="25556"/>
    <row r="25557"/>
    <row r="25558"/>
    <row r="25559"/>
    <row r="25560"/>
    <row r="25561"/>
    <row r="25562"/>
    <row r="25563"/>
    <row r="25564"/>
    <row r="25565"/>
    <row r="25566"/>
    <row r="25567"/>
    <row r="25568"/>
    <row r="25569"/>
    <row r="25570"/>
    <row r="25571"/>
    <row r="25572"/>
    <row r="25573"/>
    <row r="25574"/>
    <row r="25575"/>
    <row r="25576"/>
    <row r="25577"/>
    <row r="25578"/>
    <row r="25579"/>
    <row r="25580"/>
    <row r="25581"/>
    <row r="25582"/>
    <row r="25583"/>
    <row r="25584"/>
    <row r="25585"/>
    <row r="25586"/>
    <row r="25587"/>
    <row r="25588"/>
    <row r="25589"/>
    <row r="25590"/>
    <row r="25591"/>
    <row r="25592"/>
    <row r="25593"/>
    <row r="25594"/>
    <row r="25595"/>
    <row r="25596"/>
    <row r="25597"/>
    <row r="25598"/>
    <row r="25599"/>
    <row r="25600"/>
    <row r="25601"/>
    <row r="25602"/>
    <row r="25603"/>
    <row r="25604"/>
    <row r="25605"/>
    <row r="25606"/>
    <row r="25607"/>
    <row r="25608"/>
    <row r="25609"/>
    <row r="25610"/>
    <row r="25611"/>
    <row r="25612"/>
    <row r="25613"/>
    <row r="25614"/>
    <row r="25615"/>
    <row r="25616"/>
    <row r="25617"/>
    <row r="25618"/>
    <row r="25619"/>
    <row r="25620"/>
    <row r="25621"/>
    <row r="25622"/>
    <row r="25623"/>
    <row r="25624"/>
    <row r="25625"/>
    <row r="25626"/>
    <row r="25627"/>
    <row r="25628"/>
    <row r="25629"/>
    <row r="25630"/>
    <row r="25631"/>
    <row r="25632"/>
    <row r="25633"/>
    <row r="25634"/>
    <row r="25635"/>
    <row r="25636"/>
    <row r="25637"/>
    <row r="25638"/>
    <row r="25639"/>
    <row r="25640"/>
    <row r="25641"/>
    <row r="25642"/>
    <row r="25643"/>
    <row r="25644"/>
    <row r="25645"/>
    <row r="25646"/>
    <row r="25647"/>
    <row r="25648"/>
    <row r="25649"/>
    <row r="25650"/>
    <row r="25651"/>
    <row r="25652"/>
    <row r="25653"/>
    <row r="25654"/>
    <row r="25655"/>
    <row r="25656"/>
    <row r="25657"/>
    <row r="25658"/>
    <row r="25659"/>
    <row r="25660"/>
    <row r="25661"/>
    <row r="25662"/>
    <row r="25663"/>
    <row r="25664"/>
    <row r="25665"/>
    <row r="25666"/>
    <row r="25667"/>
    <row r="25668"/>
    <row r="25669"/>
    <row r="25670"/>
    <row r="25671"/>
    <row r="25672"/>
    <row r="25673"/>
    <row r="25674"/>
    <row r="25675"/>
    <row r="25676"/>
    <row r="25677"/>
    <row r="25678"/>
    <row r="25679"/>
    <row r="25680"/>
    <row r="25681"/>
    <row r="25682"/>
    <row r="25683"/>
    <row r="25684"/>
    <row r="25685"/>
    <row r="25686"/>
    <row r="25687"/>
    <row r="25688"/>
    <row r="25689"/>
    <row r="25690"/>
    <row r="25691"/>
    <row r="25692"/>
    <row r="25693"/>
    <row r="25694"/>
    <row r="25695"/>
    <row r="25696"/>
    <row r="25697"/>
    <row r="25698"/>
    <row r="25699"/>
    <row r="25700"/>
    <row r="25701"/>
    <row r="25702"/>
    <row r="25703"/>
    <row r="25704"/>
    <row r="25705"/>
    <row r="25706"/>
    <row r="25707"/>
    <row r="25708"/>
    <row r="25709"/>
    <row r="25710"/>
    <row r="25711"/>
    <row r="25712"/>
    <row r="25713"/>
    <row r="25714"/>
    <row r="25715"/>
    <row r="25716"/>
    <row r="25717"/>
    <row r="25718"/>
    <row r="25719"/>
    <row r="25720"/>
    <row r="25721"/>
    <row r="25722"/>
    <row r="25723"/>
    <row r="25724"/>
    <row r="25725"/>
    <row r="25726"/>
    <row r="25727"/>
    <row r="25728"/>
    <row r="25729"/>
    <row r="25730"/>
    <row r="25731"/>
    <row r="25732"/>
    <row r="25733"/>
    <row r="25734"/>
    <row r="25735"/>
    <row r="25736"/>
    <row r="25737"/>
    <row r="25738"/>
    <row r="25739"/>
    <row r="25740"/>
    <row r="25741"/>
    <row r="25742"/>
    <row r="25743"/>
    <row r="25744"/>
    <row r="25745"/>
    <row r="25746"/>
    <row r="25747"/>
    <row r="25748"/>
    <row r="25749"/>
    <row r="25750"/>
    <row r="25751"/>
    <row r="25752"/>
    <row r="25753"/>
    <row r="25754"/>
    <row r="25755"/>
    <row r="25756"/>
    <row r="25757"/>
    <row r="25758"/>
    <row r="25759"/>
    <row r="25760"/>
    <row r="25761"/>
    <row r="25762"/>
    <row r="25763"/>
    <row r="25764"/>
    <row r="25765"/>
    <row r="25766"/>
    <row r="25767"/>
    <row r="25768"/>
    <row r="25769"/>
    <row r="25770"/>
    <row r="25771"/>
    <row r="25772"/>
    <row r="25773"/>
    <row r="25774"/>
    <row r="25775"/>
    <row r="25776"/>
    <row r="25777"/>
    <row r="25778"/>
    <row r="25779"/>
    <row r="25780"/>
    <row r="25781"/>
    <row r="25782"/>
    <row r="25783"/>
    <row r="25784"/>
    <row r="25785"/>
    <row r="25786"/>
    <row r="25787"/>
    <row r="25788"/>
    <row r="25789"/>
    <row r="25790"/>
    <row r="25791"/>
    <row r="25792"/>
    <row r="25793"/>
    <row r="25794"/>
    <row r="25795"/>
    <row r="25796"/>
    <row r="25797"/>
    <row r="25798"/>
    <row r="25799"/>
    <row r="25800"/>
    <row r="25801"/>
    <row r="25802"/>
    <row r="25803"/>
    <row r="25804"/>
    <row r="25805"/>
    <row r="25806"/>
    <row r="25807"/>
    <row r="25808"/>
    <row r="25809"/>
    <row r="25810"/>
    <row r="25811"/>
    <row r="25812"/>
    <row r="25813"/>
    <row r="25814"/>
    <row r="25815"/>
    <row r="25816"/>
    <row r="25817"/>
    <row r="25818"/>
    <row r="25819"/>
    <row r="25820"/>
    <row r="25821"/>
    <row r="25822"/>
    <row r="25823"/>
    <row r="25824"/>
    <row r="25825"/>
    <row r="25826"/>
    <row r="25827"/>
    <row r="25828"/>
    <row r="25829"/>
    <row r="25830"/>
    <row r="25831"/>
    <row r="25832"/>
    <row r="25833"/>
    <row r="25834"/>
    <row r="25835"/>
    <row r="25836"/>
    <row r="25837"/>
    <row r="25838"/>
    <row r="25839"/>
    <row r="25840"/>
    <row r="25841"/>
    <row r="25842"/>
    <row r="25843"/>
    <row r="25844"/>
    <row r="25845"/>
    <row r="25846"/>
    <row r="25847"/>
    <row r="25848"/>
    <row r="25849"/>
    <row r="25850"/>
    <row r="25851"/>
    <row r="25852"/>
    <row r="25853"/>
    <row r="25854"/>
    <row r="25855"/>
    <row r="25856"/>
    <row r="25857"/>
    <row r="25858"/>
    <row r="25859"/>
    <row r="25860"/>
    <row r="25861"/>
    <row r="25862"/>
    <row r="25863"/>
    <row r="25864"/>
    <row r="25865"/>
    <row r="25866"/>
    <row r="25867"/>
    <row r="25868"/>
    <row r="25869"/>
    <row r="25870"/>
    <row r="25871"/>
    <row r="25872"/>
    <row r="25873"/>
    <row r="25874"/>
    <row r="25875"/>
    <row r="25876"/>
    <row r="25877"/>
    <row r="25878"/>
    <row r="25879"/>
    <row r="25880"/>
    <row r="25881"/>
    <row r="25882"/>
    <row r="25883"/>
    <row r="25884"/>
    <row r="25885"/>
    <row r="25886"/>
    <row r="25887"/>
    <row r="25888"/>
    <row r="25889"/>
    <row r="25890"/>
    <row r="25891"/>
    <row r="25892"/>
    <row r="25893"/>
    <row r="25894"/>
    <row r="25895"/>
    <row r="25896"/>
    <row r="25897"/>
    <row r="25898"/>
    <row r="25899"/>
    <row r="25900"/>
    <row r="25901"/>
    <row r="25902"/>
    <row r="25903"/>
    <row r="25904"/>
    <row r="25905"/>
    <row r="25906"/>
    <row r="25907"/>
    <row r="25908"/>
    <row r="25909"/>
    <row r="25910"/>
    <row r="25911"/>
    <row r="25912"/>
    <row r="25913"/>
    <row r="25914"/>
    <row r="25915"/>
    <row r="25916"/>
    <row r="25917"/>
    <row r="25918"/>
    <row r="25919"/>
    <row r="25920"/>
    <row r="25921"/>
    <row r="25922"/>
    <row r="25923"/>
    <row r="25924"/>
    <row r="25925"/>
    <row r="25926"/>
    <row r="25927"/>
    <row r="25928"/>
    <row r="25929"/>
    <row r="25930"/>
    <row r="25931"/>
    <row r="25932"/>
    <row r="25933"/>
    <row r="25934"/>
    <row r="25935"/>
    <row r="25936"/>
    <row r="25937"/>
    <row r="25938"/>
    <row r="25939"/>
    <row r="25940"/>
    <row r="25941"/>
    <row r="25942"/>
    <row r="25943"/>
    <row r="25944"/>
    <row r="25945"/>
    <row r="25946"/>
    <row r="25947"/>
    <row r="25948"/>
    <row r="25949"/>
    <row r="25950"/>
    <row r="25951"/>
    <row r="25952"/>
    <row r="25953"/>
    <row r="25954"/>
    <row r="25955"/>
    <row r="25956"/>
    <row r="25957"/>
    <row r="25958"/>
    <row r="25959"/>
    <row r="25960"/>
    <row r="25961"/>
    <row r="25962"/>
    <row r="25963"/>
    <row r="25964"/>
    <row r="25965"/>
    <row r="25966"/>
    <row r="25967"/>
    <row r="25968"/>
    <row r="25969"/>
    <row r="25970"/>
    <row r="25971"/>
    <row r="25972"/>
    <row r="25973"/>
    <row r="25974"/>
    <row r="25975"/>
    <row r="25976"/>
    <row r="25977"/>
    <row r="25978"/>
    <row r="25979"/>
    <row r="25980"/>
    <row r="25981"/>
    <row r="25982"/>
    <row r="25983"/>
    <row r="25984"/>
    <row r="25985"/>
    <row r="25986"/>
    <row r="25987"/>
    <row r="25988"/>
    <row r="25989"/>
    <row r="25990"/>
    <row r="25991"/>
    <row r="25992"/>
    <row r="25993"/>
    <row r="25994"/>
    <row r="25995"/>
    <row r="25996"/>
    <row r="25997"/>
    <row r="25998"/>
    <row r="25999"/>
    <row r="26000"/>
    <row r="26001"/>
    <row r="26002"/>
    <row r="26003"/>
    <row r="26004"/>
    <row r="26005"/>
    <row r="26006"/>
    <row r="26007"/>
    <row r="26008"/>
    <row r="26009"/>
    <row r="26010"/>
    <row r="26011"/>
    <row r="26012"/>
    <row r="26013"/>
    <row r="26014"/>
    <row r="26015"/>
    <row r="26016"/>
    <row r="26017"/>
    <row r="26018"/>
    <row r="26019"/>
    <row r="26020"/>
    <row r="26021"/>
    <row r="26022"/>
    <row r="26023"/>
    <row r="26024"/>
    <row r="26025"/>
    <row r="26026"/>
    <row r="26027"/>
    <row r="26028"/>
    <row r="26029"/>
    <row r="26030"/>
    <row r="26031"/>
    <row r="26032"/>
    <row r="26033"/>
    <row r="26034"/>
    <row r="26035"/>
    <row r="26036"/>
    <row r="26037"/>
    <row r="26038"/>
    <row r="26039"/>
    <row r="26040"/>
    <row r="26041"/>
    <row r="26042"/>
    <row r="26043"/>
    <row r="26044"/>
    <row r="26045"/>
    <row r="26046"/>
    <row r="26047"/>
    <row r="26048"/>
    <row r="26049"/>
    <row r="26050"/>
    <row r="26051"/>
    <row r="26052"/>
    <row r="26053"/>
    <row r="26054"/>
    <row r="26055"/>
    <row r="26056"/>
    <row r="26057"/>
    <row r="26058"/>
    <row r="26059"/>
    <row r="26060"/>
    <row r="26061"/>
    <row r="26062"/>
    <row r="26063"/>
    <row r="26064"/>
    <row r="26065"/>
    <row r="26066"/>
    <row r="26067"/>
    <row r="26068"/>
    <row r="26069"/>
    <row r="26070"/>
    <row r="26071"/>
    <row r="26072"/>
    <row r="26073"/>
    <row r="26074"/>
    <row r="26075"/>
    <row r="26076"/>
    <row r="26077"/>
    <row r="26078"/>
    <row r="26079"/>
    <row r="26080"/>
    <row r="26081"/>
    <row r="26082"/>
    <row r="26083"/>
    <row r="26084"/>
    <row r="26085"/>
    <row r="26086"/>
    <row r="26087"/>
    <row r="26088"/>
    <row r="26089"/>
    <row r="26090"/>
    <row r="26091"/>
    <row r="26092"/>
    <row r="26093"/>
    <row r="26094"/>
    <row r="26095"/>
    <row r="26096"/>
    <row r="26097"/>
    <row r="26098"/>
    <row r="26099"/>
    <row r="26100"/>
    <row r="26101"/>
    <row r="26102"/>
    <row r="26103"/>
    <row r="26104"/>
    <row r="26105"/>
    <row r="26106"/>
    <row r="26107"/>
    <row r="26108"/>
    <row r="26109"/>
    <row r="26110"/>
    <row r="26111"/>
    <row r="26112"/>
    <row r="26113"/>
    <row r="26114"/>
    <row r="26115"/>
    <row r="26116"/>
    <row r="26117"/>
    <row r="26118"/>
    <row r="26119"/>
    <row r="26120"/>
    <row r="26121"/>
    <row r="26122"/>
    <row r="26123"/>
    <row r="26124"/>
    <row r="26125"/>
    <row r="26126"/>
    <row r="26127"/>
    <row r="26128"/>
    <row r="26129"/>
    <row r="26130"/>
    <row r="26131"/>
    <row r="26132"/>
    <row r="26133"/>
    <row r="26134"/>
    <row r="26135"/>
    <row r="26136"/>
    <row r="26137"/>
    <row r="26138"/>
    <row r="26139"/>
    <row r="26140"/>
    <row r="26141"/>
    <row r="26142"/>
    <row r="26143"/>
    <row r="26144"/>
    <row r="26145"/>
    <row r="26146"/>
    <row r="26147"/>
    <row r="26148"/>
    <row r="26149"/>
    <row r="26150"/>
    <row r="26151"/>
    <row r="26152"/>
    <row r="26153"/>
    <row r="26154"/>
    <row r="26155"/>
    <row r="26156"/>
    <row r="26157"/>
    <row r="26158"/>
    <row r="26159"/>
    <row r="26160"/>
    <row r="26161"/>
    <row r="26162"/>
    <row r="26163"/>
    <row r="26164"/>
    <row r="26165"/>
    <row r="26166"/>
    <row r="26167"/>
    <row r="26168"/>
    <row r="26169"/>
    <row r="26170"/>
    <row r="26171"/>
    <row r="26172"/>
    <row r="26173"/>
    <row r="26174"/>
    <row r="26175"/>
    <row r="26176"/>
    <row r="26177"/>
    <row r="26178"/>
    <row r="26179"/>
    <row r="26180"/>
    <row r="26181"/>
    <row r="26182"/>
    <row r="26183"/>
    <row r="26184"/>
    <row r="26185"/>
    <row r="26186"/>
    <row r="26187"/>
    <row r="26188"/>
    <row r="26189"/>
    <row r="26190"/>
    <row r="26191"/>
    <row r="26192"/>
    <row r="26193"/>
    <row r="26194"/>
    <row r="26195"/>
    <row r="26196"/>
    <row r="26197"/>
    <row r="26198"/>
    <row r="26199"/>
    <row r="26200"/>
    <row r="26201"/>
    <row r="26202"/>
    <row r="26203"/>
    <row r="26204"/>
    <row r="26205"/>
    <row r="26206"/>
    <row r="26207"/>
    <row r="26208"/>
    <row r="26209"/>
    <row r="26210"/>
    <row r="26211"/>
    <row r="26212"/>
    <row r="26213"/>
    <row r="26214"/>
    <row r="26215"/>
    <row r="26216"/>
    <row r="26217"/>
    <row r="26218"/>
    <row r="26219"/>
    <row r="26220"/>
    <row r="26221"/>
    <row r="26222"/>
    <row r="26223"/>
    <row r="26224"/>
    <row r="26225"/>
    <row r="26226"/>
    <row r="26227"/>
    <row r="26228"/>
    <row r="26229"/>
    <row r="26230"/>
    <row r="26231"/>
    <row r="26232"/>
    <row r="26233"/>
    <row r="26234"/>
    <row r="26235"/>
    <row r="26236"/>
    <row r="26237"/>
    <row r="26238"/>
    <row r="26239"/>
    <row r="26240"/>
    <row r="26241"/>
    <row r="26242"/>
    <row r="26243"/>
    <row r="26244"/>
    <row r="26245"/>
    <row r="26246"/>
    <row r="26247"/>
    <row r="26248"/>
    <row r="26249"/>
    <row r="26250"/>
    <row r="26251"/>
    <row r="26252"/>
    <row r="26253"/>
    <row r="26254"/>
    <row r="26255"/>
    <row r="26256"/>
    <row r="26257"/>
    <row r="26258"/>
    <row r="26259"/>
    <row r="26260"/>
    <row r="26261"/>
    <row r="26262"/>
    <row r="26263"/>
    <row r="26264"/>
    <row r="26265"/>
    <row r="26266"/>
    <row r="26267"/>
    <row r="26268"/>
    <row r="26269"/>
    <row r="26270"/>
    <row r="26271"/>
    <row r="26272"/>
    <row r="26273"/>
    <row r="26274"/>
    <row r="26275"/>
    <row r="26276"/>
    <row r="26277"/>
    <row r="26278"/>
    <row r="26279"/>
    <row r="26280"/>
    <row r="26281"/>
    <row r="26282"/>
    <row r="26283"/>
    <row r="26284"/>
    <row r="26285"/>
    <row r="26286"/>
    <row r="26287"/>
    <row r="26288"/>
    <row r="26289"/>
    <row r="26290"/>
    <row r="26291"/>
    <row r="26292"/>
    <row r="26293"/>
    <row r="26294"/>
    <row r="26295"/>
    <row r="26296"/>
    <row r="26297"/>
    <row r="26298"/>
    <row r="26299"/>
    <row r="26300"/>
    <row r="26301"/>
    <row r="26302"/>
    <row r="26303"/>
    <row r="26304"/>
    <row r="26305"/>
    <row r="26306"/>
    <row r="26307"/>
    <row r="26308"/>
    <row r="26309"/>
    <row r="26310"/>
    <row r="26311"/>
    <row r="26312"/>
    <row r="26313"/>
    <row r="26314"/>
    <row r="26315"/>
    <row r="26316"/>
    <row r="26317"/>
    <row r="26318"/>
    <row r="26319"/>
    <row r="26320"/>
    <row r="26321"/>
    <row r="26322"/>
    <row r="26323"/>
    <row r="26324"/>
    <row r="26325"/>
    <row r="26326"/>
    <row r="26327"/>
    <row r="26328"/>
    <row r="26329"/>
    <row r="26330"/>
    <row r="26331"/>
    <row r="26332"/>
    <row r="26333"/>
    <row r="26334"/>
    <row r="26335"/>
    <row r="26336"/>
    <row r="26337"/>
    <row r="26338"/>
    <row r="26339"/>
    <row r="26340"/>
    <row r="26341"/>
    <row r="26342"/>
    <row r="26343"/>
    <row r="26344"/>
    <row r="26345"/>
    <row r="26346"/>
    <row r="26347"/>
    <row r="26348"/>
    <row r="26349"/>
    <row r="26350"/>
    <row r="26351"/>
    <row r="26352"/>
    <row r="26353"/>
    <row r="26354"/>
    <row r="26355"/>
    <row r="26356"/>
    <row r="26357"/>
    <row r="26358"/>
    <row r="26359"/>
    <row r="26360"/>
    <row r="26361"/>
    <row r="26362"/>
    <row r="26363"/>
    <row r="26364"/>
    <row r="26365"/>
    <row r="26366"/>
    <row r="26367"/>
    <row r="26368"/>
    <row r="26369"/>
    <row r="26370"/>
    <row r="26371"/>
    <row r="26372"/>
    <row r="26373"/>
    <row r="26374"/>
    <row r="26375"/>
    <row r="26376"/>
    <row r="26377"/>
    <row r="26378"/>
    <row r="26379"/>
    <row r="26380"/>
    <row r="26381"/>
    <row r="26382"/>
    <row r="26383"/>
    <row r="26384"/>
    <row r="26385"/>
    <row r="26386"/>
    <row r="26387"/>
    <row r="26388"/>
    <row r="26389"/>
    <row r="26390"/>
    <row r="26391"/>
    <row r="26392"/>
    <row r="26393"/>
    <row r="26394"/>
    <row r="26395"/>
    <row r="26396"/>
    <row r="26397"/>
    <row r="26398"/>
    <row r="26399"/>
    <row r="26400"/>
    <row r="26401"/>
    <row r="26402"/>
    <row r="26403"/>
    <row r="26404"/>
    <row r="26405"/>
    <row r="26406"/>
    <row r="26407"/>
    <row r="26408"/>
    <row r="26409"/>
    <row r="26410"/>
    <row r="26411"/>
    <row r="26412"/>
    <row r="26413"/>
    <row r="26414"/>
    <row r="26415"/>
    <row r="26416"/>
    <row r="26417"/>
    <row r="26418"/>
    <row r="26419"/>
    <row r="26420"/>
    <row r="26421"/>
    <row r="26422"/>
    <row r="26423"/>
    <row r="26424"/>
    <row r="26425"/>
    <row r="26426"/>
    <row r="26427"/>
    <row r="26428"/>
    <row r="26429"/>
    <row r="26430"/>
    <row r="26431"/>
    <row r="26432"/>
    <row r="26433"/>
    <row r="26434"/>
    <row r="26435"/>
    <row r="26436"/>
    <row r="26437"/>
    <row r="26438"/>
    <row r="26439"/>
    <row r="26440"/>
    <row r="26441"/>
    <row r="26442"/>
    <row r="26443"/>
    <row r="26444"/>
    <row r="26445"/>
    <row r="26446"/>
    <row r="26447"/>
    <row r="26448"/>
    <row r="26449"/>
    <row r="26450"/>
    <row r="26451"/>
    <row r="26452"/>
    <row r="26453"/>
    <row r="26454"/>
    <row r="26455"/>
    <row r="26456"/>
    <row r="26457"/>
    <row r="26458"/>
    <row r="26459"/>
    <row r="26460"/>
    <row r="26461"/>
    <row r="26462"/>
    <row r="26463"/>
    <row r="26464"/>
    <row r="26465"/>
    <row r="26466"/>
    <row r="26467"/>
    <row r="26468"/>
    <row r="26469"/>
    <row r="26470"/>
    <row r="26471"/>
    <row r="26472"/>
    <row r="26473"/>
    <row r="26474"/>
    <row r="26475"/>
    <row r="26476"/>
    <row r="26477"/>
    <row r="26478"/>
    <row r="26479"/>
    <row r="26480"/>
    <row r="26481"/>
    <row r="26482"/>
    <row r="26483"/>
    <row r="26484"/>
    <row r="26485"/>
    <row r="26486"/>
    <row r="26487"/>
    <row r="26488"/>
    <row r="26489"/>
    <row r="26490"/>
    <row r="26491"/>
    <row r="26492"/>
    <row r="26493"/>
    <row r="26494"/>
    <row r="26495"/>
    <row r="26496"/>
    <row r="26497"/>
    <row r="26498"/>
    <row r="26499"/>
    <row r="26500"/>
    <row r="26501"/>
    <row r="26502"/>
    <row r="26503"/>
    <row r="26504"/>
    <row r="26505"/>
    <row r="26506"/>
    <row r="26507"/>
    <row r="26508"/>
    <row r="26509"/>
    <row r="26510"/>
    <row r="26511"/>
    <row r="26512"/>
    <row r="26513"/>
    <row r="26514"/>
    <row r="26515"/>
    <row r="26516"/>
    <row r="26517"/>
    <row r="26518"/>
    <row r="26519"/>
    <row r="26520"/>
    <row r="26521"/>
    <row r="26522"/>
    <row r="26523"/>
    <row r="26524"/>
    <row r="26525"/>
    <row r="26526"/>
    <row r="26527"/>
    <row r="26528"/>
    <row r="26529"/>
    <row r="26530"/>
    <row r="26531"/>
    <row r="26532"/>
    <row r="26533"/>
    <row r="26534"/>
    <row r="26535"/>
    <row r="26536"/>
    <row r="26537"/>
    <row r="26538"/>
    <row r="26539"/>
    <row r="26540"/>
    <row r="26541"/>
    <row r="26542"/>
    <row r="26543"/>
    <row r="26544"/>
    <row r="26545"/>
    <row r="26546"/>
    <row r="26547"/>
    <row r="26548"/>
    <row r="26549"/>
    <row r="26550"/>
    <row r="26551"/>
    <row r="26552"/>
    <row r="26553"/>
    <row r="26554"/>
    <row r="26555"/>
    <row r="26556"/>
    <row r="26557"/>
    <row r="26558"/>
    <row r="26559"/>
    <row r="26560"/>
    <row r="26561"/>
    <row r="26562"/>
    <row r="26563"/>
    <row r="26564"/>
    <row r="26565"/>
    <row r="26566"/>
    <row r="26567"/>
    <row r="26568"/>
    <row r="26569"/>
    <row r="26570"/>
    <row r="26571"/>
    <row r="26572"/>
    <row r="26573"/>
    <row r="26574"/>
    <row r="26575"/>
    <row r="26576"/>
    <row r="26577"/>
    <row r="26578"/>
    <row r="26579"/>
    <row r="26580"/>
    <row r="26581"/>
    <row r="26582"/>
    <row r="26583"/>
    <row r="26584"/>
    <row r="26585"/>
    <row r="26586"/>
    <row r="26587"/>
    <row r="26588"/>
    <row r="26589"/>
    <row r="26590"/>
    <row r="26591"/>
    <row r="26592"/>
    <row r="26593"/>
    <row r="26594"/>
    <row r="26595"/>
    <row r="26596"/>
    <row r="26597"/>
    <row r="26598"/>
    <row r="26599"/>
    <row r="26600"/>
    <row r="26601"/>
    <row r="26602"/>
    <row r="26603"/>
    <row r="26604"/>
    <row r="26605"/>
    <row r="26606"/>
    <row r="26607"/>
    <row r="26608"/>
    <row r="26609"/>
    <row r="26610"/>
    <row r="26611"/>
    <row r="26612"/>
    <row r="26613"/>
    <row r="26614"/>
    <row r="26615"/>
    <row r="26616"/>
    <row r="26617"/>
    <row r="26618"/>
    <row r="26619"/>
    <row r="26620"/>
    <row r="26621"/>
    <row r="26622"/>
    <row r="26623"/>
    <row r="26624"/>
    <row r="26625"/>
    <row r="26626"/>
    <row r="26627"/>
    <row r="26628"/>
    <row r="26629"/>
    <row r="26630"/>
    <row r="26631"/>
    <row r="26632"/>
    <row r="26633"/>
    <row r="26634"/>
    <row r="26635"/>
    <row r="26636"/>
    <row r="26637"/>
    <row r="26638"/>
    <row r="26639"/>
    <row r="26640"/>
    <row r="26641"/>
    <row r="26642"/>
    <row r="26643"/>
    <row r="26644"/>
    <row r="26645"/>
    <row r="26646"/>
    <row r="26647"/>
    <row r="26648"/>
    <row r="26649"/>
    <row r="26650"/>
    <row r="26651"/>
    <row r="26652"/>
    <row r="26653"/>
    <row r="26654"/>
    <row r="26655"/>
    <row r="26656"/>
    <row r="26657"/>
    <row r="26658"/>
    <row r="26659"/>
    <row r="26660"/>
    <row r="26661"/>
    <row r="26662"/>
    <row r="26663"/>
    <row r="26664"/>
    <row r="26665"/>
    <row r="26666"/>
    <row r="26667"/>
    <row r="26668"/>
    <row r="26669"/>
    <row r="26670"/>
    <row r="26671"/>
    <row r="26672"/>
    <row r="26673"/>
    <row r="26674"/>
    <row r="26675"/>
    <row r="26676"/>
    <row r="26677"/>
    <row r="26678"/>
    <row r="26679"/>
    <row r="26680"/>
    <row r="26681"/>
    <row r="26682"/>
    <row r="26683"/>
    <row r="26684"/>
    <row r="26685"/>
    <row r="26686"/>
    <row r="26687"/>
    <row r="26688"/>
    <row r="26689"/>
    <row r="26690"/>
    <row r="26691"/>
    <row r="26692"/>
    <row r="26693"/>
    <row r="26694"/>
    <row r="26695"/>
    <row r="26696"/>
    <row r="26697"/>
    <row r="26698"/>
    <row r="26699"/>
    <row r="26700"/>
    <row r="26701"/>
    <row r="26702"/>
    <row r="26703"/>
    <row r="26704"/>
    <row r="26705"/>
    <row r="26706"/>
    <row r="26707"/>
    <row r="26708"/>
    <row r="26709"/>
    <row r="26710"/>
    <row r="26711"/>
    <row r="26712"/>
    <row r="26713"/>
    <row r="26714"/>
    <row r="26715"/>
    <row r="26716"/>
    <row r="26717"/>
    <row r="26718"/>
    <row r="26719"/>
    <row r="26720"/>
    <row r="26721"/>
    <row r="26722"/>
    <row r="26723"/>
    <row r="26724"/>
    <row r="26725"/>
    <row r="26726"/>
    <row r="26727"/>
    <row r="26728"/>
    <row r="26729"/>
    <row r="26730"/>
    <row r="26731"/>
    <row r="26732"/>
    <row r="26733"/>
    <row r="26734"/>
    <row r="26735"/>
    <row r="26736"/>
    <row r="26737"/>
    <row r="26738"/>
    <row r="26739"/>
    <row r="26740"/>
    <row r="26741"/>
    <row r="26742"/>
    <row r="26743"/>
    <row r="26744"/>
    <row r="26745"/>
    <row r="26746"/>
    <row r="26747"/>
    <row r="26748"/>
    <row r="26749"/>
    <row r="26750"/>
    <row r="26751"/>
    <row r="26752"/>
    <row r="26753"/>
    <row r="26754"/>
    <row r="26755"/>
    <row r="26756"/>
    <row r="26757"/>
    <row r="26758"/>
    <row r="26759"/>
    <row r="26760"/>
    <row r="26761"/>
    <row r="26762"/>
    <row r="26763"/>
    <row r="26764"/>
    <row r="26765"/>
    <row r="26766"/>
    <row r="26767"/>
    <row r="26768"/>
    <row r="26769"/>
    <row r="26770"/>
    <row r="26771"/>
    <row r="26772"/>
    <row r="26773"/>
    <row r="26774"/>
    <row r="26775"/>
    <row r="26776"/>
    <row r="26777"/>
    <row r="26778"/>
    <row r="26779"/>
    <row r="26780"/>
    <row r="26781"/>
    <row r="26782"/>
    <row r="26783"/>
    <row r="26784"/>
    <row r="26785"/>
    <row r="26786"/>
    <row r="26787"/>
    <row r="26788"/>
    <row r="26789"/>
    <row r="26790"/>
    <row r="26791"/>
    <row r="26792"/>
    <row r="26793"/>
    <row r="26794"/>
    <row r="26795"/>
    <row r="26796"/>
    <row r="26797"/>
    <row r="26798"/>
    <row r="26799"/>
    <row r="26800"/>
    <row r="26801"/>
    <row r="26802"/>
    <row r="26803"/>
    <row r="26804"/>
    <row r="26805"/>
    <row r="26806"/>
    <row r="26807"/>
    <row r="26808"/>
    <row r="26809"/>
    <row r="26810"/>
    <row r="26811"/>
    <row r="26812"/>
    <row r="26813"/>
    <row r="26814"/>
    <row r="26815"/>
    <row r="26816"/>
    <row r="26817"/>
    <row r="26818"/>
    <row r="26819"/>
    <row r="26820"/>
    <row r="26821"/>
    <row r="26822"/>
    <row r="26823"/>
    <row r="26824"/>
    <row r="26825"/>
    <row r="26826"/>
    <row r="26827"/>
    <row r="26828"/>
    <row r="26829"/>
    <row r="26830"/>
    <row r="26831"/>
    <row r="26832"/>
    <row r="26833"/>
    <row r="26834"/>
    <row r="26835"/>
    <row r="26836"/>
    <row r="26837"/>
    <row r="26838"/>
    <row r="26839"/>
    <row r="26840"/>
    <row r="26841"/>
    <row r="26842"/>
    <row r="26843"/>
    <row r="26844"/>
    <row r="26845"/>
    <row r="26846"/>
    <row r="26847"/>
    <row r="26848"/>
    <row r="26849"/>
    <row r="26850"/>
    <row r="26851"/>
    <row r="26852"/>
    <row r="26853"/>
    <row r="26854"/>
    <row r="26855"/>
    <row r="26856"/>
    <row r="26857"/>
    <row r="26858"/>
    <row r="26859"/>
    <row r="26860"/>
    <row r="26861"/>
    <row r="26862"/>
    <row r="26863"/>
    <row r="26864"/>
    <row r="26865"/>
    <row r="26866"/>
    <row r="26867"/>
    <row r="26868"/>
    <row r="26869"/>
    <row r="26870"/>
    <row r="26871"/>
    <row r="26872"/>
    <row r="26873"/>
    <row r="26874"/>
    <row r="26875"/>
    <row r="26876"/>
    <row r="26877"/>
    <row r="26878"/>
    <row r="26879"/>
    <row r="26880"/>
    <row r="26881"/>
    <row r="26882"/>
    <row r="26883"/>
    <row r="26884"/>
    <row r="26885"/>
    <row r="26886"/>
    <row r="26887"/>
    <row r="26888"/>
    <row r="26889"/>
    <row r="26890"/>
    <row r="26891"/>
    <row r="26892"/>
    <row r="26893"/>
    <row r="26894"/>
    <row r="26895"/>
    <row r="26896"/>
    <row r="26897"/>
    <row r="26898"/>
    <row r="26899"/>
    <row r="26900"/>
    <row r="26901"/>
    <row r="26902"/>
    <row r="26903"/>
    <row r="26904"/>
    <row r="26905"/>
    <row r="26906"/>
    <row r="26907"/>
    <row r="26908"/>
    <row r="26909"/>
    <row r="26910"/>
    <row r="26911"/>
    <row r="26912"/>
    <row r="26913"/>
    <row r="26914"/>
    <row r="26915"/>
    <row r="26916"/>
    <row r="26917"/>
    <row r="26918"/>
    <row r="26919"/>
    <row r="26920"/>
    <row r="26921"/>
    <row r="26922"/>
    <row r="26923"/>
    <row r="26924"/>
    <row r="26925"/>
    <row r="26926"/>
    <row r="26927"/>
    <row r="26928"/>
    <row r="26929"/>
    <row r="26930"/>
    <row r="26931"/>
    <row r="26932"/>
    <row r="26933"/>
    <row r="26934"/>
    <row r="26935"/>
    <row r="26936"/>
    <row r="26937"/>
    <row r="26938"/>
    <row r="26939"/>
    <row r="26940"/>
    <row r="26941"/>
    <row r="26942"/>
    <row r="26943"/>
    <row r="26944"/>
    <row r="26945"/>
    <row r="26946"/>
    <row r="26947"/>
    <row r="26948"/>
    <row r="26949"/>
    <row r="26950"/>
    <row r="26951"/>
    <row r="26952"/>
    <row r="26953"/>
    <row r="26954"/>
    <row r="26955"/>
    <row r="26956"/>
    <row r="26957"/>
    <row r="26958"/>
    <row r="26959"/>
    <row r="26960"/>
    <row r="26961"/>
    <row r="26962"/>
    <row r="26963"/>
    <row r="26964"/>
    <row r="26965"/>
    <row r="26966"/>
    <row r="26967"/>
    <row r="26968"/>
    <row r="26969"/>
    <row r="26970"/>
    <row r="26971"/>
    <row r="26972"/>
    <row r="26973"/>
    <row r="26974"/>
    <row r="26975"/>
    <row r="26976"/>
    <row r="26977"/>
    <row r="26978"/>
    <row r="26979"/>
    <row r="26980"/>
    <row r="26981"/>
    <row r="26982"/>
    <row r="26983"/>
    <row r="26984"/>
    <row r="26985"/>
    <row r="26986"/>
    <row r="26987"/>
    <row r="26988"/>
    <row r="26989"/>
    <row r="26990"/>
    <row r="26991"/>
    <row r="26992"/>
    <row r="26993"/>
    <row r="26994"/>
    <row r="26995"/>
    <row r="26996"/>
    <row r="26997"/>
    <row r="26998"/>
    <row r="26999"/>
    <row r="27000"/>
    <row r="27001"/>
    <row r="27002"/>
    <row r="27003"/>
    <row r="27004"/>
    <row r="27005"/>
    <row r="27006"/>
    <row r="27007"/>
    <row r="27008"/>
    <row r="27009"/>
    <row r="27010"/>
    <row r="27011"/>
    <row r="27012"/>
    <row r="27013"/>
    <row r="27014"/>
    <row r="27015"/>
    <row r="27016"/>
    <row r="27017"/>
    <row r="27018"/>
    <row r="27019"/>
    <row r="27020"/>
    <row r="27021"/>
    <row r="27022"/>
    <row r="27023"/>
    <row r="27024"/>
    <row r="27025"/>
    <row r="27026"/>
    <row r="27027"/>
    <row r="27028"/>
    <row r="27029"/>
    <row r="27030"/>
    <row r="27031"/>
    <row r="27032"/>
    <row r="27033"/>
    <row r="27034"/>
    <row r="27035"/>
    <row r="27036"/>
    <row r="27037"/>
    <row r="27038"/>
    <row r="27039"/>
    <row r="27040"/>
    <row r="27041"/>
    <row r="27042"/>
    <row r="27043"/>
    <row r="27044"/>
    <row r="27045"/>
    <row r="27046"/>
    <row r="27047"/>
    <row r="27048"/>
    <row r="27049"/>
    <row r="27050"/>
    <row r="27051"/>
    <row r="27052"/>
    <row r="27053"/>
    <row r="27054"/>
    <row r="27055"/>
    <row r="27056"/>
    <row r="27057"/>
    <row r="27058"/>
    <row r="27059"/>
    <row r="27060"/>
    <row r="27061"/>
    <row r="27062"/>
    <row r="27063"/>
    <row r="27064"/>
    <row r="27065"/>
    <row r="27066"/>
    <row r="27067"/>
    <row r="27068"/>
    <row r="27069"/>
    <row r="27070"/>
    <row r="27071"/>
    <row r="27072"/>
    <row r="27073"/>
    <row r="27074"/>
    <row r="27075"/>
    <row r="27076"/>
    <row r="27077"/>
    <row r="27078"/>
    <row r="27079"/>
    <row r="27080"/>
    <row r="27081"/>
    <row r="27082"/>
    <row r="27083"/>
    <row r="27084"/>
    <row r="27085"/>
    <row r="27086"/>
    <row r="27087"/>
    <row r="27088"/>
    <row r="27089"/>
    <row r="27090"/>
    <row r="27091"/>
    <row r="27092"/>
    <row r="27093"/>
    <row r="27094"/>
    <row r="27095"/>
    <row r="27096"/>
    <row r="27097"/>
    <row r="27098"/>
    <row r="27099"/>
    <row r="27100"/>
    <row r="27101"/>
    <row r="27102"/>
    <row r="27103"/>
    <row r="27104"/>
    <row r="27105"/>
    <row r="27106"/>
    <row r="27107"/>
    <row r="27108"/>
    <row r="27109"/>
    <row r="27110"/>
    <row r="27111"/>
    <row r="27112"/>
    <row r="27113"/>
    <row r="27114"/>
    <row r="27115"/>
    <row r="27116"/>
    <row r="27117"/>
    <row r="27118"/>
    <row r="27119"/>
    <row r="27120"/>
    <row r="27121"/>
    <row r="27122"/>
    <row r="27123"/>
    <row r="27124"/>
    <row r="27125"/>
    <row r="27126"/>
    <row r="27127"/>
    <row r="27128"/>
    <row r="27129"/>
    <row r="27130"/>
    <row r="27131"/>
    <row r="27132"/>
    <row r="27133"/>
    <row r="27134"/>
    <row r="27135"/>
    <row r="27136"/>
    <row r="27137"/>
    <row r="27138"/>
    <row r="27139"/>
    <row r="27140"/>
    <row r="27141"/>
    <row r="27142"/>
    <row r="27143"/>
    <row r="27144"/>
    <row r="27145"/>
    <row r="27146"/>
    <row r="27147"/>
    <row r="27148"/>
    <row r="27149"/>
    <row r="27150"/>
    <row r="27151"/>
    <row r="27152"/>
    <row r="27153"/>
    <row r="27154"/>
    <row r="27155"/>
    <row r="27156"/>
    <row r="27157"/>
    <row r="27158"/>
    <row r="27159"/>
    <row r="27160"/>
    <row r="27161"/>
    <row r="27162"/>
    <row r="27163"/>
    <row r="27164"/>
    <row r="27165"/>
    <row r="27166"/>
    <row r="27167"/>
    <row r="27168"/>
    <row r="27169"/>
    <row r="27170"/>
    <row r="27171"/>
    <row r="27172"/>
    <row r="27173"/>
    <row r="27174"/>
    <row r="27175"/>
    <row r="27176"/>
    <row r="27177"/>
    <row r="27178"/>
    <row r="27179"/>
    <row r="27180"/>
    <row r="27181"/>
    <row r="27182"/>
    <row r="27183"/>
    <row r="27184"/>
    <row r="27185"/>
    <row r="27186"/>
    <row r="27187"/>
    <row r="27188"/>
    <row r="27189"/>
    <row r="27190"/>
    <row r="27191"/>
    <row r="27192"/>
    <row r="27193"/>
    <row r="27194"/>
    <row r="27195"/>
    <row r="27196"/>
    <row r="27197"/>
    <row r="27198"/>
    <row r="27199"/>
    <row r="27200"/>
    <row r="27201"/>
    <row r="27202"/>
    <row r="27203"/>
    <row r="27204"/>
    <row r="27205"/>
    <row r="27206"/>
    <row r="27207"/>
    <row r="27208"/>
    <row r="27209"/>
    <row r="27210"/>
    <row r="27211"/>
    <row r="27212"/>
    <row r="27213"/>
    <row r="27214"/>
    <row r="27215"/>
    <row r="27216"/>
    <row r="27217"/>
    <row r="27218"/>
    <row r="27219"/>
    <row r="27220"/>
    <row r="27221"/>
    <row r="27222"/>
    <row r="27223"/>
    <row r="27224"/>
    <row r="27225"/>
    <row r="27226"/>
    <row r="27227"/>
    <row r="27228"/>
    <row r="27229"/>
    <row r="27230"/>
    <row r="27231"/>
    <row r="27232"/>
    <row r="27233"/>
    <row r="27234"/>
    <row r="27235"/>
    <row r="27236"/>
    <row r="27237"/>
    <row r="27238"/>
    <row r="27239"/>
    <row r="27240"/>
    <row r="27241"/>
    <row r="27242"/>
    <row r="27243"/>
    <row r="27244"/>
    <row r="27245"/>
    <row r="27246"/>
    <row r="27247"/>
    <row r="27248"/>
    <row r="27249"/>
    <row r="27250"/>
    <row r="27251"/>
    <row r="27252"/>
    <row r="27253"/>
    <row r="27254"/>
    <row r="27255"/>
    <row r="27256"/>
    <row r="27257"/>
    <row r="27258"/>
    <row r="27259"/>
    <row r="27260"/>
    <row r="27261"/>
    <row r="27262"/>
    <row r="27263"/>
    <row r="27264"/>
    <row r="27265"/>
    <row r="27266"/>
    <row r="27267"/>
    <row r="27268"/>
    <row r="27269"/>
    <row r="27270"/>
    <row r="27271"/>
    <row r="27272"/>
    <row r="27273"/>
    <row r="27274"/>
    <row r="27275"/>
    <row r="27276"/>
    <row r="27277"/>
    <row r="27278"/>
    <row r="27279"/>
    <row r="27280"/>
    <row r="27281"/>
    <row r="27282"/>
    <row r="27283"/>
    <row r="27284"/>
    <row r="27285"/>
    <row r="27286"/>
    <row r="27287"/>
    <row r="27288"/>
    <row r="27289"/>
    <row r="27290"/>
    <row r="27291"/>
    <row r="27292"/>
    <row r="27293"/>
    <row r="27294"/>
    <row r="27295"/>
    <row r="27296"/>
    <row r="27297"/>
    <row r="27298"/>
    <row r="27299"/>
    <row r="27300"/>
    <row r="27301"/>
    <row r="27302"/>
    <row r="27303"/>
    <row r="27304"/>
    <row r="27305"/>
    <row r="27306"/>
    <row r="27307"/>
    <row r="27308"/>
    <row r="27309"/>
    <row r="27310"/>
    <row r="27311"/>
    <row r="27312"/>
    <row r="27313"/>
    <row r="27314"/>
    <row r="27315"/>
    <row r="27316"/>
    <row r="27317"/>
    <row r="27318"/>
    <row r="27319"/>
    <row r="27320"/>
    <row r="27321"/>
    <row r="27322"/>
    <row r="27323"/>
    <row r="27324"/>
    <row r="27325"/>
    <row r="27326"/>
    <row r="27327"/>
    <row r="27328"/>
    <row r="27329"/>
    <row r="27330"/>
    <row r="27331"/>
    <row r="27332"/>
    <row r="27333"/>
    <row r="27334"/>
    <row r="27335"/>
    <row r="27336"/>
    <row r="27337"/>
    <row r="27338"/>
    <row r="27339"/>
    <row r="27340"/>
    <row r="27341"/>
    <row r="27342"/>
    <row r="27343"/>
    <row r="27344"/>
    <row r="27345"/>
    <row r="27346"/>
    <row r="27347"/>
    <row r="27348"/>
    <row r="27349"/>
    <row r="27350"/>
    <row r="27351"/>
    <row r="27352"/>
    <row r="27353"/>
    <row r="27354"/>
    <row r="27355"/>
    <row r="27356"/>
    <row r="27357"/>
    <row r="27358"/>
    <row r="27359"/>
    <row r="27360"/>
    <row r="27361"/>
    <row r="27362"/>
    <row r="27363"/>
    <row r="27364"/>
    <row r="27365"/>
    <row r="27366"/>
    <row r="27367"/>
    <row r="27368"/>
    <row r="27369"/>
    <row r="27370"/>
    <row r="27371"/>
    <row r="27372"/>
    <row r="27373"/>
    <row r="27374"/>
    <row r="27375"/>
    <row r="27376"/>
    <row r="27377"/>
    <row r="27378"/>
    <row r="27379"/>
    <row r="27380"/>
    <row r="27381"/>
    <row r="27382"/>
    <row r="27383"/>
    <row r="27384"/>
    <row r="27385"/>
    <row r="27386"/>
    <row r="27387"/>
    <row r="27388"/>
    <row r="27389"/>
    <row r="27390"/>
    <row r="27391"/>
    <row r="27392"/>
    <row r="27393"/>
    <row r="27394"/>
    <row r="27395"/>
    <row r="27396"/>
    <row r="27397"/>
    <row r="27398"/>
    <row r="27399"/>
    <row r="27400"/>
    <row r="27401"/>
    <row r="27402"/>
    <row r="27403"/>
    <row r="27404"/>
    <row r="27405"/>
    <row r="27406"/>
    <row r="27407"/>
    <row r="27408"/>
    <row r="27409"/>
    <row r="27410"/>
    <row r="27411"/>
    <row r="27412"/>
    <row r="27413"/>
    <row r="27414"/>
    <row r="27415"/>
    <row r="27416"/>
    <row r="27417"/>
    <row r="27418"/>
    <row r="27419"/>
    <row r="27420"/>
    <row r="27421"/>
    <row r="27422"/>
    <row r="27423"/>
    <row r="27424"/>
    <row r="27425"/>
    <row r="27426"/>
    <row r="27427"/>
    <row r="27428"/>
    <row r="27429"/>
    <row r="27430"/>
    <row r="27431"/>
    <row r="27432"/>
    <row r="27433"/>
    <row r="27434"/>
    <row r="27435"/>
    <row r="27436"/>
    <row r="27437"/>
    <row r="27438"/>
    <row r="27439"/>
    <row r="27440"/>
    <row r="27441"/>
    <row r="27442"/>
    <row r="27443"/>
    <row r="27444"/>
    <row r="27445"/>
    <row r="27446"/>
    <row r="27447"/>
    <row r="27448"/>
    <row r="27449"/>
    <row r="27450"/>
    <row r="27451"/>
    <row r="27452"/>
    <row r="27453"/>
    <row r="27454"/>
    <row r="27455"/>
    <row r="27456"/>
    <row r="27457"/>
    <row r="27458"/>
    <row r="27459"/>
    <row r="27460"/>
    <row r="27461"/>
    <row r="27462"/>
    <row r="27463"/>
    <row r="27464"/>
    <row r="27465"/>
    <row r="27466"/>
    <row r="27467"/>
    <row r="27468"/>
    <row r="27469"/>
    <row r="27470"/>
    <row r="27471"/>
    <row r="27472"/>
    <row r="27473"/>
    <row r="27474"/>
    <row r="27475"/>
    <row r="27476"/>
    <row r="27477"/>
    <row r="27478"/>
    <row r="27479"/>
    <row r="27480"/>
    <row r="27481"/>
    <row r="27482"/>
    <row r="27483"/>
    <row r="27484"/>
    <row r="27485"/>
    <row r="27486"/>
    <row r="27487"/>
    <row r="27488"/>
    <row r="27489"/>
    <row r="27490"/>
    <row r="27491"/>
    <row r="27492"/>
    <row r="27493"/>
    <row r="27494"/>
    <row r="27495"/>
    <row r="27496"/>
    <row r="27497"/>
    <row r="27498"/>
    <row r="27499"/>
    <row r="27500"/>
    <row r="27501"/>
    <row r="27502"/>
    <row r="27503"/>
    <row r="27504"/>
    <row r="27505"/>
    <row r="27506"/>
    <row r="27507"/>
    <row r="27508"/>
    <row r="27509"/>
    <row r="27510"/>
    <row r="27511"/>
    <row r="27512"/>
    <row r="27513"/>
    <row r="27514"/>
    <row r="27515"/>
    <row r="27516"/>
    <row r="27517"/>
    <row r="27518"/>
    <row r="27519"/>
    <row r="27520"/>
    <row r="27521"/>
    <row r="27522"/>
    <row r="27523"/>
    <row r="27524"/>
    <row r="27525"/>
    <row r="27526"/>
    <row r="27527"/>
    <row r="27528"/>
    <row r="27529"/>
    <row r="27530"/>
    <row r="27531"/>
    <row r="27532"/>
    <row r="27533"/>
    <row r="27534"/>
    <row r="27535"/>
    <row r="27536"/>
    <row r="27537"/>
    <row r="27538"/>
    <row r="27539"/>
    <row r="27540"/>
    <row r="27541"/>
    <row r="27542"/>
    <row r="27543"/>
    <row r="27544"/>
    <row r="27545"/>
    <row r="27546"/>
    <row r="27547"/>
    <row r="27548"/>
    <row r="27549"/>
    <row r="27550"/>
    <row r="27551"/>
    <row r="27552"/>
    <row r="27553"/>
    <row r="27554"/>
    <row r="27555"/>
    <row r="27556"/>
    <row r="27557"/>
    <row r="27558"/>
    <row r="27559"/>
    <row r="27560"/>
    <row r="27561"/>
    <row r="27562"/>
    <row r="27563"/>
    <row r="27564"/>
    <row r="27565"/>
    <row r="27566"/>
    <row r="27567"/>
    <row r="27568"/>
    <row r="27569"/>
    <row r="27570"/>
    <row r="27571"/>
    <row r="27572"/>
    <row r="27573"/>
    <row r="27574"/>
    <row r="27575"/>
    <row r="27576"/>
    <row r="27577"/>
    <row r="27578"/>
    <row r="27579"/>
    <row r="27580"/>
    <row r="27581"/>
    <row r="27582"/>
    <row r="27583"/>
    <row r="27584"/>
    <row r="27585"/>
    <row r="27586"/>
    <row r="27587"/>
    <row r="27588"/>
    <row r="27589"/>
    <row r="27590"/>
    <row r="27591"/>
    <row r="27592"/>
    <row r="27593"/>
    <row r="27594"/>
    <row r="27595"/>
    <row r="27596"/>
    <row r="27597"/>
    <row r="27598"/>
    <row r="27599"/>
    <row r="27600"/>
    <row r="27601"/>
    <row r="27602"/>
    <row r="27603"/>
    <row r="27604"/>
    <row r="27605"/>
    <row r="27606"/>
    <row r="27607"/>
    <row r="27608"/>
    <row r="27609"/>
    <row r="27610"/>
    <row r="27611"/>
    <row r="27612"/>
    <row r="27613"/>
    <row r="27614"/>
    <row r="27615"/>
    <row r="27616"/>
    <row r="27617"/>
    <row r="27618"/>
    <row r="27619"/>
    <row r="27620"/>
    <row r="27621"/>
    <row r="27622"/>
    <row r="27623"/>
    <row r="27624"/>
    <row r="27625"/>
    <row r="27626"/>
    <row r="27627"/>
    <row r="27628"/>
    <row r="27629"/>
    <row r="27630"/>
    <row r="27631"/>
    <row r="27632"/>
    <row r="27633"/>
    <row r="27634"/>
    <row r="27635"/>
    <row r="27636"/>
    <row r="27637"/>
    <row r="27638"/>
    <row r="27639"/>
    <row r="27640"/>
    <row r="27641"/>
    <row r="27642"/>
    <row r="27643"/>
    <row r="27644"/>
    <row r="27645"/>
    <row r="27646"/>
    <row r="27647"/>
    <row r="27648"/>
    <row r="27649"/>
    <row r="27650"/>
    <row r="27651"/>
    <row r="27652"/>
    <row r="27653"/>
    <row r="27654"/>
    <row r="27655"/>
    <row r="27656"/>
    <row r="27657"/>
    <row r="27658"/>
    <row r="27659"/>
    <row r="27660"/>
    <row r="27661"/>
    <row r="27662"/>
    <row r="27663"/>
    <row r="27664"/>
    <row r="27665"/>
    <row r="27666"/>
    <row r="27667"/>
    <row r="27668"/>
    <row r="27669"/>
    <row r="27670"/>
    <row r="27671"/>
    <row r="27672"/>
    <row r="27673"/>
    <row r="27674"/>
    <row r="27675"/>
    <row r="27676"/>
    <row r="27677"/>
    <row r="27678"/>
    <row r="27679"/>
    <row r="27680"/>
    <row r="27681"/>
    <row r="27682"/>
    <row r="27683"/>
    <row r="27684"/>
    <row r="27685"/>
    <row r="27686"/>
    <row r="27687"/>
    <row r="27688"/>
    <row r="27689"/>
    <row r="27690"/>
    <row r="27691"/>
    <row r="27692"/>
    <row r="27693"/>
    <row r="27694"/>
    <row r="27695"/>
    <row r="27696"/>
    <row r="27697"/>
    <row r="27698"/>
    <row r="27699"/>
    <row r="27700"/>
    <row r="27701"/>
    <row r="27702"/>
    <row r="27703"/>
    <row r="27704"/>
    <row r="27705"/>
    <row r="27706"/>
    <row r="27707"/>
    <row r="27708"/>
    <row r="27709"/>
    <row r="27710"/>
    <row r="27711"/>
    <row r="27712"/>
    <row r="27713"/>
    <row r="27714"/>
    <row r="27715"/>
    <row r="27716"/>
    <row r="27717"/>
    <row r="27718"/>
    <row r="27719"/>
    <row r="27720"/>
    <row r="27721"/>
    <row r="27722"/>
    <row r="27723"/>
    <row r="27724"/>
    <row r="27725"/>
    <row r="27726"/>
    <row r="27727"/>
    <row r="27728"/>
    <row r="27729"/>
    <row r="27730"/>
    <row r="27731"/>
    <row r="27732"/>
    <row r="27733"/>
    <row r="27734"/>
    <row r="27735"/>
    <row r="27736"/>
    <row r="27737"/>
    <row r="27738"/>
    <row r="27739"/>
    <row r="27740"/>
    <row r="27741"/>
    <row r="27742"/>
    <row r="27743"/>
    <row r="27744"/>
    <row r="27745"/>
    <row r="27746"/>
    <row r="27747"/>
    <row r="27748"/>
    <row r="27749"/>
    <row r="27750"/>
    <row r="27751"/>
    <row r="27752"/>
    <row r="27753"/>
    <row r="27754"/>
    <row r="27755"/>
    <row r="27756"/>
    <row r="27757"/>
    <row r="27758"/>
    <row r="27759"/>
    <row r="27760"/>
    <row r="27761"/>
    <row r="27762"/>
    <row r="27763"/>
    <row r="27764"/>
    <row r="27765"/>
    <row r="27766"/>
    <row r="27767"/>
    <row r="27768"/>
    <row r="27769"/>
    <row r="27770"/>
    <row r="27771"/>
    <row r="27772"/>
    <row r="27773"/>
    <row r="27774"/>
    <row r="27775"/>
    <row r="27776"/>
    <row r="27777"/>
    <row r="27778"/>
    <row r="27779"/>
    <row r="27780"/>
    <row r="27781"/>
    <row r="27782"/>
    <row r="27783"/>
    <row r="27784"/>
    <row r="27785"/>
    <row r="27786"/>
    <row r="27787"/>
    <row r="27788"/>
    <row r="27789"/>
    <row r="27790"/>
    <row r="27791"/>
    <row r="27792"/>
    <row r="27793"/>
    <row r="27794"/>
    <row r="27795"/>
    <row r="27796"/>
    <row r="27797"/>
    <row r="27798"/>
    <row r="27799"/>
    <row r="27800"/>
    <row r="27801"/>
    <row r="27802"/>
    <row r="27803"/>
    <row r="27804"/>
    <row r="27805"/>
    <row r="27806"/>
    <row r="27807"/>
    <row r="27808"/>
    <row r="27809"/>
    <row r="27810"/>
    <row r="27811"/>
    <row r="27812"/>
    <row r="27813"/>
    <row r="27814"/>
    <row r="27815"/>
    <row r="27816"/>
    <row r="27817"/>
    <row r="27818"/>
    <row r="27819"/>
    <row r="27820"/>
    <row r="27821"/>
    <row r="27822"/>
    <row r="27823"/>
    <row r="27824"/>
    <row r="27825"/>
    <row r="27826"/>
    <row r="27827"/>
    <row r="27828"/>
    <row r="27829"/>
    <row r="27830"/>
    <row r="27831"/>
    <row r="27832"/>
    <row r="27833"/>
    <row r="27834"/>
    <row r="27835"/>
    <row r="27836"/>
    <row r="27837"/>
    <row r="27838"/>
    <row r="27839"/>
    <row r="27840"/>
    <row r="27841"/>
    <row r="27842"/>
    <row r="27843"/>
    <row r="27844"/>
    <row r="27845"/>
    <row r="27846"/>
    <row r="27847"/>
    <row r="27848"/>
    <row r="27849"/>
    <row r="27850"/>
    <row r="27851"/>
    <row r="27852"/>
    <row r="27853"/>
    <row r="27854"/>
    <row r="27855"/>
    <row r="27856"/>
    <row r="27857"/>
    <row r="27858"/>
    <row r="27859"/>
    <row r="27860"/>
    <row r="27861"/>
    <row r="27862"/>
    <row r="27863"/>
    <row r="27864"/>
    <row r="27865"/>
    <row r="27866"/>
    <row r="27867"/>
    <row r="27868"/>
    <row r="27869"/>
    <row r="27870"/>
    <row r="27871"/>
    <row r="27872"/>
    <row r="27873"/>
    <row r="27874"/>
    <row r="27875"/>
    <row r="27876"/>
    <row r="27877"/>
    <row r="27878"/>
    <row r="27879"/>
    <row r="27880"/>
    <row r="27881"/>
    <row r="27882"/>
    <row r="27883"/>
    <row r="27884"/>
    <row r="27885"/>
    <row r="27886"/>
    <row r="27887"/>
    <row r="27888"/>
    <row r="27889"/>
    <row r="27890"/>
    <row r="27891"/>
    <row r="27892"/>
    <row r="27893"/>
    <row r="27894"/>
    <row r="27895"/>
    <row r="27896"/>
    <row r="27897"/>
    <row r="27898"/>
    <row r="27899"/>
    <row r="27900"/>
    <row r="27901"/>
    <row r="27902"/>
    <row r="27903"/>
    <row r="27904"/>
    <row r="27905"/>
    <row r="27906"/>
    <row r="27907"/>
    <row r="27908"/>
    <row r="27909"/>
    <row r="27910"/>
    <row r="27911"/>
    <row r="27912"/>
    <row r="27913"/>
    <row r="27914"/>
    <row r="27915"/>
    <row r="27916"/>
    <row r="27917"/>
    <row r="27918"/>
    <row r="27919"/>
    <row r="27920"/>
    <row r="27921"/>
    <row r="27922"/>
    <row r="27923"/>
    <row r="27924"/>
    <row r="27925"/>
    <row r="27926"/>
    <row r="27927"/>
    <row r="27928"/>
    <row r="27929"/>
    <row r="27930"/>
    <row r="27931"/>
    <row r="27932"/>
    <row r="27933"/>
    <row r="27934"/>
    <row r="27935"/>
    <row r="27936"/>
    <row r="27937"/>
    <row r="27938"/>
    <row r="27939"/>
    <row r="27940"/>
    <row r="27941"/>
    <row r="27942"/>
    <row r="27943"/>
    <row r="27944"/>
    <row r="27945"/>
    <row r="27946"/>
    <row r="27947"/>
    <row r="27948"/>
    <row r="27949"/>
    <row r="27950"/>
    <row r="27951"/>
    <row r="27952"/>
    <row r="27953"/>
    <row r="27954"/>
    <row r="27955"/>
    <row r="27956"/>
    <row r="27957"/>
    <row r="27958"/>
    <row r="27959"/>
    <row r="27960"/>
    <row r="27961"/>
    <row r="27962"/>
    <row r="27963"/>
    <row r="27964"/>
    <row r="27965"/>
    <row r="27966"/>
    <row r="27967"/>
    <row r="27968"/>
    <row r="27969"/>
    <row r="27970"/>
    <row r="27971"/>
    <row r="27972"/>
    <row r="27973"/>
    <row r="27974"/>
    <row r="27975"/>
    <row r="27976"/>
    <row r="27977"/>
    <row r="27978"/>
    <row r="27979"/>
    <row r="27980"/>
    <row r="27981"/>
    <row r="27982"/>
    <row r="27983"/>
    <row r="27984"/>
    <row r="27985"/>
    <row r="27986"/>
    <row r="27987"/>
    <row r="27988"/>
    <row r="27989"/>
    <row r="27990"/>
    <row r="27991"/>
    <row r="27992"/>
    <row r="27993"/>
    <row r="27994"/>
    <row r="27995"/>
    <row r="27996"/>
    <row r="27997"/>
    <row r="27998"/>
    <row r="27999"/>
    <row r="28000"/>
    <row r="28001"/>
    <row r="28002"/>
    <row r="28003"/>
    <row r="28004"/>
    <row r="28005"/>
    <row r="28006"/>
    <row r="28007"/>
    <row r="28008"/>
    <row r="28009"/>
    <row r="28010"/>
    <row r="28011"/>
    <row r="28012"/>
    <row r="28013"/>
    <row r="28014"/>
    <row r="28015"/>
    <row r="28016"/>
    <row r="28017"/>
    <row r="28018"/>
    <row r="28019"/>
    <row r="28020"/>
    <row r="28021"/>
    <row r="28022"/>
    <row r="28023"/>
    <row r="28024"/>
    <row r="28025"/>
    <row r="28026"/>
    <row r="28027"/>
    <row r="28028"/>
    <row r="28029"/>
    <row r="28030"/>
    <row r="28031"/>
    <row r="28032"/>
    <row r="28033"/>
    <row r="28034"/>
    <row r="28035"/>
    <row r="28036"/>
    <row r="28037"/>
    <row r="28038"/>
    <row r="28039"/>
    <row r="28040"/>
    <row r="28041"/>
    <row r="28042"/>
    <row r="28043"/>
    <row r="28044"/>
    <row r="28045"/>
    <row r="28046"/>
    <row r="28047"/>
    <row r="28048"/>
    <row r="28049"/>
    <row r="28050"/>
    <row r="28051"/>
    <row r="28052"/>
    <row r="28053"/>
    <row r="28054"/>
    <row r="28055"/>
    <row r="28056"/>
    <row r="28057"/>
    <row r="28058"/>
    <row r="28059"/>
    <row r="28060"/>
    <row r="28061"/>
    <row r="28062"/>
    <row r="28063"/>
    <row r="28064"/>
    <row r="28065"/>
    <row r="28066"/>
    <row r="28067"/>
    <row r="28068"/>
    <row r="28069"/>
    <row r="28070"/>
    <row r="28071"/>
    <row r="28072"/>
    <row r="28073"/>
    <row r="28074"/>
    <row r="28075"/>
    <row r="28076"/>
    <row r="28077"/>
    <row r="28078"/>
    <row r="28079"/>
    <row r="28080"/>
    <row r="28081"/>
    <row r="28082"/>
    <row r="28083"/>
    <row r="28084"/>
    <row r="28085"/>
    <row r="28086"/>
    <row r="28087"/>
    <row r="28088"/>
    <row r="28089"/>
    <row r="28090"/>
    <row r="28091"/>
    <row r="28092"/>
    <row r="28093"/>
    <row r="28094"/>
    <row r="28095"/>
    <row r="28096"/>
    <row r="28097"/>
    <row r="28098"/>
    <row r="28099"/>
    <row r="28100"/>
    <row r="28101"/>
    <row r="28102"/>
    <row r="28103"/>
    <row r="28104"/>
    <row r="28105"/>
    <row r="28106"/>
    <row r="28107"/>
    <row r="28108"/>
    <row r="28109"/>
    <row r="28110"/>
    <row r="28111"/>
    <row r="28112"/>
    <row r="28113"/>
    <row r="28114"/>
    <row r="28115"/>
    <row r="28116"/>
    <row r="28117"/>
    <row r="28118"/>
    <row r="28119"/>
    <row r="28120"/>
    <row r="28121"/>
    <row r="28122"/>
    <row r="28123"/>
    <row r="28124"/>
    <row r="28125"/>
    <row r="28126"/>
    <row r="28127"/>
    <row r="28128"/>
    <row r="28129"/>
    <row r="28130"/>
    <row r="28131"/>
    <row r="28132"/>
    <row r="28133"/>
    <row r="28134"/>
    <row r="28135"/>
    <row r="28136"/>
    <row r="28137"/>
    <row r="28138"/>
    <row r="28139"/>
    <row r="28140"/>
    <row r="28141"/>
    <row r="28142"/>
    <row r="28143"/>
    <row r="28144"/>
    <row r="28145"/>
    <row r="28146"/>
    <row r="28147"/>
    <row r="28148"/>
    <row r="28149"/>
    <row r="28150"/>
    <row r="28151"/>
    <row r="28152"/>
    <row r="28153"/>
    <row r="28154"/>
    <row r="28155"/>
    <row r="28156"/>
    <row r="28157"/>
    <row r="28158"/>
    <row r="28159"/>
    <row r="28160"/>
    <row r="28161"/>
    <row r="28162"/>
    <row r="28163"/>
    <row r="28164"/>
    <row r="28165"/>
    <row r="28166"/>
    <row r="28167"/>
    <row r="28168"/>
    <row r="28169"/>
    <row r="28170"/>
    <row r="28171"/>
    <row r="28172"/>
    <row r="28173"/>
    <row r="28174"/>
    <row r="28175"/>
    <row r="28176"/>
    <row r="28177"/>
    <row r="28178"/>
    <row r="28179"/>
    <row r="28180"/>
    <row r="28181"/>
    <row r="28182"/>
    <row r="28183"/>
    <row r="28184"/>
    <row r="28185"/>
    <row r="28186"/>
    <row r="28187"/>
    <row r="28188"/>
    <row r="28189"/>
    <row r="28190"/>
    <row r="28191"/>
    <row r="28192"/>
    <row r="28193"/>
    <row r="28194"/>
    <row r="28195"/>
    <row r="28196"/>
    <row r="28197"/>
    <row r="28198"/>
    <row r="28199"/>
    <row r="28200"/>
    <row r="28201"/>
    <row r="28202"/>
    <row r="28203"/>
    <row r="28204"/>
    <row r="28205"/>
    <row r="28206"/>
    <row r="28207"/>
    <row r="28208"/>
    <row r="28209"/>
    <row r="28210"/>
    <row r="28211"/>
    <row r="28212"/>
    <row r="28213"/>
    <row r="28214"/>
    <row r="28215"/>
    <row r="28216"/>
    <row r="28217"/>
    <row r="28218"/>
    <row r="28219"/>
    <row r="28220"/>
    <row r="28221"/>
    <row r="28222"/>
    <row r="28223"/>
    <row r="28224"/>
    <row r="28225"/>
    <row r="28226"/>
    <row r="28227"/>
    <row r="28228"/>
    <row r="28229"/>
    <row r="28230"/>
    <row r="28231"/>
    <row r="28232"/>
    <row r="28233"/>
    <row r="28234"/>
    <row r="28235"/>
    <row r="28236"/>
    <row r="28237"/>
    <row r="28238"/>
    <row r="28239"/>
    <row r="28240"/>
    <row r="28241"/>
    <row r="28242"/>
    <row r="28243"/>
    <row r="28244"/>
    <row r="28245"/>
    <row r="28246"/>
    <row r="28247"/>
    <row r="28248"/>
    <row r="28249"/>
    <row r="28250"/>
    <row r="28251"/>
    <row r="28252"/>
    <row r="28253"/>
    <row r="28254"/>
    <row r="28255"/>
    <row r="28256"/>
    <row r="28257"/>
    <row r="28258"/>
    <row r="28259"/>
    <row r="28260"/>
    <row r="28261"/>
    <row r="28262"/>
    <row r="28263"/>
    <row r="28264"/>
    <row r="28265"/>
    <row r="28266"/>
    <row r="28267"/>
    <row r="28268"/>
    <row r="28269"/>
    <row r="28270"/>
    <row r="28271"/>
    <row r="28272"/>
    <row r="28273"/>
    <row r="28274"/>
    <row r="28275"/>
    <row r="28276"/>
    <row r="28277"/>
    <row r="28278"/>
    <row r="28279"/>
    <row r="28280"/>
    <row r="28281"/>
    <row r="28282"/>
    <row r="28283"/>
    <row r="28284"/>
    <row r="28285"/>
    <row r="28286"/>
    <row r="28287"/>
    <row r="28288"/>
    <row r="28289"/>
    <row r="28290"/>
    <row r="28291"/>
    <row r="28292"/>
    <row r="28293"/>
    <row r="28294"/>
    <row r="28295"/>
    <row r="28296"/>
    <row r="28297"/>
    <row r="28298"/>
    <row r="28299"/>
    <row r="28300"/>
    <row r="28301"/>
    <row r="28302"/>
    <row r="28303"/>
    <row r="28304"/>
    <row r="28305"/>
    <row r="28306"/>
    <row r="28307"/>
    <row r="28308"/>
    <row r="28309"/>
    <row r="28310"/>
    <row r="28311"/>
    <row r="28312"/>
    <row r="28313"/>
    <row r="28314"/>
    <row r="28315"/>
    <row r="28316"/>
    <row r="28317"/>
    <row r="28318"/>
    <row r="28319"/>
    <row r="28320"/>
    <row r="28321"/>
    <row r="28322"/>
    <row r="28323"/>
    <row r="28324"/>
    <row r="28325"/>
    <row r="28326"/>
    <row r="28327"/>
    <row r="28328"/>
    <row r="28329"/>
    <row r="28330"/>
    <row r="28331"/>
    <row r="28332"/>
    <row r="28333"/>
    <row r="28334"/>
    <row r="28335"/>
    <row r="28336"/>
    <row r="28337"/>
    <row r="28338"/>
    <row r="28339"/>
    <row r="28340"/>
    <row r="28341"/>
    <row r="28342"/>
    <row r="28343"/>
    <row r="28344"/>
    <row r="28345"/>
    <row r="28346"/>
    <row r="28347"/>
    <row r="28348"/>
    <row r="28349"/>
    <row r="28350"/>
    <row r="28351"/>
    <row r="28352"/>
    <row r="28353"/>
    <row r="28354"/>
    <row r="28355"/>
    <row r="28356"/>
    <row r="28357"/>
    <row r="28358"/>
    <row r="28359"/>
    <row r="28360"/>
    <row r="28361"/>
    <row r="28362"/>
    <row r="28363"/>
    <row r="28364"/>
    <row r="28365"/>
    <row r="28366"/>
    <row r="28367"/>
    <row r="28368"/>
    <row r="28369"/>
    <row r="28370"/>
    <row r="28371"/>
    <row r="28372"/>
    <row r="28373"/>
    <row r="28374"/>
    <row r="28375"/>
    <row r="28376"/>
    <row r="28377"/>
    <row r="28378"/>
    <row r="28379"/>
    <row r="28380"/>
    <row r="28381"/>
    <row r="28382"/>
    <row r="28383"/>
    <row r="28384"/>
    <row r="28385"/>
    <row r="28386"/>
    <row r="28387"/>
    <row r="28388"/>
    <row r="28389"/>
    <row r="28390"/>
    <row r="28391"/>
    <row r="28392"/>
    <row r="28393"/>
    <row r="28394"/>
    <row r="28395"/>
    <row r="28396"/>
    <row r="28397"/>
    <row r="28398"/>
    <row r="28399"/>
    <row r="28400"/>
    <row r="28401"/>
    <row r="28402"/>
    <row r="28403"/>
    <row r="28404"/>
    <row r="28405"/>
    <row r="28406"/>
    <row r="28407"/>
    <row r="28408"/>
    <row r="28409"/>
    <row r="28410"/>
    <row r="28411"/>
    <row r="28412"/>
    <row r="28413"/>
    <row r="28414"/>
    <row r="28415"/>
    <row r="28416"/>
    <row r="28417"/>
    <row r="28418"/>
    <row r="28419"/>
    <row r="28420"/>
    <row r="28421"/>
    <row r="28422"/>
    <row r="28423"/>
    <row r="28424"/>
    <row r="28425"/>
    <row r="28426"/>
    <row r="28427"/>
    <row r="28428"/>
    <row r="28429"/>
    <row r="28430"/>
    <row r="28431"/>
    <row r="28432"/>
    <row r="28433"/>
    <row r="28434"/>
    <row r="28435"/>
    <row r="28436"/>
    <row r="28437"/>
    <row r="28438"/>
    <row r="28439"/>
    <row r="28440"/>
    <row r="28441"/>
    <row r="28442"/>
    <row r="28443"/>
    <row r="28444"/>
    <row r="28445"/>
    <row r="28446"/>
    <row r="28447"/>
    <row r="28448"/>
    <row r="28449"/>
    <row r="28450"/>
    <row r="28451"/>
    <row r="28452"/>
    <row r="28453"/>
    <row r="28454"/>
    <row r="28455"/>
    <row r="28456"/>
    <row r="28457"/>
    <row r="28458"/>
    <row r="28459"/>
    <row r="28460"/>
    <row r="28461"/>
    <row r="28462"/>
    <row r="28463"/>
    <row r="28464"/>
    <row r="28465"/>
    <row r="28466"/>
    <row r="28467"/>
    <row r="28468"/>
    <row r="28469"/>
    <row r="28470"/>
    <row r="28471"/>
    <row r="28472"/>
    <row r="28473"/>
    <row r="28474"/>
    <row r="28475"/>
    <row r="28476"/>
    <row r="28477"/>
    <row r="28478"/>
    <row r="28479"/>
    <row r="28480"/>
    <row r="28481"/>
    <row r="28482"/>
    <row r="28483"/>
    <row r="28484"/>
    <row r="28485"/>
    <row r="28486"/>
    <row r="28487"/>
    <row r="28488"/>
    <row r="28489"/>
    <row r="28490"/>
    <row r="28491"/>
    <row r="28492"/>
    <row r="28493"/>
    <row r="28494"/>
    <row r="28495"/>
    <row r="28496"/>
    <row r="28497"/>
    <row r="28498"/>
    <row r="28499"/>
    <row r="28500"/>
    <row r="28501"/>
    <row r="28502"/>
    <row r="28503"/>
    <row r="28504"/>
    <row r="28505"/>
    <row r="28506"/>
    <row r="28507"/>
    <row r="28508"/>
    <row r="28509"/>
    <row r="28510"/>
    <row r="28511"/>
    <row r="28512"/>
    <row r="28513"/>
    <row r="28514"/>
    <row r="28515"/>
    <row r="28516"/>
    <row r="28517"/>
    <row r="28518"/>
    <row r="28519"/>
    <row r="28520"/>
    <row r="28521"/>
    <row r="28522"/>
    <row r="28523"/>
    <row r="28524"/>
    <row r="28525"/>
    <row r="28526"/>
    <row r="28527"/>
    <row r="28528"/>
    <row r="28529"/>
    <row r="28530"/>
    <row r="28531"/>
    <row r="28532"/>
    <row r="28533"/>
    <row r="28534"/>
    <row r="28535"/>
    <row r="28536"/>
    <row r="28537"/>
    <row r="28538"/>
    <row r="28539"/>
    <row r="28540"/>
    <row r="28541"/>
    <row r="28542"/>
    <row r="28543"/>
    <row r="28544"/>
    <row r="28545"/>
    <row r="28546"/>
    <row r="28547"/>
    <row r="28548"/>
    <row r="28549"/>
    <row r="28550"/>
    <row r="28551"/>
    <row r="28552"/>
    <row r="28553"/>
    <row r="28554"/>
    <row r="28555"/>
    <row r="28556"/>
    <row r="28557"/>
    <row r="28558"/>
    <row r="28559"/>
    <row r="28560"/>
    <row r="28561"/>
    <row r="28562"/>
    <row r="28563"/>
    <row r="28564"/>
    <row r="28565"/>
    <row r="28566"/>
    <row r="28567"/>
    <row r="28568"/>
    <row r="28569"/>
    <row r="28570"/>
    <row r="28571"/>
    <row r="28572"/>
    <row r="28573"/>
    <row r="28574"/>
    <row r="28575"/>
    <row r="28576"/>
    <row r="28577"/>
    <row r="28578"/>
    <row r="28579"/>
    <row r="28580"/>
    <row r="28581"/>
    <row r="28582"/>
    <row r="28583"/>
    <row r="28584"/>
    <row r="28585"/>
    <row r="28586"/>
    <row r="28587"/>
    <row r="28588"/>
    <row r="28589"/>
    <row r="28590"/>
    <row r="28591"/>
    <row r="28592"/>
    <row r="28593"/>
    <row r="28594"/>
    <row r="28595"/>
    <row r="28596"/>
    <row r="28597"/>
    <row r="28598"/>
    <row r="28599"/>
    <row r="28600"/>
    <row r="28601"/>
    <row r="28602"/>
    <row r="28603"/>
    <row r="28604"/>
    <row r="28605"/>
    <row r="28606"/>
    <row r="28607"/>
    <row r="28608"/>
    <row r="28609"/>
    <row r="28610"/>
    <row r="28611"/>
    <row r="28612"/>
    <row r="28613"/>
    <row r="28614"/>
    <row r="28615"/>
    <row r="28616"/>
    <row r="28617"/>
    <row r="28618"/>
    <row r="28619"/>
    <row r="28620"/>
    <row r="28621"/>
    <row r="28622"/>
    <row r="28623"/>
    <row r="28624"/>
    <row r="28625"/>
    <row r="28626"/>
    <row r="28627"/>
    <row r="28628"/>
    <row r="28629"/>
    <row r="28630"/>
    <row r="28631"/>
    <row r="28632"/>
    <row r="28633"/>
    <row r="28634"/>
    <row r="28635"/>
    <row r="28636"/>
    <row r="28637"/>
    <row r="28638"/>
    <row r="28639"/>
    <row r="28640"/>
    <row r="28641"/>
    <row r="28642"/>
    <row r="28643"/>
    <row r="28644"/>
    <row r="28645"/>
    <row r="28646"/>
    <row r="28647"/>
    <row r="28648"/>
    <row r="28649"/>
    <row r="28650"/>
    <row r="28651"/>
    <row r="28652"/>
    <row r="28653"/>
    <row r="28654"/>
    <row r="28655"/>
    <row r="28656"/>
    <row r="28657"/>
    <row r="28658"/>
    <row r="28659"/>
    <row r="28660"/>
    <row r="28661"/>
    <row r="28662"/>
    <row r="28663"/>
    <row r="28664"/>
    <row r="28665"/>
    <row r="28666"/>
    <row r="28667"/>
    <row r="28668"/>
    <row r="28669"/>
    <row r="28670"/>
    <row r="28671"/>
    <row r="28672"/>
    <row r="28673"/>
    <row r="28674"/>
    <row r="28675"/>
    <row r="28676"/>
    <row r="28677"/>
    <row r="28678"/>
    <row r="28679"/>
    <row r="28680"/>
    <row r="28681"/>
    <row r="28682"/>
    <row r="28683"/>
    <row r="28684"/>
    <row r="28685"/>
    <row r="28686"/>
    <row r="28687"/>
    <row r="28688"/>
    <row r="28689"/>
    <row r="28690"/>
    <row r="28691"/>
    <row r="28692"/>
    <row r="28693"/>
    <row r="28694"/>
    <row r="28695"/>
    <row r="28696"/>
    <row r="28697"/>
    <row r="28698"/>
    <row r="28699"/>
    <row r="28700"/>
    <row r="28701"/>
    <row r="28702"/>
    <row r="28703"/>
    <row r="28704"/>
    <row r="28705"/>
    <row r="28706"/>
    <row r="28707"/>
    <row r="28708"/>
    <row r="28709"/>
    <row r="28710"/>
    <row r="28711"/>
    <row r="28712"/>
    <row r="28713"/>
    <row r="28714"/>
    <row r="28715"/>
    <row r="28716"/>
    <row r="28717"/>
    <row r="28718"/>
    <row r="28719"/>
    <row r="28720"/>
    <row r="28721"/>
    <row r="28722"/>
    <row r="28723"/>
    <row r="28724"/>
    <row r="28725"/>
    <row r="28726"/>
    <row r="28727"/>
    <row r="28728"/>
    <row r="28729"/>
    <row r="28730"/>
    <row r="28731"/>
    <row r="28732"/>
    <row r="28733"/>
    <row r="28734"/>
    <row r="28735"/>
    <row r="28736"/>
    <row r="28737"/>
    <row r="28738"/>
    <row r="28739"/>
    <row r="28740"/>
    <row r="28741"/>
    <row r="28742"/>
    <row r="28743"/>
    <row r="28744"/>
    <row r="28745"/>
    <row r="28746"/>
    <row r="28747"/>
    <row r="28748"/>
    <row r="28749"/>
    <row r="28750"/>
    <row r="28751"/>
    <row r="28752"/>
    <row r="28753"/>
    <row r="28754"/>
    <row r="28755"/>
    <row r="28756"/>
    <row r="28757"/>
    <row r="28758"/>
    <row r="28759"/>
    <row r="28760"/>
    <row r="28761"/>
    <row r="28762"/>
    <row r="28763"/>
    <row r="28764"/>
    <row r="28765"/>
    <row r="28766"/>
    <row r="28767"/>
    <row r="28768"/>
    <row r="28769"/>
    <row r="28770"/>
    <row r="28771"/>
    <row r="28772"/>
    <row r="28773"/>
    <row r="28774"/>
    <row r="28775"/>
    <row r="28776"/>
    <row r="28777"/>
    <row r="28778"/>
    <row r="28779"/>
    <row r="28780"/>
    <row r="28781"/>
    <row r="28782"/>
    <row r="28783"/>
    <row r="28784"/>
    <row r="28785"/>
    <row r="28786"/>
    <row r="28787"/>
    <row r="28788"/>
    <row r="28789"/>
    <row r="28790"/>
    <row r="28791"/>
    <row r="28792"/>
    <row r="28793"/>
    <row r="28794"/>
    <row r="28795"/>
    <row r="28796"/>
    <row r="28797"/>
    <row r="28798"/>
    <row r="28799"/>
    <row r="28800"/>
    <row r="28801"/>
    <row r="28802"/>
    <row r="28803"/>
    <row r="28804"/>
    <row r="28805"/>
    <row r="28806"/>
    <row r="28807"/>
    <row r="28808"/>
    <row r="28809"/>
    <row r="28810"/>
    <row r="28811"/>
    <row r="28812"/>
    <row r="28813"/>
    <row r="28814"/>
    <row r="28815"/>
    <row r="28816"/>
    <row r="28817"/>
    <row r="28818"/>
    <row r="28819"/>
    <row r="28820"/>
    <row r="28821"/>
    <row r="28822"/>
    <row r="28823"/>
    <row r="28824"/>
    <row r="28825"/>
    <row r="28826"/>
    <row r="28827"/>
    <row r="28828"/>
    <row r="28829"/>
    <row r="28830"/>
    <row r="28831"/>
    <row r="28832"/>
    <row r="28833"/>
    <row r="28834"/>
    <row r="28835"/>
    <row r="28836"/>
    <row r="28837"/>
    <row r="28838"/>
    <row r="28839"/>
    <row r="28840"/>
    <row r="28841"/>
    <row r="28842"/>
    <row r="28843"/>
    <row r="28844"/>
    <row r="28845"/>
    <row r="28846"/>
    <row r="28847"/>
    <row r="28848"/>
    <row r="28849"/>
    <row r="28850"/>
    <row r="28851"/>
    <row r="28852"/>
    <row r="28853"/>
    <row r="28854"/>
    <row r="28855"/>
    <row r="28856"/>
    <row r="28857"/>
    <row r="28858"/>
    <row r="28859"/>
    <row r="28860"/>
    <row r="28861"/>
    <row r="28862"/>
    <row r="28863"/>
    <row r="28864"/>
    <row r="28865"/>
    <row r="28866"/>
    <row r="28867"/>
    <row r="28868"/>
    <row r="28869"/>
    <row r="28870"/>
    <row r="28871"/>
    <row r="28872"/>
    <row r="28873"/>
    <row r="28874"/>
    <row r="28875"/>
    <row r="28876"/>
    <row r="28877"/>
    <row r="28878"/>
    <row r="28879"/>
    <row r="28880"/>
    <row r="28881"/>
    <row r="28882"/>
    <row r="28883"/>
    <row r="28884"/>
    <row r="28885"/>
    <row r="28886"/>
    <row r="28887"/>
    <row r="28888"/>
    <row r="28889"/>
    <row r="28890"/>
    <row r="28891"/>
    <row r="28892"/>
    <row r="28893"/>
    <row r="28894"/>
    <row r="28895"/>
    <row r="28896"/>
    <row r="28897"/>
    <row r="28898"/>
    <row r="28899"/>
    <row r="28900"/>
    <row r="28901"/>
    <row r="28902"/>
    <row r="28903"/>
    <row r="28904"/>
    <row r="28905"/>
    <row r="28906"/>
    <row r="28907"/>
    <row r="28908"/>
    <row r="28909"/>
    <row r="28910"/>
    <row r="28911"/>
    <row r="28912"/>
    <row r="28913"/>
    <row r="28914"/>
    <row r="28915"/>
    <row r="28916"/>
    <row r="28917"/>
    <row r="28918"/>
    <row r="28919"/>
    <row r="28920"/>
    <row r="28921"/>
    <row r="28922"/>
    <row r="28923"/>
    <row r="28924"/>
    <row r="28925"/>
    <row r="28926"/>
    <row r="28927"/>
    <row r="28928"/>
    <row r="28929"/>
    <row r="28930"/>
    <row r="28931"/>
    <row r="28932"/>
    <row r="28933"/>
    <row r="28934"/>
    <row r="28935"/>
    <row r="28936"/>
    <row r="28937"/>
    <row r="28938"/>
    <row r="28939"/>
    <row r="28940"/>
    <row r="28941"/>
    <row r="28942"/>
    <row r="28943"/>
    <row r="28944"/>
    <row r="28945"/>
    <row r="28946"/>
    <row r="28947"/>
    <row r="28948"/>
    <row r="28949"/>
    <row r="28950"/>
    <row r="28951"/>
    <row r="28952"/>
    <row r="28953"/>
    <row r="28954"/>
    <row r="28955"/>
    <row r="28956"/>
    <row r="28957"/>
    <row r="28958"/>
    <row r="28959"/>
    <row r="28960"/>
    <row r="28961"/>
    <row r="28962"/>
    <row r="28963"/>
    <row r="28964"/>
    <row r="28965"/>
    <row r="28966"/>
    <row r="28967"/>
    <row r="28968"/>
    <row r="28969"/>
    <row r="28970"/>
    <row r="28971"/>
    <row r="28972"/>
    <row r="28973"/>
    <row r="28974"/>
    <row r="28975"/>
    <row r="28976"/>
    <row r="28977"/>
    <row r="28978"/>
    <row r="28979"/>
    <row r="28980"/>
    <row r="28981"/>
    <row r="28982"/>
    <row r="28983"/>
    <row r="28984"/>
    <row r="28985"/>
    <row r="28986"/>
    <row r="28987"/>
    <row r="28988"/>
    <row r="28989"/>
    <row r="28990"/>
    <row r="28991"/>
    <row r="28992"/>
    <row r="28993"/>
    <row r="28994"/>
    <row r="28995"/>
    <row r="28996"/>
    <row r="28997"/>
    <row r="28998"/>
    <row r="28999"/>
    <row r="29000"/>
    <row r="29001"/>
    <row r="29002"/>
    <row r="29003"/>
    <row r="29004"/>
    <row r="29005"/>
    <row r="29006"/>
    <row r="29007"/>
    <row r="29008"/>
    <row r="29009"/>
    <row r="29010"/>
    <row r="29011"/>
    <row r="29012"/>
    <row r="29013"/>
    <row r="29014"/>
    <row r="29015"/>
    <row r="29016"/>
    <row r="29017"/>
    <row r="29018"/>
    <row r="29019"/>
    <row r="29020"/>
    <row r="29021"/>
    <row r="29022"/>
    <row r="29023"/>
    <row r="29024"/>
    <row r="29025"/>
    <row r="29026"/>
    <row r="29027"/>
    <row r="29028"/>
    <row r="29029"/>
    <row r="29030"/>
    <row r="29031"/>
    <row r="29032"/>
    <row r="29033"/>
    <row r="29034"/>
    <row r="29035"/>
    <row r="29036"/>
    <row r="29037"/>
    <row r="29038"/>
    <row r="29039"/>
    <row r="29040"/>
    <row r="29041"/>
    <row r="29042"/>
    <row r="29043"/>
    <row r="29044"/>
    <row r="29045"/>
    <row r="29046"/>
    <row r="29047"/>
    <row r="29048"/>
    <row r="29049"/>
    <row r="29050"/>
    <row r="29051"/>
    <row r="29052"/>
    <row r="29053"/>
    <row r="29054"/>
    <row r="29055"/>
    <row r="29056"/>
    <row r="29057"/>
    <row r="29058"/>
    <row r="29059"/>
    <row r="29060"/>
    <row r="29061"/>
    <row r="29062"/>
    <row r="29063"/>
    <row r="29064"/>
    <row r="29065"/>
    <row r="29066"/>
    <row r="29067"/>
    <row r="29068"/>
    <row r="29069"/>
    <row r="29070"/>
    <row r="29071"/>
    <row r="29072"/>
    <row r="29073"/>
    <row r="29074"/>
    <row r="29075"/>
    <row r="29076"/>
    <row r="29077"/>
    <row r="29078"/>
    <row r="29079"/>
    <row r="29080"/>
    <row r="29081"/>
    <row r="29082"/>
    <row r="29083"/>
    <row r="29084"/>
    <row r="29085"/>
    <row r="29086"/>
    <row r="29087"/>
    <row r="29088"/>
    <row r="29089"/>
    <row r="29090"/>
    <row r="29091"/>
    <row r="29092"/>
    <row r="29093"/>
    <row r="29094"/>
    <row r="29095"/>
    <row r="29096"/>
    <row r="29097"/>
    <row r="29098"/>
    <row r="29099"/>
    <row r="29100"/>
    <row r="29101"/>
    <row r="29102"/>
    <row r="29103"/>
    <row r="29104"/>
    <row r="29105"/>
    <row r="29106"/>
    <row r="29107"/>
    <row r="29108"/>
    <row r="29109"/>
    <row r="29110"/>
    <row r="29111"/>
    <row r="29112"/>
    <row r="29113"/>
    <row r="29114"/>
    <row r="29115"/>
    <row r="29116"/>
    <row r="29117"/>
    <row r="29118"/>
    <row r="29119"/>
    <row r="29120"/>
    <row r="29121"/>
    <row r="29122"/>
    <row r="29123"/>
    <row r="29124"/>
    <row r="29125"/>
    <row r="29126"/>
    <row r="29127"/>
    <row r="29128"/>
    <row r="29129"/>
    <row r="29130"/>
    <row r="29131"/>
    <row r="29132"/>
    <row r="29133"/>
    <row r="29134"/>
    <row r="29135"/>
    <row r="29136"/>
    <row r="29137"/>
    <row r="29138"/>
    <row r="29139"/>
    <row r="29140"/>
    <row r="29141"/>
    <row r="29142"/>
    <row r="29143"/>
    <row r="29144"/>
    <row r="29145"/>
    <row r="29146"/>
    <row r="29147"/>
    <row r="29148"/>
    <row r="29149"/>
    <row r="29150"/>
    <row r="29151"/>
    <row r="29152"/>
    <row r="29153"/>
    <row r="29154"/>
    <row r="29155"/>
    <row r="29156"/>
    <row r="29157"/>
    <row r="29158"/>
    <row r="29159"/>
    <row r="29160"/>
    <row r="29161"/>
    <row r="29162"/>
    <row r="29163"/>
    <row r="29164"/>
    <row r="29165"/>
    <row r="29166"/>
    <row r="29167"/>
    <row r="29168"/>
    <row r="29169"/>
    <row r="29170"/>
    <row r="29171"/>
    <row r="29172"/>
    <row r="29173"/>
    <row r="29174"/>
    <row r="29175"/>
    <row r="29176"/>
    <row r="29177"/>
    <row r="29178"/>
    <row r="29179"/>
    <row r="29180"/>
    <row r="29181"/>
    <row r="29182"/>
    <row r="29183"/>
    <row r="29184"/>
    <row r="29185"/>
    <row r="29186"/>
    <row r="29187"/>
    <row r="29188"/>
    <row r="29189"/>
    <row r="29190"/>
    <row r="29191"/>
    <row r="29192"/>
    <row r="29193"/>
    <row r="29194"/>
    <row r="29195"/>
    <row r="29196"/>
    <row r="29197"/>
    <row r="29198"/>
    <row r="29199"/>
    <row r="29200"/>
    <row r="29201"/>
    <row r="29202"/>
    <row r="29203"/>
    <row r="29204"/>
    <row r="29205"/>
    <row r="29206"/>
    <row r="29207"/>
    <row r="29208"/>
    <row r="29209"/>
    <row r="29210"/>
    <row r="29211"/>
    <row r="29212"/>
    <row r="29213"/>
    <row r="29214"/>
    <row r="29215"/>
    <row r="29216"/>
    <row r="29217"/>
    <row r="29218"/>
    <row r="29219"/>
    <row r="29220"/>
    <row r="29221"/>
    <row r="29222"/>
    <row r="29223"/>
    <row r="29224"/>
    <row r="29225"/>
    <row r="29226"/>
    <row r="29227"/>
    <row r="29228"/>
    <row r="29229"/>
    <row r="29230"/>
    <row r="29231"/>
    <row r="29232"/>
    <row r="29233"/>
    <row r="29234"/>
    <row r="29235"/>
    <row r="29236"/>
    <row r="29237"/>
    <row r="29238"/>
    <row r="29239"/>
    <row r="29240"/>
    <row r="29241"/>
    <row r="29242"/>
    <row r="29243"/>
    <row r="29244"/>
    <row r="29245"/>
    <row r="29246"/>
    <row r="29247"/>
    <row r="29248"/>
    <row r="29249"/>
    <row r="29250"/>
    <row r="29251"/>
    <row r="29252"/>
    <row r="29253"/>
    <row r="29254"/>
    <row r="29255"/>
    <row r="29256"/>
    <row r="29257"/>
    <row r="29258"/>
    <row r="29259"/>
    <row r="29260"/>
    <row r="29261"/>
    <row r="29262"/>
    <row r="29263"/>
    <row r="29264"/>
    <row r="29265"/>
    <row r="29266"/>
    <row r="29267"/>
    <row r="29268"/>
    <row r="29269"/>
    <row r="29270"/>
    <row r="29271"/>
    <row r="29272"/>
    <row r="29273"/>
    <row r="29274"/>
    <row r="29275"/>
    <row r="29276"/>
    <row r="29277"/>
    <row r="29278"/>
    <row r="29279"/>
    <row r="29280"/>
    <row r="29281"/>
    <row r="29282"/>
    <row r="29283"/>
    <row r="29284"/>
    <row r="29285"/>
    <row r="29286"/>
    <row r="29287"/>
    <row r="29288"/>
    <row r="29289"/>
    <row r="29290"/>
    <row r="29291"/>
    <row r="29292"/>
    <row r="29293"/>
    <row r="29294"/>
    <row r="29295"/>
    <row r="29296"/>
    <row r="29297"/>
    <row r="29298"/>
    <row r="29299"/>
    <row r="29300"/>
    <row r="29301"/>
    <row r="29302"/>
    <row r="29303"/>
    <row r="29304"/>
    <row r="29305"/>
    <row r="29306"/>
    <row r="29307"/>
    <row r="29308"/>
    <row r="29309"/>
    <row r="29310"/>
    <row r="29311"/>
    <row r="29312"/>
    <row r="29313"/>
    <row r="29314"/>
    <row r="29315"/>
    <row r="29316"/>
    <row r="29317"/>
    <row r="29318"/>
    <row r="29319"/>
    <row r="29320"/>
    <row r="29321"/>
    <row r="29322"/>
    <row r="29323"/>
    <row r="29324"/>
    <row r="29325"/>
    <row r="29326"/>
    <row r="29327"/>
    <row r="29328"/>
    <row r="29329"/>
    <row r="29330"/>
    <row r="29331"/>
    <row r="29332"/>
    <row r="29333"/>
    <row r="29334"/>
    <row r="29335"/>
    <row r="29336"/>
    <row r="29337"/>
    <row r="29338"/>
    <row r="29339"/>
    <row r="29340"/>
    <row r="29341"/>
    <row r="29342"/>
    <row r="29343"/>
    <row r="29344"/>
    <row r="29345"/>
    <row r="29346"/>
    <row r="29347"/>
    <row r="29348"/>
    <row r="29349"/>
    <row r="29350"/>
    <row r="29351"/>
    <row r="29352"/>
    <row r="29353"/>
    <row r="29354"/>
    <row r="29355"/>
    <row r="29356"/>
    <row r="29357"/>
    <row r="29358"/>
    <row r="29359"/>
    <row r="29360"/>
    <row r="29361"/>
    <row r="29362"/>
    <row r="29363"/>
    <row r="29364"/>
    <row r="29365"/>
    <row r="29366"/>
    <row r="29367"/>
    <row r="29368"/>
    <row r="29369"/>
    <row r="29370"/>
    <row r="29371"/>
    <row r="29372"/>
    <row r="29373"/>
    <row r="29374"/>
    <row r="29375"/>
    <row r="29376"/>
    <row r="29377"/>
    <row r="29378"/>
    <row r="29379"/>
    <row r="29380"/>
    <row r="29381"/>
    <row r="29382"/>
    <row r="29383"/>
    <row r="29384"/>
    <row r="29385"/>
    <row r="29386"/>
    <row r="29387"/>
    <row r="29388"/>
    <row r="29389"/>
    <row r="29390"/>
    <row r="29391"/>
    <row r="29392"/>
    <row r="29393"/>
    <row r="29394"/>
    <row r="29395"/>
    <row r="29396"/>
    <row r="29397"/>
    <row r="29398"/>
    <row r="29399"/>
    <row r="29400"/>
    <row r="29401"/>
    <row r="29402"/>
    <row r="29403"/>
    <row r="29404"/>
    <row r="29405"/>
    <row r="29406"/>
    <row r="29407"/>
    <row r="29408"/>
    <row r="29409"/>
    <row r="29410"/>
    <row r="29411"/>
    <row r="29412"/>
    <row r="29413"/>
    <row r="29414"/>
    <row r="29415"/>
    <row r="29416"/>
    <row r="29417"/>
    <row r="29418"/>
    <row r="29419"/>
    <row r="29420"/>
    <row r="29421"/>
    <row r="29422"/>
    <row r="29423"/>
    <row r="29424"/>
    <row r="29425"/>
    <row r="29426"/>
    <row r="29427"/>
    <row r="29428"/>
    <row r="29429"/>
    <row r="29430"/>
    <row r="29431"/>
    <row r="29432"/>
    <row r="29433"/>
    <row r="29434"/>
    <row r="29435"/>
    <row r="29436"/>
    <row r="29437"/>
    <row r="29438"/>
    <row r="29439"/>
    <row r="29440"/>
    <row r="29441"/>
    <row r="29442"/>
    <row r="29443"/>
    <row r="29444"/>
    <row r="29445"/>
    <row r="29446"/>
    <row r="29447"/>
    <row r="29448"/>
    <row r="29449"/>
    <row r="29450"/>
    <row r="29451"/>
    <row r="29452"/>
    <row r="29453"/>
    <row r="29454"/>
    <row r="29455"/>
    <row r="29456"/>
    <row r="29457"/>
    <row r="29458"/>
    <row r="29459"/>
    <row r="29460"/>
    <row r="29461"/>
    <row r="29462"/>
    <row r="29463"/>
    <row r="29464"/>
    <row r="29465"/>
    <row r="29466"/>
    <row r="29467"/>
    <row r="29468"/>
    <row r="29469"/>
    <row r="29470"/>
    <row r="29471"/>
    <row r="29472"/>
    <row r="29473"/>
    <row r="29474"/>
    <row r="29475"/>
    <row r="29476"/>
    <row r="29477"/>
    <row r="29478"/>
    <row r="29479"/>
    <row r="29480"/>
    <row r="29481"/>
    <row r="29482"/>
    <row r="29483"/>
    <row r="29484"/>
    <row r="29485"/>
    <row r="29486"/>
    <row r="29487"/>
    <row r="29488"/>
    <row r="29489"/>
    <row r="29490"/>
    <row r="29491"/>
    <row r="29492"/>
    <row r="29493"/>
    <row r="29494"/>
    <row r="29495"/>
    <row r="29496"/>
    <row r="29497"/>
    <row r="29498"/>
    <row r="29499"/>
    <row r="29500"/>
    <row r="29501"/>
    <row r="29502"/>
    <row r="29503"/>
    <row r="29504"/>
    <row r="29505"/>
    <row r="29506"/>
    <row r="29507"/>
    <row r="29508"/>
    <row r="29509"/>
    <row r="29510"/>
    <row r="29511"/>
    <row r="29512"/>
    <row r="29513"/>
    <row r="29514"/>
    <row r="29515"/>
    <row r="29516"/>
    <row r="29517"/>
    <row r="29518"/>
    <row r="29519"/>
    <row r="29520"/>
    <row r="29521"/>
    <row r="29522"/>
    <row r="29523"/>
    <row r="29524"/>
    <row r="29525"/>
    <row r="29526"/>
    <row r="29527"/>
    <row r="29528"/>
    <row r="29529"/>
    <row r="29530"/>
    <row r="29531"/>
    <row r="29532"/>
    <row r="29533"/>
    <row r="29534"/>
    <row r="29535"/>
    <row r="29536"/>
    <row r="29537"/>
    <row r="29538"/>
    <row r="29539"/>
    <row r="29540"/>
    <row r="29541"/>
    <row r="29542"/>
    <row r="29543"/>
    <row r="29544"/>
    <row r="29545"/>
    <row r="29546"/>
    <row r="29547"/>
    <row r="29548"/>
    <row r="29549"/>
    <row r="29550"/>
    <row r="29551"/>
    <row r="29552"/>
    <row r="29553"/>
    <row r="29554"/>
    <row r="29555"/>
    <row r="29556"/>
    <row r="29557"/>
    <row r="29558"/>
    <row r="29559"/>
    <row r="29560"/>
    <row r="29561"/>
    <row r="29562"/>
    <row r="29563"/>
    <row r="29564"/>
    <row r="29565"/>
    <row r="29566"/>
    <row r="29567"/>
    <row r="29568"/>
    <row r="29569"/>
    <row r="29570"/>
    <row r="29571"/>
    <row r="29572"/>
    <row r="29573"/>
    <row r="29574"/>
    <row r="29575"/>
    <row r="29576"/>
    <row r="29577"/>
    <row r="29578"/>
    <row r="29579"/>
    <row r="29580"/>
    <row r="29581"/>
    <row r="29582"/>
    <row r="29583"/>
    <row r="29584"/>
    <row r="29585"/>
    <row r="29586"/>
    <row r="29587"/>
    <row r="29588"/>
    <row r="29589"/>
    <row r="29590"/>
    <row r="29591"/>
    <row r="29592"/>
    <row r="29593"/>
    <row r="29594"/>
    <row r="29595"/>
    <row r="29596"/>
    <row r="29597"/>
    <row r="29598"/>
    <row r="29599"/>
    <row r="29600"/>
    <row r="29601"/>
    <row r="29602"/>
    <row r="29603"/>
    <row r="29604"/>
    <row r="29605"/>
    <row r="29606"/>
    <row r="29607"/>
    <row r="29608"/>
    <row r="29609"/>
    <row r="29610"/>
    <row r="29611"/>
    <row r="29612"/>
    <row r="29613"/>
    <row r="29614"/>
    <row r="29615"/>
    <row r="29616"/>
    <row r="29617"/>
    <row r="29618"/>
    <row r="29619"/>
    <row r="29620"/>
    <row r="29621"/>
    <row r="29622"/>
    <row r="29623"/>
    <row r="29624"/>
    <row r="29625"/>
    <row r="29626"/>
    <row r="29627"/>
    <row r="29628"/>
    <row r="29629"/>
    <row r="29630"/>
    <row r="29631"/>
    <row r="29632"/>
    <row r="29633"/>
    <row r="29634"/>
    <row r="29635"/>
    <row r="29636"/>
    <row r="29637"/>
    <row r="29638"/>
    <row r="29639"/>
    <row r="29640"/>
    <row r="29641"/>
    <row r="29642"/>
    <row r="29643"/>
    <row r="29644"/>
    <row r="29645"/>
    <row r="29646"/>
    <row r="29647"/>
    <row r="29648"/>
    <row r="29649"/>
    <row r="29650"/>
    <row r="29651"/>
    <row r="29652"/>
    <row r="29653"/>
    <row r="29654"/>
    <row r="29655"/>
    <row r="29656"/>
    <row r="29657"/>
    <row r="29658"/>
    <row r="29659"/>
    <row r="29660"/>
    <row r="29661"/>
    <row r="29662"/>
    <row r="29663"/>
    <row r="29664"/>
    <row r="29665"/>
    <row r="29666"/>
    <row r="29667"/>
    <row r="29668"/>
    <row r="29669"/>
    <row r="29670"/>
    <row r="29671"/>
    <row r="29672"/>
    <row r="29673"/>
    <row r="29674"/>
    <row r="29675"/>
    <row r="29676"/>
    <row r="29677"/>
    <row r="29678"/>
    <row r="29679"/>
    <row r="29680"/>
    <row r="29681"/>
    <row r="29682"/>
    <row r="29683"/>
    <row r="29684"/>
    <row r="29685"/>
    <row r="29686"/>
    <row r="29687"/>
    <row r="29688"/>
    <row r="29689"/>
    <row r="29690"/>
    <row r="29691"/>
    <row r="29692"/>
    <row r="29693"/>
    <row r="29694"/>
    <row r="29695"/>
    <row r="29696"/>
    <row r="29697"/>
    <row r="29698"/>
    <row r="29699"/>
    <row r="29700"/>
    <row r="29701"/>
    <row r="29702"/>
    <row r="29703"/>
    <row r="29704"/>
    <row r="29705"/>
    <row r="29706"/>
    <row r="29707"/>
    <row r="29708"/>
    <row r="29709"/>
    <row r="29710"/>
    <row r="29711"/>
    <row r="29712"/>
    <row r="29713"/>
    <row r="29714"/>
    <row r="29715"/>
    <row r="29716"/>
    <row r="29717"/>
    <row r="29718"/>
    <row r="29719"/>
    <row r="29720"/>
    <row r="29721"/>
    <row r="29722"/>
    <row r="29723"/>
    <row r="29724"/>
    <row r="29725"/>
    <row r="29726"/>
    <row r="29727"/>
    <row r="29728"/>
    <row r="29729"/>
    <row r="29730"/>
    <row r="29731"/>
    <row r="29732"/>
    <row r="29733"/>
    <row r="29734"/>
    <row r="29735"/>
    <row r="29736"/>
    <row r="29737"/>
    <row r="29738"/>
    <row r="29739"/>
    <row r="29740"/>
    <row r="29741"/>
    <row r="29742"/>
    <row r="29743"/>
    <row r="29744"/>
    <row r="29745"/>
    <row r="29746"/>
    <row r="29747"/>
    <row r="29748"/>
    <row r="29749"/>
    <row r="29750"/>
    <row r="29751"/>
    <row r="29752"/>
    <row r="29753"/>
    <row r="29754"/>
    <row r="29755"/>
    <row r="29756"/>
    <row r="29757"/>
    <row r="29758"/>
    <row r="29759"/>
    <row r="29760"/>
    <row r="29761"/>
    <row r="29762"/>
    <row r="29763"/>
    <row r="29764"/>
    <row r="29765"/>
    <row r="29766"/>
    <row r="29767"/>
    <row r="29768"/>
    <row r="29769"/>
    <row r="29770"/>
    <row r="29771"/>
    <row r="29772"/>
    <row r="29773"/>
    <row r="29774"/>
    <row r="29775"/>
    <row r="29776"/>
    <row r="29777"/>
    <row r="29778"/>
    <row r="29779"/>
    <row r="29780"/>
    <row r="29781"/>
    <row r="29782"/>
    <row r="29783"/>
    <row r="29784"/>
    <row r="29785"/>
    <row r="29786"/>
    <row r="29787"/>
    <row r="29788"/>
    <row r="29789"/>
    <row r="29790"/>
    <row r="29791"/>
    <row r="29792"/>
    <row r="29793"/>
    <row r="29794"/>
    <row r="29795"/>
    <row r="29796"/>
    <row r="29797"/>
    <row r="29798"/>
    <row r="29799"/>
    <row r="29800"/>
    <row r="29801"/>
    <row r="29802"/>
    <row r="29803"/>
    <row r="29804"/>
    <row r="29805"/>
    <row r="29806"/>
    <row r="29807"/>
    <row r="29808"/>
    <row r="29809"/>
    <row r="29810"/>
    <row r="29811"/>
    <row r="29812"/>
    <row r="29813"/>
    <row r="29814"/>
    <row r="29815"/>
    <row r="29816"/>
    <row r="29817"/>
    <row r="29818"/>
    <row r="29819"/>
    <row r="29820"/>
    <row r="29821"/>
    <row r="29822"/>
    <row r="29823"/>
    <row r="29824"/>
    <row r="29825"/>
    <row r="29826"/>
    <row r="29827"/>
    <row r="29828"/>
    <row r="29829"/>
    <row r="29830"/>
    <row r="29831"/>
    <row r="29832"/>
    <row r="29833"/>
    <row r="29834"/>
    <row r="29835"/>
    <row r="29836"/>
    <row r="29837"/>
    <row r="29838"/>
    <row r="29839"/>
    <row r="29840"/>
    <row r="29841"/>
    <row r="29842"/>
    <row r="29843"/>
    <row r="29844"/>
    <row r="29845"/>
    <row r="29846"/>
    <row r="29847"/>
    <row r="29848"/>
    <row r="29849"/>
    <row r="29850"/>
    <row r="29851"/>
    <row r="29852"/>
    <row r="29853"/>
    <row r="29854"/>
    <row r="29855"/>
    <row r="29856"/>
    <row r="29857"/>
    <row r="29858"/>
    <row r="29859"/>
    <row r="29860"/>
    <row r="29861"/>
    <row r="29862"/>
    <row r="29863"/>
    <row r="29864"/>
    <row r="29865"/>
    <row r="29866"/>
    <row r="29867"/>
    <row r="29868"/>
    <row r="29869"/>
    <row r="29870"/>
    <row r="29871"/>
    <row r="29872"/>
    <row r="29873"/>
    <row r="29874"/>
    <row r="29875"/>
    <row r="29876"/>
    <row r="29877"/>
    <row r="29878"/>
    <row r="29879"/>
    <row r="29880"/>
    <row r="29881"/>
    <row r="29882"/>
    <row r="29883"/>
    <row r="29884"/>
    <row r="29885"/>
    <row r="29886"/>
    <row r="29887"/>
    <row r="29888"/>
    <row r="29889"/>
    <row r="29890"/>
    <row r="29891"/>
    <row r="29892"/>
    <row r="29893"/>
    <row r="29894"/>
    <row r="29895"/>
    <row r="29896"/>
    <row r="29897"/>
    <row r="29898"/>
    <row r="29899"/>
    <row r="29900"/>
    <row r="29901"/>
    <row r="29902"/>
    <row r="29903"/>
    <row r="29904"/>
    <row r="29905"/>
    <row r="29906"/>
    <row r="29907"/>
    <row r="29908"/>
    <row r="29909"/>
    <row r="29910"/>
    <row r="29911"/>
    <row r="29912"/>
    <row r="29913"/>
    <row r="29914"/>
    <row r="29915"/>
    <row r="29916"/>
    <row r="29917"/>
    <row r="29918"/>
    <row r="29919"/>
    <row r="29920"/>
    <row r="29921"/>
    <row r="29922"/>
    <row r="29923"/>
    <row r="29924"/>
    <row r="29925"/>
    <row r="29926"/>
    <row r="29927"/>
    <row r="29928"/>
    <row r="29929"/>
    <row r="29930"/>
    <row r="29931"/>
    <row r="29932"/>
    <row r="29933"/>
    <row r="29934"/>
    <row r="29935"/>
    <row r="29936"/>
    <row r="29937"/>
    <row r="29938"/>
    <row r="29939"/>
    <row r="29940"/>
    <row r="29941"/>
    <row r="29942"/>
    <row r="29943"/>
    <row r="29944"/>
    <row r="29945"/>
    <row r="29946"/>
    <row r="29947"/>
    <row r="29948"/>
    <row r="29949"/>
    <row r="29950"/>
    <row r="29951"/>
    <row r="29952"/>
    <row r="29953"/>
    <row r="29954"/>
    <row r="29955"/>
    <row r="29956"/>
    <row r="29957"/>
    <row r="29958"/>
    <row r="29959"/>
    <row r="29960"/>
    <row r="29961"/>
    <row r="29962"/>
    <row r="29963"/>
    <row r="29964"/>
    <row r="29965"/>
    <row r="29966"/>
    <row r="29967"/>
    <row r="29968"/>
    <row r="29969"/>
    <row r="29970"/>
    <row r="29971"/>
    <row r="29972"/>
    <row r="29973"/>
    <row r="29974"/>
    <row r="29975"/>
    <row r="29976"/>
    <row r="29977"/>
    <row r="29978"/>
    <row r="29979"/>
    <row r="29980"/>
    <row r="29981"/>
    <row r="29982"/>
    <row r="29983"/>
    <row r="29984"/>
    <row r="29985"/>
    <row r="29986"/>
    <row r="29987"/>
    <row r="29988"/>
    <row r="29989"/>
    <row r="29990"/>
    <row r="29991"/>
    <row r="29992"/>
    <row r="29993"/>
    <row r="29994"/>
    <row r="29995"/>
    <row r="29996"/>
    <row r="29997"/>
    <row r="29998"/>
    <row r="29999"/>
    <row r="30000"/>
    <row r="30001"/>
    <row r="30002"/>
    <row r="30003"/>
    <row r="30004"/>
    <row r="30005"/>
    <row r="30006"/>
    <row r="30007"/>
    <row r="30008"/>
    <row r="30009"/>
    <row r="30010"/>
    <row r="30011"/>
    <row r="30012"/>
    <row r="30013"/>
    <row r="30014"/>
    <row r="30015"/>
    <row r="30016"/>
    <row r="30017"/>
    <row r="30018"/>
    <row r="30019"/>
    <row r="30020"/>
    <row r="30021"/>
    <row r="30022"/>
    <row r="30023"/>
    <row r="30024"/>
    <row r="30025"/>
    <row r="30026"/>
    <row r="30027"/>
    <row r="30028"/>
    <row r="30029"/>
    <row r="30030"/>
    <row r="30031"/>
    <row r="30032"/>
    <row r="30033"/>
    <row r="30034"/>
    <row r="30035"/>
    <row r="30036"/>
    <row r="30037"/>
    <row r="30038"/>
    <row r="30039"/>
    <row r="30040"/>
    <row r="30041"/>
    <row r="30042"/>
    <row r="30043"/>
    <row r="30044"/>
    <row r="30045"/>
    <row r="30046"/>
    <row r="30047"/>
    <row r="30048"/>
    <row r="30049"/>
    <row r="30050"/>
    <row r="30051"/>
    <row r="30052"/>
    <row r="30053"/>
    <row r="30054"/>
    <row r="30055"/>
    <row r="30056"/>
    <row r="30057"/>
    <row r="30058"/>
    <row r="30059"/>
    <row r="30060"/>
    <row r="30061"/>
    <row r="30062"/>
    <row r="30063"/>
    <row r="30064"/>
    <row r="30065"/>
    <row r="30066"/>
    <row r="30067"/>
    <row r="30068"/>
    <row r="30069"/>
    <row r="30070"/>
    <row r="30071"/>
    <row r="30072"/>
    <row r="30073"/>
    <row r="30074"/>
    <row r="30075"/>
    <row r="30076"/>
    <row r="30077"/>
    <row r="30078"/>
    <row r="30079"/>
    <row r="30080"/>
    <row r="30081"/>
    <row r="30082"/>
    <row r="30083"/>
    <row r="30084"/>
    <row r="30085"/>
    <row r="30086"/>
    <row r="30087"/>
    <row r="30088"/>
    <row r="30089"/>
    <row r="30090"/>
    <row r="30091"/>
    <row r="30092"/>
    <row r="30093"/>
    <row r="30094"/>
    <row r="30095"/>
    <row r="30096"/>
    <row r="30097"/>
    <row r="30098"/>
    <row r="30099"/>
    <row r="30100"/>
    <row r="30101"/>
    <row r="30102"/>
    <row r="30103"/>
    <row r="30104"/>
    <row r="30105"/>
    <row r="30106"/>
    <row r="30107"/>
    <row r="30108"/>
    <row r="30109"/>
    <row r="30110"/>
    <row r="30111"/>
    <row r="30112"/>
    <row r="30113"/>
    <row r="30114"/>
    <row r="30115"/>
    <row r="30116"/>
    <row r="30117"/>
    <row r="30118"/>
    <row r="30119"/>
    <row r="30120"/>
    <row r="30121"/>
    <row r="30122"/>
    <row r="30123"/>
    <row r="30124"/>
    <row r="30125"/>
    <row r="30126"/>
    <row r="30127"/>
    <row r="30128"/>
    <row r="30129"/>
    <row r="30130"/>
    <row r="30131"/>
    <row r="30132"/>
    <row r="30133"/>
    <row r="30134"/>
    <row r="30135"/>
    <row r="30136"/>
    <row r="30137"/>
    <row r="30138"/>
    <row r="30139"/>
    <row r="30140"/>
    <row r="30141"/>
    <row r="30142"/>
    <row r="30143"/>
    <row r="30144"/>
    <row r="30145"/>
    <row r="30146"/>
    <row r="30147"/>
    <row r="30148"/>
    <row r="30149"/>
    <row r="30150"/>
    <row r="30151"/>
    <row r="30152"/>
    <row r="30153"/>
    <row r="30154"/>
    <row r="30155"/>
    <row r="30156"/>
    <row r="30157"/>
    <row r="30158"/>
    <row r="30159"/>
    <row r="30160"/>
    <row r="30161"/>
    <row r="30162"/>
    <row r="30163"/>
    <row r="30164"/>
    <row r="30165"/>
    <row r="30166"/>
    <row r="30167"/>
    <row r="30168"/>
    <row r="30169"/>
    <row r="30170"/>
    <row r="30171"/>
    <row r="30172"/>
    <row r="30173"/>
    <row r="30174"/>
    <row r="30175"/>
    <row r="30176"/>
    <row r="30177"/>
    <row r="30178"/>
    <row r="30179"/>
    <row r="30180"/>
    <row r="30181"/>
    <row r="30182"/>
    <row r="30183"/>
    <row r="30184"/>
    <row r="30185"/>
    <row r="30186"/>
    <row r="30187"/>
    <row r="30188"/>
    <row r="30189"/>
    <row r="30190"/>
    <row r="30191"/>
    <row r="30192"/>
    <row r="30193"/>
    <row r="30194"/>
    <row r="30195"/>
    <row r="30196"/>
    <row r="30197"/>
    <row r="30198"/>
    <row r="30199"/>
    <row r="30200"/>
    <row r="30201"/>
    <row r="30202"/>
    <row r="30203"/>
    <row r="30204"/>
    <row r="30205"/>
    <row r="30206"/>
    <row r="30207"/>
    <row r="30208"/>
    <row r="30209"/>
    <row r="30210"/>
    <row r="30211"/>
    <row r="30212"/>
    <row r="30213"/>
    <row r="30214"/>
    <row r="30215"/>
    <row r="30216"/>
    <row r="30217"/>
    <row r="30218"/>
    <row r="30219"/>
    <row r="30220"/>
    <row r="30221"/>
    <row r="30222"/>
    <row r="30223"/>
    <row r="30224"/>
    <row r="30225"/>
    <row r="30226"/>
    <row r="30227"/>
    <row r="30228"/>
    <row r="30229"/>
    <row r="30230"/>
    <row r="30231"/>
    <row r="30232"/>
    <row r="30233"/>
    <row r="30234"/>
    <row r="30235"/>
    <row r="30236"/>
    <row r="30237"/>
    <row r="30238"/>
    <row r="30239"/>
    <row r="30240"/>
    <row r="30241"/>
    <row r="30242"/>
    <row r="30243"/>
    <row r="30244"/>
    <row r="30245"/>
    <row r="30246"/>
    <row r="30247"/>
    <row r="30248"/>
    <row r="30249"/>
    <row r="30250"/>
    <row r="30251"/>
    <row r="30252"/>
    <row r="30253"/>
    <row r="30254"/>
    <row r="30255"/>
    <row r="30256"/>
    <row r="30257"/>
    <row r="30258"/>
    <row r="30259"/>
    <row r="30260"/>
    <row r="30261"/>
    <row r="30262"/>
    <row r="30263"/>
    <row r="30264"/>
    <row r="30265"/>
    <row r="30266"/>
    <row r="30267"/>
    <row r="30268"/>
    <row r="30269"/>
    <row r="30270"/>
    <row r="30271"/>
    <row r="30272"/>
    <row r="30273"/>
    <row r="30274"/>
    <row r="30275"/>
    <row r="30276"/>
    <row r="30277"/>
    <row r="30278"/>
    <row r="30279"/>
    <row r="30280"/>
    <row r="30281"/>
    <row r="30282"/>
    <row r="30283"/>
    <row r="30284"/>
    <row r="30285"/>
    <row r="30286"/>
    <row r="30287"/>
    <row r="30288"/>
    <row r="30289"/>
    <row r="30290"/>
    <row r="30291"/>
    <row r="30292"/>
    <row r="30293"/>
    <row r="30294"/>
    <row r="30295"/>
    <row r="30296"/>
    <row r="30297"/>
    <row r="30298"/>
    <row r="30299"/>
    <row r="30300"/>
    <row r="30301"/>
    <row r="30302"/>
    <row r="30303"/>
    <row r="30304"/>
    <row r="30305"/>
    <row r="30306"/>
    <row r="30307"/>
    <row r="30308"/>
    <row r="30309"/>
    <row r="30310"/>
    <row r="30311"/>
    <row r="30312"/>
    <row r="30313"/>
    <row r="30314"/>
    <row r="30315"/>
    <row r="30316"/>
    <row r="30317"/>
    <row r="30318"/>
    <row r="30319"/>
    <row r="30320"/>
    <row r="30321"/>
    <row r="30322"/>
    <row r="30323"/>
    <row r="30324"/>
    <row r="30325"/>
    <row r="30326"/>
    <row r="30327"/>
    <row r="30328"/>
    <row r="30329"/>
    <row r="30330"/>
    <row r="30331"/>
    <row r="30332"/>
    <row r="30333"/>
    <row r="30334"/>
    <row r="30335"/>
    <row r="30336"/>
    <row r="30337"/>
    <row r="30338"/>
    <row r="30339"/>
    <row r="30340"/>
    <row r="30341"/>
    <row r="30342"/>
    <row r="30343"/>
    <row r="30344"/>
    <row r="30345"/>
    <row r="30346"/>
    <row r="30347"/>
    <row r="30348"/>
    <row r="30349"/>
    <row r="30350"/>
    <row r="30351"/>
    <row r="30352"/>
    <row r="30353"/>
    <row r="30354"/>
    <row r="30355"/>
    <row r="30356"/>
    <row r="30357"/>
    <row r="30358"/>
    <row r="30359"/>
    <row r="30360"/>
    <row r="30361"/>
    <row r="30362"/>
    <row r="30363"/>
    <row r="30364"/>
    <row r="30365"/>
    <row r="30366"/>
    <row r="30367"/>
    <row r="30368"/>
    <row r="30369"/>
    <row r="30370"/>
    <row r="30371"/>
    <row r="30372"/>
    <row r="30373"/>
    <row r="30374"/>
    <row r="30375"/>
    <row r="30376"/>
    <row r="30377"/>
    <row r="30378"/>
    <row r="30379"/>
    <row r="30380"/>
    <row r="30381"/>
    <row r="30382"/>
    <row r="30383"/>
    <row r="30384"/>
    <row r="30385"/>
    <row r="30386"/>
    <row r="30387"/>
    <row r="30388"/>
    <row r="30389"/>
    <row r="30390"/>
    <row r="30391"/>
    <row r="30392"/>
    <row r="30393"/>
    <row r="30394"/>
    <row r="30395"/>
    <row r="30396"/>
    <row r="30397"/>
    <row r="30398"/>
    <row r="30399"/>
    <row r="30400"/>
    <row r="30401"/>
    <row r="30402"/>
    <row r="30403"/>
    <row r="30404"/>
    <row r="30405"/>
    <row r="30406"/>
    <row r="30407"/>
    <row r="30408"/>
    <row r="30409"/>
    <row r="30410"/>
    <row r="30411"/>
    <row r="30412"/>
    <row r="30413"/>
    <row r="30414"/>
    <row r="30415"/>
    <row r="30416"/>
    <row r="30417"/>
    <row r="30418"/>
    <row r="30419"/>
    <row r="30420"/>
    <row r="30421"/>
    <row r="30422"/>
    <row r="30423"/>
    <row r="30424"/>
    <row r="30425"/>
    <row r="30426"/>
    <row r="30427"/>
    <row r="30428"/>
    <row r="30429"/>
    <row r="30430"/>
    <row r="30431"/>
    <row r="30432"/>
    <row r="30433"/>
    <row r="30434"/>
    <row r="30435"/>
    <row r="30436"/>
    <row r="30437"/>
    <row r="30438"/>
    <row r="30439"/>
    <row r="30440"/>
    <row r="30441"/>
    <row r="30442"/>
    <row r="30443"/>
    <row r="30444"/>
    <row r="30445"/>
    <row r="30446"/>
    <row r="30447"/>
    <row r="30448"/>
    <row r="30449"/>
    <row r="30450"/>
    <row r="30451"/>
    <row r="30452"/>
    <row r="30453"/>
    <row r="30454"/>
    <row r="30455"/>
    <row r="30456"/>
    <row r="30457"/>
    <row r="30458"/>
    <row r="30459"/>
    <row r="30460"/>
    <row r="30461"/>
    <row r="30462"/>
    <row r="30463"/>
    <row r="30464"/>
    <row r="30465"/>
    <row r="30466"/>
    <row r="30467"/>
    <row r="30468"/>
    <row r="30469"/>
    <row r="30470"/>
    <row r="30471"/>
    <row r="30472"/>
    <row r="30473"/>
    <row r="30474"/>
    <row r="30475"/>
    <row r="30476"/>
    <row r="30477"/>
    <row r="30478"/>
    <row r="30479"/>
    <row r="30480"/>
    <row r="30481"/>
    <row r="30482"/>
    <row r="30483"/>
    <row r="30484"/>
    <row r="30485"/>
    <row r="30486"/>
    <row r="30487"/>
    <row r="30488"/>
    <row r="30489"/>
    <row r="30490"/>
    <row r="30491"/>
    <row r="30492"/>
    <row r="30493"/>
    <row r="30494"/>
    <row r="30495"/>
    <row r="30496"/>
    <row r="30497"/>
    <row r="30498"/>
    <row r="30499"/>
    <row r="30500"/>
    <row r="30501"/>
    <row r="30502"/>
    <row r="30503"/>
    <row r="30504"/>
    <row r="30505"/>
    <row r="30506"/>
    <row r="30507"/>
    <row r="30508"/>
    <row r="30509"/>
    <row r="30510"/>
    <row r="30511"/>
    <row r="30512"/>
    <row r="30513"/>
    <row r="30514"/>
    <row r="30515"/>
    <row r="30516"/>
    <row r="30517"/>
    <row r="30518"/>
    <row r="30519"/>
    <row r="30520"/>
    <row r="30521"/>
    <row r="30522"/>
    <row r="30523"/>
    <row r="30524"/>
    <row r="30525"/>
    <row r="30526"/>
    <row r="30527"/>
    <row r="30528"/>
    <row r="30529"/>
    <row r="30530"/>
    <row r="30531"/>
    <row r="30532"/>
    <row r="30533"/>
    <row r="30534"/>
    <row r="30535"/>
    <row r="30536"/>
    <row r="30537"/>
    <row r="30538"/>
    <row r="30539"/>
    <row r="30540"/>
    <row r="30541"/>
    <row r="30542"/>
    <row r="30543"/>
    <row r="30544"/>
    <row r="30545"/>
    <row r="30546"/>
    <row r="30547"/>
    <row r="30548"/>
    <row r="30549"/>
    <row r="30550"/>
    <row r="30551"/>
    <row r="30552"/>
    <row r="30553"/>
    <row r="30554"/>
    <row r="30555"/>
    <row r="30556"/>
    <row r="30557"/>
    <row r="30558"/>
    <row r="30559"/>
    <row r="30560"/>
    <row r="30561"/>
    <row r="30562"/>
    <row r="30563"/>
    <row r="30564"/>
    <row r="30565"/>
    <row r="30566"/>
    <row r="30567"/>
    <row r="30568"/>
    <row r="30569"/>
    <row r="30570"/>
    <row r="30571"/>
    <row r="30572"/>
    <row r="30573"/>
    <row r="30574"/>
    <row r="30575"/>
    <row r="30576"/>
    <row r="30577"/>
    <row r="30578"/>
    <row r="30579"/>
    <row r="30580"/>
    <row r="30581"/>
    <row r="30582"/>
    <row r="30583"/>
    <row r="30584"/>
    <row r="30585"/>
    <row r="30586"/>
    <row r="30587"/>
    <row r="30588"/>
    <row r="30589"/>
    <row r="30590"/>
    <row r="30591"/>
    <row r="30592"/>
    <row r="30593"/>
    <row r="30594"/>
    <row r="30595"/>
    <row r="30596"/>
    <row r="30597"/>
    <row r="30598"/>
    <row r="30599"/>
    <row r="30600"/>
    <row r="30601"/>
    <row r="30602"/>
    <row r="30603"/>
    <row r="30604"/>
    <row r="30605"/>
    <row r="30606"/>
    <row r="30607"/>
    <row r="30608"/>
    <row r="30609"/>
    <row r="30610"/>
    <row r="30611"/>
    <row r="30612"/>
    <row r="30613"/>
    <row r="30614"/>
    <row r="30615"/>
    <row r="30616"/>
    <row r="30617"/>
    <row r="30618"/>
    <row r="30619"/>
    <row r="30620"/>
    <row r="30621"/>
    <row r="30622"/>
    <row r="30623"/>
    <row r="30624"/>
    <row r="30625"/>
    <row r="30626"/>
    <row r="30627"/>
    <row r="30628"/>
    <row r="30629"/>
    <row r="30630"/>
    <row r="30631"/>
    <row r="30632"/>
    <row r="30633"/>
    <row r="30634"/>
    <row r="30635"/>
    <row r="30636"/>
    <row r="30637"/>
    <row r="30638"/>
    <row r="30639"/>
    <row r="30640"/>
    <row r="30641"/>
    <row r="30642"/>
    <row r="30643"/>
    <row r="30644"/>
    <row r="30645"/>
    <row r="30646"/>
    <row r="30647"/>
    <row r="30648"/>
    <row r="30649"/>
    <row r="30650"/>
    <row r="30651"/>
    <row r="30652"/>
    <row r="30653"/>
    <row r="30654"/>
    <row r="30655"/>
    <row r="30656"/>
    <row r="30657"/>
    <row r="30658"/>
    <row r="30659"/>
    <row r="30660"/>
    <row r="30661"/>
    <row r="30662"/>
    <row r="30663"/>
    <row r="30664"/>
    <row r="30665"/>
    <row r="30666"/>
    <row r="30667"/>
    <row r="30668"/>
    <row r="30669"/>
    <row r="30670"/>
    <row r="30671"/>
    <row r="30672"/>
    <row r="30673"/>
    <row r="30674"/>
    <row r="30675"/>
    <row r="30676"/>
    <row r="30677"/>
    <row r="30678"/>
    <row r="30679"/>
    <row r="30680"/>
    <row r="30681"/>
    <row r="30682"/>
    <row r="30683"/>
    <row r="30684"/>
    <row r="30685"/>
    <row r="30686"/>
    <row r="30687"/>
    <row r="30688"/>
    <row r="30689"/>
    <row r="30690"/>
    <row r="30691"/>
    <row r="30692"/>
    <row r="30693"/>
    <row r="30694"/>
    <row r="30695"/>
    <row r="30696"/>
    <row r="30697"/>
    <row r="30698"/>
    <row r="30699"/>
    <row r="30700"/>
    <row r="30701"/>
    <row r="30702"/>
    <row r="30703"/>
    <row r="30704"/>
    <row r="30705"/>
    <row r="30706"/>
    <row r="30707"/>
    <row r="30708"/>
    <row r="30709"/>
    <row r="30710"/>
    <row r="30711"/>
    <row r="30712"/>
    <row r="30713"/>
    <row r="30714"/>
    <row r="30715"/>
    <row r="30716"/>
    <row r="30717"/>
    <row r="30718"/>
    <row r="30719"/>
    <row r="30720"/>
    <row r="30721"/>
    <row r="30722"/>
    <row r="30723"/>
    <row r="30724"/>
    <row r="30725"/>
    <row r="30726"/>
    <row r="30727"/>
    <row r="30728"/>
    <row r="30729"/>
    <row r="30730"/>
    <row r="30731"/>
    <row r="30732"/>
    <row r="30733"/>
    <row r="30734"/>
    <row r="30735"/>
    <row r="30736"/>
    <row r="30737"/>
    <row r="30738"/>
    <row r="30739"/>
    <row r="30740"/>
    <row r="30741"/>
    <row r="30742"/>
    <row r="30743"/>
    <row r="30744"/>
    <row r="30745"/>
    <row r="30746"/>
    <row r="30747"/>
    <row r="30748"/>
    <row r="30749"/>
    <row r="30750"/>
    <row r="30751"/>
    <row r="30752"/>
    <row r="30753"/>
    <row r="30754"/>
    <row r="30755"/>
    <row r="30756"/>
    <row r="30757"/>
    <row r="30758"/>
    <row r="30759"/>
    <row r="30760"/>
    <row r="30761"/>
    <row r="30762"/>
    <row r="30763"/>
    <row r="30764"/>
    <row r="30765"/>
    <row r="30766"/>
    <row r="30767"/>
    <row r="30768"/>
    <row r="30769"/>
    <row r="30770"/>
    <row r="30771"/>
    <row r="30772"/>
    <row r="30773"/>
    <row r="30774"/>
    <row r="30775"/>
    <row r="30776"/>
    <row r="30777"/>
    <row r="30778"/>
    <row r="30779"/>
    <row r="30780"/>
    <row r="30781"/>
    <row r="30782"/>
    <row r="30783"/>
    <row r="30784"/>
    <row r="30785"/>
    <row r="30786"/>
    <row r="30787"/>
    <row r="30788"/>
    <row r="30789"/>
    <row r="30790"/>
    <row r="30791"/>
    <row r="30792"/>
    <row r="30793"/>
    <row r="30794"/>
    <row r="30795"/>
    <row r="30796"/>
    <row r="30797"/>
    <row r="30798"/>
    <row r="30799"/>
    <row r="30800"/>
    <row r="30801"/>
    <row r="30802"/>
    <row r="30803"/>
    <row r="30804"/>
    <row r="30805"/>
    <row r="30806"/>
    <row r="30807"/>
    <row r="30808"/>
    <row r="30809"/>
    <row r="30810"/>
    <row r="30811"/>
    <row r="30812"/>
    <row r="30813"/>
    <row r="30814"/>
    <row r="30815"/>
    <row r="30816"/>
    <row r="30817"/>
    <row r="30818"/>
    <row r="30819"/>
    <row r="30820"/>
    <row r="30821"/>
    <row r="30822"/>
    <row r="30823"/>
    <row r="30824"/>
    <row r="30825"/>
    <row r="30826"/>
    <row r="30827"/>
    <row r="30828"/>
    <row r="30829"/>
    <row r="30830"/>
    <row r="30831"/>
    <row r="30832"/>
    <row r="30833"/>
    <row r="30834"/>
    <row r="30835"/>
    <row r="30836"/>
    <row r="30837"/>
    <row r="30838"/>
    <row r="30839"/>
    <row r="30840"/>
    <row r="30841"/>
    <row r="30842"/>
    <row r="30843"/>
    <row r="30844"/>
    <row r="30845"/>
    <row r="30846"/>
    <row r="30847"/>
    <row r="30848"/>
    <row r="30849"/>
    <row r="30850"/>
    <row r="30851"/>
    <row r="30852"/>
    <row r="30853"/>
    <row r="30854"/>
    <row r="30855"/>
    <row r="30856"/>
    <row r="30857"/>
    <row r="30858"/>
    <row r="30859"/>
    <row r="30860"/>
    <row r="30861"/>
    <row r="30862"/>
    <row r="30863"/>
    <row r="30864"/>
    <row r="30865"/>
    <row r="30866"/>
    <row r="30867"/>
    <row r="30868"/>
    <row r="30869"/>
    <row r="30870"/>
    <row r="30871"/>
    <row r="30872"/>
    <row r="30873"/>
    <row r="30874"/>
    <row r="30875"/>
    <row r="30876"/>
    <row r="30877"/>
    <row r="30878"/>
    <row r="30879"/>
    <row r="30880"/>
    <row r="30881"/>
    <row r="30882"/>
    <row r="30883"/>
    <row r="30884"/>
    <row r="30885"/>
    <row r="30886"/>
    <row r="30887"/>
    <row r="30888"/>
    <row r="30889"/>
    <row r="30890"/>
    <row r="30891"/>
    <row r="30892"/>
    <row r="30893"/>
    <row r="30894"/>
    <row r="30895"/>
    <row r="30896"/>
    <row r="30897"/>
    <row r="30898"/>
    <row r="30899"/>
    <row r="30900"/>
    <row r="30901"/>
    <row r="30902"/>
    <row r="30903"/>
    <row r="30904"/>
    <row r="30905"/>
    <row r="30906"/>
    <row r="30907"/>
    <row r="30908"/>
    <row r="30909"/>
    <row r="30910"/>
    <row r="30911"/>
    <row r="30912"/>
    <row r="30913"/>
    <row r="30914"/>
    <row r="30915"/>
    <row r="30916"/>
    <row r="30917"/>
    <row r="30918"/>
    <row r="30919"/>
    <row r="30920"/>
    <row r="30921"/>
    <row r="30922"/>
    <row r="30923"/>
    <row r="30924"/>
    <row r="30925"/>
    <row r="30926"/>
    <row r="30927"/>
    <row r="30928"/>
    <row r="30929"/>
    <row r="30930"/>
    <row r="30931"/>
    <row r="30932"/>
    <row r="30933"/>
    <row r="30934"/>
    <row r="30935"/>
    <row r="30936"/>
    <row r="30937"/>
    <row r="30938"/>
    <row r="30939"/>
    <row r="30940"/>
    <row r="30941"/>
    <row r="30942"/>
    <row r="30943"/>
    <row r="30944"/>
    <row r="30945"/>
    <row r="30946"/>
    <row r="30947"/>
    <row r="30948"/>
    <row r="30949"/>
    <row r="30950"/>
    <row r="30951"/>
    <row r="30952"/>
    <row r="30953"/>
    <row r="30954"/>
    <row r="30955"/>
    <row r="30956"/>
    <row r="30957"/>
    <row r="30958"/>
    <row r="30959"/>
    <row r="30960"/>
    <row r="30961"/>
    <row r="30962"/>
    <row r="30963"/>
    <row r="30964"/>
    <row r="30965"/>
    <row r="30966"/>
    <row r="30967"/>
    <row r="30968"/>
    <row r="30969"/>
    <row r="30970"/>
    <row r="30971"/>
    <row r="30972"/>
    <row r="30973"/>
    <row r="30974"/>
    <row r="30975"/>
    <row r="30976"/>
    <row r="30977"/>
    <row r="30978"/>
    <row r="30979"/>
    <row r="30980"/>
    <row r="30981"/>
    <row r="30982"/>
    <row r="30983"/>
    <row r="30984"/>
    <row r="30985"/>
    <row r="30986"/>
    <row r="30987"/>
    <row r="30988"/>
    <row r="30989"/>
    <row r="30990"/>
    <row r="30991"/>
    <row r="30992"/>
    <row r="30993"/>
    <row r="30994"/>
    <row r="30995"/>
    <row r="30996"/>
    <row r="30997"/>
    <row r="30998"/>
    <row r="30999"/>
    <row r="31000"/>
    <row r="31001"/>
    <row r="31002"/>
    <row r="31003"/>
    <row r="31004"/>
    <row r="31005"/>
    <row r="31006"/>
    <row r="31007"/>
    <row r="31008"/>
    <row r="31009"/>
    <row r="31010"/>
    <row r="31011"/>
    <row r="31012"/>
    <row r="31013"/>
    <row r="31014"/>
    <row r="31015"/>
    <row r="31016"/>
    <row r="31017"/>
    <row r="31018"/>
    <row r="31019"/>
    <row r="31020"/>
    <row r="31021"/>
    <row r="31022"/>
    <row r="31023"/>
    <row r="31024"/>
    <row r="31025"/>
    <row r="31026"/>
    <row r="31027"/>
    <row r="31028"/>
    <row r="31029"/>
    <row r="31030"/>
    <row r="31031"/>
    <row r="31032"/>
    <row r="31033"/>
    <row r="31034"/>
    <row r="31035"/>
    <row r="31036"/>
    <row r="31037"/>
    <row r="31038"/>
    <row r="31039"/>
    <row r="31040"/>
    <row r="31041"/>
    <row r="31042"/>
    <row r="31043"/>
    <row r="31044"/>
    <row r="31045"/>
    <row r="31046"/>
    <row r="31047"/>
    <row r="31048"/>
    <row r="31049"/>
    <row r="31050"/>
    <row r="31051"/>
    <row r="31052"/>
    <row r="31053"/>
    <row r="31054"/>
    <row r="31055"/>
    <row r="31056"/>
    <row r="31057"/>
    <row r="31058"/>
    <row r="31059"/>
    <row r="31060"/>
    <row r="31061"/>
    <row r="31062"/>
    <row r="31063"/>
    <row r="31064"/>
    <row r="31065"/>
    <row r="31066"/>
    <row r="31067"/>
    <row r="31068"/>
    <row r="31069"/>
    <row r="31070"/>
    <row r="31071"/>
    <row r="31072"/>
    <row r="31073"/>
    <row r="31074"/>
    <row r="31075"/>
    <row r="31076"/>
    <row r="31077"/>
    <row r="31078"/>
    <row r="31079"/>
    <row r="31080"/>
    <row r="31081"/>
    <row r="31082"/>
    <row r="31083"/>
    <row r="31084"/>
    <row r="31085"/>
    <row r="31086"/>
    <row r="31087"/>
    <row r="31088"/>
    <row r="31089"/>
    <row r="31090"/>
    <row r="31091"/>
    <row r="31092"/>
    <row r="31093"/>
    <row r="31094"/>
    <row r="31095"/>
    <row r="31096"/>
    <row r="31097"/>
    <row r="31098"/>
    <row r="31099"/>
    <row r="31100"/>
    <row r="31101"/>
    <row r="31102"/>
    <row r="31103"/>
    <row r="31104"/>
    <row r="31105"/>
    <row r="31106"/>
    <row r="31107"/>
    <row r="31108"/>
    <row r="31109"/>
    <row r="31110"/>
    <row r="31111"/>
    <row r="31112"/>
    <row r="31113"/>
    <row r="31114"/>
    <row r="31115"/>
    <row r="31116"/>
    <row r="31117"/>
    <row r="31118"/>
    <row r="31119"/>
    <row r="31120"/>
    <row r="31121"/>
    <row r="31122"/>
    <row r="31123"/>
    <row r="31124"/>
    <row r="31125"/>
    <row r="31126"/>
    <row r="31127"/>
    <row r="31128"/>
    <row r="31129"/>
    <row r="31130"/>
    <row r="31131"/>
    <row r="31132"/>
    <row r="31133"/>
    <row r="31134"/>
    <row r="31135"/>
    <row r="31136"/>
    <row r="31137"/>
    <row r="31138"/>
    <row r="31139"/>
    <row r="31140"/>
    <row r="31141"/>
    <row r="31142"/>
    <row r="31143"/>
    <row r="31144"/>
    <row r="31145"/>
    <row r="31146"/>
    <row r="31147"/>
    <row r="31148"/>
    <row r="31149"/>
    <row r="31150"/>
    <row r="31151"/>
    <row r="31152"/>
    <row r="31153"/>
    <row r="31154"/>
    <row r="31155"/>
    <row r="31156"/>
    <row r="31157"/>
    <row r="31158"/>
    <row r="31159"/>
    <row r="31160"/>
    <row r="31161"/>
    <row r="31162"/>
    <row r="31163"/>
    <row r="31164"/>
    <row r="31165"/>
    <row r="31166"/>
    <row r="31167"/>
    <row r="31168"/>
    <row r="31169"/>
    <row r="31170"/>
    <row r="31171"/>
    <row r="31172"/>
    <row r="31173"/>
    <row r="31174"/>
    <row r="31175"/>
    <row r="31176"/>
    <row r="31177"/>
    <row r="31178"/>
    <row r="31179"/>
    <row r="31180"/>
    <row r="31181"/>
    <row r="31182"/>
    <row r="31183"/>
    <row r="31184"/>
    <row r="31185"/>
    <row r="31186"/>
    <row r="31187"/>
    <row r="31188"/>
    <row r="31189"/>
    <row r="31190"/>
    <row r="31191"/>
    <row r="31192"/>
    <row r="31193"/>
    <row r="31194"/>
    <row r="31195"/>
    <row r="31196"/>
    <row r="31197"/>
    <row r="31198"/>
    <row r="31199"/>
    <row r="31200"/>
    <row r="31201"/>
    <row r="31202"/>
    <row r="31203"/>
    <row r="31204"/>
    <row r="31205"/>
    <row r="31206"/>
    <row r="31207"/>
    <row r="31208"/>
    <row r="31209"/>
    <row r="31210"/>
    <row r="31211"/>
    <row r="31212"/>
    <row r="31213"/>
    <row r="31214"/>
    <row r="31215"/>
    <row r="31216"/>
    <row r="31217"/>
    <row r="31218"/>
    <row r="31219"/>
    <row r="31220"/>
    <row r="31221"/>
    <row r="31222"/>
    <row r="31223"/>
    <row r="31224"/>
    <row r="31225"/>
    <row r="31226"/>
    <row r="31227"/>
    <row r="31228"/>
    <row r="31229"/>
    <row r="31230"/>
    <row r="31231"/>
    <row r="31232"/>
    <row r="31233"/>
    <row r="31234"/>
    <row r="31235"/>
    <row r="31236"/>
    <row r="31237"/>
    <row r="31238"/>
    <row r="31239"/>
    <row r="31240"/>
    <row r="31241"/>
    <row r="31242"/>
    <row r="31243"/>
    <row r="31244"/>
    <row r="31245"/>
    <row r="31246"/>
    <row r="31247"/>
    <row r="31248"/>
    <row r="31249"/>
    <row r="31250"/>
    <row r="31251"/>
    <row r="31252"/>
    <row r="31253"/>
    <row r="31254"/>
    <row r="31255"/>
    <row r="31256"/>
    <row r="31257"/>
    <row r="31258"/>
    <row r="31259"/>
    <row r="31260"/>
    <row r="31261"/>
    <row r="31262"/>
    <row r="31263"/>
    <row r="31264"/>
    <row r="31265"/>
    <row r="31266"/>
    <row r="31267"/>
    <row r="31268"/>
    <row r="31269"/>
    <row r="31270"/>
    <row r="31271"/>
    <row r="31272"/>
    <row r="31273"/>
    <row r="31274"/>
    <row r="31275"/>
    <row r="31276"/>
    <row r="31277"/>
    <row r="31278"/>
    <row r="31279"/>
    <row r="31280"/>
    <row r="31281"/>
    <row r="31282"/>
    <row r="31283"/>
    <row r="31284"/>
    <row r="31285"/>
    <row r="31286"/>
    <row r="31287"/>
    <row r="31288"/>
    <row r="31289"/>
    <row r="31290"/>
    <row r="31291"/>
    <row r="31292"/>
    <row r="31293"/>
    <row r="31294"/>
    <row r="31295"/>
    <row r="31296"/>
    <row r="31297"/>
    <row r="31298"/>
    <row r="31299"/>
    <row r="31300"/>
    <row r="31301"/>
    <row r="31302"/>
    <row r="31303"/>
    <row r="31304"/>
    <row r="31305"/>
    <row r="31306"/>
    <row r="31307"/>
    <row r="31308"/>
    <row r="31309"/>
    <row r="31310"/>
    <row r="31311"/>
    <row r="31312"/>
    <row r="31313"/>
    <row r="31314"/>
    <row r="31315"/>
    <row r="31316"/>
    <row r="31317"/>
    <row r="31318"/>
    <row r="31319"/>
    <row r="31320"/>
    <row r="31321"/>
    <row r="31322"/>
    <row r="31323"/>
    <row r="31324"/>
    <row r="31325"/>
    <row r="31326"/>
    <row r="31327"/>
    <row r="31328"/>
    <row r="31329"/>
    <row r="31330"/>
    <row r="31331"/>
    <row r="31332"/>
    <row r="31333"/>
    <row r="31334"/>
    <row r="31335"/>
    <row r="31336"/>
    <row r="31337"/>
    <row r="31338"/>
    <row r="31339"/>
    <row r="31340"/>
    <row r="31341"/>
    <row r="31342"/>
    <row r="31343"/>
    <row r="31344"/>
    <row r="31345"/>
    <row r="31346"/>
    <row r="31347"/>
    <row r="31348"/>
    <row r="31349"/>
    <row r="31350"/>
    <row r="31351"/>
    <row r="31352"/>
    <row r="31353"/>
    <row r="31354"/>
    <row r="31355"/>
    <row r="31356"/>
    <row r="31357"/>
    <row r="31358"/>
    <row r="31359"/>
    <row r="31360"/>
    <row r="31361"/>
    <row r="31362"/>
    <row r="31363"/>
    <row r="31364"/>
    <row r="31365"/>
    <row r="31366"/>
    <row r="31367"/>
    <row r="31368"/>
    <row r="31369"/>
    <row r="31370"/>
    <row r="31371"/>
    <row r="31372"/>
    <row r="31373"/>
    <row r="31374"/>
    <row r="31375"/>
    <row r="31376"/>
    <row r="31377"/>
    <row r="31378"/>
    <row r="31379"/>
    <row r="31380"/>
    <row r="31381"/>
    <row r="31382"/>
    <row r="31383"/>
    <row r="31384"/>
    <row r="31385"/>
    <row r="31386"/>
    <row r="31387"/>
    <row r="31388"/>
    <row r="31389"/>
    <row r="31390"/>
    <row r="31391"/>
    <row r="31392"/>
    <row r="31393"/>
    <row r="31394"/>
    <row r="31395"/>
    <row r="31396"/>
    <row r="31397"/>
    <row r="31398"/>
    <row r="31399"/>
    <row r="31400"/>
    <row r="31401"/>
    <row r="31402"/>
    <row r="31403"/>
    <row r="31404"/>
    <row r="31405"/>
    <row r="31406"/>
    <row r="31407"/>
    <row r="31408"/>
    <row r="31409"/>
    <row r="31410"/>
    <row r="31411"/>
    <row r="31412"/>
    <row r="31413"/>
    <row r="31414"/>
    <row r="31415"/>
    <row r="31416"/>
    <row r="31417"/>
    <row r="31418"/>
    <row r="31419"/>
    <row r="31420"/>
    <row r="31421"/>
    <row r="31422"/>
    <row r="31423"/>
    <row r="31424"/>
    <row r="31425"/>
    <row r="31426"/>
    <row r="31427"/>
    <row r="31428"/>
    <row r="31429"/>
    <row r="31430"/>
    <row r="31431"/>
    <row r="31432"/>
    <row r="31433"/>
    <row r="31434"/>
    <row r="31435"/>
    <row r="31436"/>
    <row r="31437"/>
    <row r="31438"/>
    <row r="31439"/>
    <row r="31440"/>
    <row r="31441"/>
    <row r="31442"/>
    <row r="31443"/>
    <row r="31444"/>
    <row r="31445"/>
    <row r="31446"/>
    <row r="31447"/>
    <row r="31448"/>
    <row r="31449"/>
    <row r="31450"/>
    <row r="31451"/>
    <row r="31452"/>
    <row r="31453"/>
    <row r="31454"/>
    <row r="31455"/>
    <row r="31456"/>
    <row r="31457"/>
    <row r="31458"/>
    <row r="31459"/>
    <row r="31460"/>
    <row r="31461"/>
    <row r="31462"/>
    <row r="31463"/>
    <row r="31464"/>
    <row r="31465"/>
    <row r="31466"/>
    <row r="31467"/>
    <row r="31468"/>
    <row r="31469"/>
    <row r="31470"/>
    <row r="31471"/>
    <row r="31472"/>
    <row r="31473"/>
    <row r="31474"/>
    <row r="31475"/>
    <row r="31476"/>
    <row r="31477"/>
    <row r="31478"/>
    <row r="31479"/>
    <row r="31480"/>
    <row r="31481"/>
    <row r="31482"/>
    <row r="31483"/>
    <row r="31484"/>
    <row r="31485"/>
    <row r="31486"/>
    <row r="31487"/>
    <row r="31488"/>
    <row r="31489"/>
    <row r="31490"/>
    <row r="31491"/>
    <row r="31492"/>
    <row r="31493"/>
    <row r="31494"/>
    <row r="31495"/>
    <row r="31496"/>
    <row r="31497"/>
    <row r="31498"/>
    <row r="31499"/>
    <row r="31500"/>
    <row r="31501"/>
    <row r="31502"/>
    <row r="31503"/>
    <row r="31504"/>
    <row r="31505"/>
    <row r="31506"/>
    <row r="31507"/>
    <row r="31508"/>
    <row r="31509"/>
    <row r="31510"/>
    <row r="31511"/>
    <row r="31512"/>
    <row r="31513"/>
    <row r="31514"/>
    <row r="31515"/>
    <row r="31516"/>
    <row r="31517"/>
    <row r="31518"/>
    <row r="31519"/>
    <row r="31520"/>
    <row r="31521"/>
    <row r="31522"/>
    <row r="31523"/>
    <row r="31524"/>
    <row r="31525"/>
    <row r="31526"/>
    <row r="31527"/>
    <row r="31528"/>
    <row r="31529"/>
    <row r="31530"/>
    <row r="31531"/>
    <row r="31532"/>
    <row r="31533"/>
    <row r="31534"/>
    <row r="31535"/>
    <row r="31536"/>
    <row r="31537"/>
    <row r="31538"/>
    <row r="31539"/>
    <row r="31540"/>
    <row r="31541"/>
    <row r="31542"/>
    <row r="31543"/>
    <row r="31544"/>
    <row r="31545"/>
    <row r="31546"/>
    <row r="31547"/>
    <row r="31548"/>
    <row r="31549"/>
    <row r="31550"/>
    <row r="31551"/>
    <row r="31552"/>
    <row r="31553"/>
    <row r="31554"/>
    <row r="31555"/>
    <row r="31556"/>
    <row r="31557"/>
    <row r="31558"/>
    <row r="31559"/>
    <row r="31560"/>
    <row r="31561"/>
    <row r="31562"/>
    <row r="31563"/>
    <row r="31564"/>
    <row r="31565"/>
    <row r="31566"/>
    <row r="31567"/>
    <row r="31568"/>
    <row r="31569"/>
    <row r="31570"/>
    <row r="31571"/>
    <row r="31572"/>
    <row r="31573"/>
    <row r="31574"/>
    <row r="31575"/>
    <row r="31576"/>
    <row r="31577"/>
    <row r="31578"/>
    <row r="31579"/>
    <row r="31580"/>
    <row r="31581"/>
    <row r="31582"/>
    <row r="31583"/>
    <row r="31584"/>
    <row r="31585"/>
    <row r="31586"/>
    <row r="31587"/>
    <row r="31588"/>
    <row r="31589"/>
    <row r="31590"/>
    <row r="31591"/>
    <row r="31592"/>
    <row r="31593"/>
    <row r="31594"/>
    <row r="31595"/>
    <row r="31596"/>
    <row r="31597"/>
    <row r="31598"/>
    <row r="31599"/>
    <row r="31600"/>
    <row r="31601"/>
    <row r="31602"/>
    <row r="31603"/>
    <row r="31604"/>
    <row r="31605"/>
    <row r="31606"/>
    <row r="31607"/>
    <row r="31608"/>
    <row r="31609"/>
    <row r="31610"/>
    <row r="31611"/>
    <row r="31612"/>
    <row r="31613"/>
    <row r="31614"/>
    <row r="31615"/>
    <row r="31616"/>
    <row r="31617"/>
    <row r="31618"/>
    <row r="31619"/>
    <row r="31620"/>
    <row r="31621"/>
    <row r="31622"/>
    <row r="31623"/>
    <row r="31624"/>
    <row r="31625"/>
    <row r="31626"/>
    <row r="31627"/>
    <row r="31628"/>
    <row r="31629"/>
    <row r="31630"/>
    <row r="31631"/>
    <row r="31632"/>
    <row r="31633"/>
    <row r="31634"/>
    <row r="31635"/>
    <row r="31636"/>
    <row r="31637"/>
    <row r="31638"/>
    <row r="31639"/>
    <row r="31640"/>
    <row r="31641"/>
    <row r="31642"/>
    <row r="31643"/>
    <row r="31644"/>
    <row r="31645"/>
    <row r="31646"/>
    <row r="31647"/>
    <row r="31648"/>
    <row r="31649"/>
    <row r="31650"/>
    <row r="31651"/>
    <row r="31652"/>
    <row r="31653"/>
    <row r="31654"/>
    <row r="31655"/>
    <row r="31656"/>
    <row r="31657"/>
    <row r="31658"/>
    <row r="31659"/>
    <row r="31660"/>
    <row r="31661"/>
    <row r="31662"/>
    <row r="31663"/>
    <row r="31664"/>
    <row r="31665"/>
    <row r="31666"/>
    <row r="31667"/>
    <row r="31668"/>
    <row r="31669"/>
    <row r="31670"/>
    <row r="31671"/>
    <row r="31672"/>
    <row r="31673"/>
    <row r="31674"/>
    <row r="31675"/>
    <row r="31676"/>
    <row r="31677"/>
    <row r="31678"/>
    <row r="31679"/>
    <row r="31680"/>
    <row r="31681"/>
    <row r="31682"/>
    <row r="31683"/>
    <row r="31684"/>
    <row r="31685"/>
    <row r="31686"/>
    <row r="31687"/>
    <row r="31688"/>
    <row r="31689"/>
    <row r="31690"/>
    <row r="31691"/>
    <row r="31692"/>
    <row r="31693"/>
    <row r="31694"/>
    <row r="31695"/>
    <row r="31696"/>
    <row r="31697"/>
    <row r="31698"/>
    <row r="31699"/>
    <row r="31700"/>
    <row r="31701"/>
    <row r="31702"/>
    <row r="31703"/>
    <row r="31704"/>
    <row r="31705"/>
    <row r="31706"/>
    <row r="31707"/>
    <row r="31708"/>
    <row r="31709"/>
    <row r="31710"/>
    <row r="31711"/>
    <row r="31712"/>
    <row r="31713"/>
    <row r="31714"/>
    <row r="31715"/>
    <row r="31716"/>
    <row r="31717"/>
    <row r="31718"/>
    <row r="31719"/>
    <row r="31720"/>
    <row r="31721"/>
    <row r="31722"/>
    <row r="31723"/>
    <row r="31724"/>
    <row r="31725"/>
    <row r="31726"/>
    <row r="31727"/>
    <row r="31728"/>
    <row r="31729"/>
    <row r="31730"/>
    <row r="31731"/>
    <row r="31732"/>
    <row r="31733"/>
    <row r="31734"/>
    <row r="31735"/>
    <row r="31736"/>
    <row r="31737"/>
    <row r="31738"/>
    <row r="31739"/>
    <row r="31740"/>
    <row r="31741"/>
    <row r="31742"/>
    <row r="31743"/>
    <row r="31744"/>
    <row r="31745"/>
    <row r="31746"/>
    <row r="31747"/>
    <row r="31748"/>
    <row r="31749"/>
    <row r="31750"/>
    <row r="31751"/>
    <row r="31752"/>
    <row r="31753"/>
    <row r="31754"/>
    <row r="31755"/>
    <row r="31756"/>
    <row r="31757"/>
    <row r="31758"/>
    <row r="31759"/>
    <row r="31760"/>
    <row r="31761"/>
    <row r="31762"/>
    <row r="31763"/>
    <row r="31764"/>
    <row r="31765"/>
    <row r="31766"/>
    <row r="31767"/>
    <row r="31768"/>
    <row r="31769"/>
    <row r="31770"/>
    <row r="31771"/>
    <row r="31772"/>
    <row r="31773"/>
    <row r="31774"/>
    <row r="31775"/>
    <row r="31776"/>
    <row r="31777"/>
    <row r="31778"/>
    <row r="31779"/>
    <row r="31780"/>
    <row r="31781"/>
    <row r="31782"/>
    <row r="31783"/>
    <row r="31784"/>
    <row r="31785"/>
    <row r="31786"/>
    <row r="31787"/>
    <row r="31788"/>
    <row r="31789"/>
    <row r="31790"/>
    <row r="31791"/>
    <row r="31792"/>
    <row r="31793"/>
    <row r="31794"/>
    <row r="31795"/>
    <row r="31796"/>
    <row r="31797"/>
    <row r="31798"/>
    <row r="31799"/>
    <row r="31800"/>
    <row r="31801"/>
    <row r="31802"/>
    <row r="31803"/>
    <row r="31804"/>
    <row r="31805"/>
    <row r="31806"/>
    <row r="31807"/>
    <row r="31808"/>
    <row r="31809"/>
    <row r="31810"/>
    <row r="31811"/>
    <row r="31812"/>
    <row r="31813"/>
    <row r="31814"/>
    <row r="31815"/>
    <row r="31816"/>
    <row r="31817"/>
    <row r="31818"/>
    <row r="31819"/>
    <row r="31820"/>
    <row r="31821"/>
    <row r="31822"/>
    <row r="31823"/>
    <row r="31824"/>
    <row r="31825"/>
    <row r="31826"/>
    <row r="31827"/>
    <row r="31828"/>
    <row r="31829"/>
    <row r="31830"/>
    <row r="31831"/>
    <row r="31832"/>
    <row r="31833"/>
    <row r="31834"/>
    <row r="31835"/>
    <row r="31836"/>
    <row r="31837"/>
    <row r="31838"/>
    <row r="31839"/>
    <row r="31840"/>
    <row r="31841"/>
    <row r="31842"/>
    <row r="31843"/>
    <row r="31844"/>
    <row r="31845"/>
    <row r="31846"/>
    <row r="31847"/>
    <row r="31848"/>
    <row r="31849"/>
    <row r="31850"/>
    <row r="31851"/>
    <row r="31852"/>
    <row r="31853"/>
    <row r="31854"/>
    <row r="31855"/>
    <row r="31856"/>
    <row r="31857"/>
    <row r="31858"/>
    <row r="31859"/>
    <row r="31860"/>
    <row r="31861"/>
    <row r="31862"/>
    <row r="31863"/>
    <row r="31864"/>
    <row r="31865"/>
    <row r="31866"/>
    <row r="31867"/>
    <row r="31868"/>
    <row r="31869"/>
    <row r="31870"/>
    <row r="31871"/>
    <row r="31872"/>
    <row r="31873"/>
    <row r="31874"/>
    <row r="31875"/>
    <row r="31876"/>
    <row r="31877"/>
    <row r="31878"/>
    <row r="31879"/>
    <row r="31880"/>
    <row r="31881"/>
    <row r="31882"/>
    <row r="31883"/>
    <row r="31884"/>
    <row r="31885"/>
    <row r="31886"/>
    <row r="31887"/>
    <row r="31888"/>
    <row r="31889"/>
    <row r="31890"/>
    <row r="31891"/>
    <row r="31892"/>
    <row r="31893"/>
    <row r="31894"/>
    <row r="31895"/>
    <row r="31896"/>
    <row r="31897"/>
    <row r="31898"/>
    <row r="31899"/>
    <row r="31900"/>
    <row r="31901"/>
    <row r="31902"/>
    <row r="31903"/>
    <row r="31904"/>
    <row r="31905"/>
    <row r="31906"/>
    <row r="31907"/>
    <row r="31908"/>
    <row r="31909"/>
    <row r="31910"/>
    <row r="31911"/>
    <row r="31912"/>
    <row r="31913"/>
    <row r="31914"/>
    <row r="31915"/>
    <row r="31916"/>
    <row r="31917"/>
    <row r="31918"/>
    <row r="31919"/>
    <row r="31920"/>
    <row r="31921"/>
    <row r="31922"/>
    <row r="31923"/>
    <row r="31924"/>
    <row r="31925"/>
    <row r="31926"/>
    <row r="31927"/>
    <row r="31928"/>
    <row r="31929"/>
    <row r="31930"/>
    <row r="31931"/>
    <row r="31932"/>
    <row r="31933"/>
    <row r="31934"/>
    <row r="31935"/>
    <row r="31936"/>
    <row r="31937"/>
    <row r="31938"/>
    <row r="31939"/>
    <row r="31940"/>
    <row r="31941"/>
    <row r="31942"/>
    <row r="31943"/>
    <row r="31944"/>
    <row r="31945"/>
    <row r="31946"/>
    <row r="31947"/>
    <row r="31948"/>
    <row r="31949"/>
    <row r="31950"/>
    <row r="31951"/>
    <row r="31952"/>
    <row r="31953"/>
    <row r="31954"/>
    <row r="31955"/>
    <row r="31956"/>
    <row r="31957"/>
    <row r="31958"/>
    <row r="31959"/>
    <row r="31960"/>
    <row r="31961"/>
    <row r="31962"/>
    <row r="31963"/>
    <row r="31964"/>
    <row r="31965"/>
    <row r="31966"/>
    <row r="31967"/>
    <row r="31968"/>
    <row r="31969"/>
    <row r="31970"/>
    <row r="31971"/>
    <row r="31972"/>
    <row r="31973"/>
    <row r="31974"/>
    <row r="31975"/>
    <row r="31976"/>
    <row r="31977"/>
    <row r="31978"/>
    <row r="31979"/>
    <row r="31980"/>
    <row r="31981"/>
    <row r="31982"/>
    <row r="31983"/>
    <row r="31984"/>
    <row r="31985"/>
    <row r="31986"/>
    <row r="31987"/>
    <row r="31988"/>
    <row r="31989"/>
    <row r="31990"/>
    <row r="31991"/>
    <row r="31992"/>
    <row r="31993"/>
    <row r="31994"/>
    <row r="31995"/>
    <row r="31996"/>
    <row r="31997"/>
    <row r="31998"/>
    <row r="31999"/>
    <row r="32000"/>
    <row r="32001"/>
    <row r="32002"/>
    <row r="32003"/>
    <row r="32004"/>
    <row r="32005"/>
    <row r="32006"/>
    <row r="32007"/>
    <row r="32008"/>
    <row r="32009"/>
    <row r="32010"/>
    <row r="32011"/>
    <row r="32012"/>
    <row r="32013"/>
    <row r="32014"/>
    <row r="32015"/>
    <row r="32016"/>
    <row r="32017"/>
    <row r="32018"/>
    <row r="32019"/>
    <row r="32020"/>
    <row r="32021"/>
    <row r="32022"/>
    <row r="32023"/>
    <row r="32024"/>
    <row r="32025"/>
    <row r="32026"/>
    <row r="32027"/>
    <row r="32028"/>
    <row r="32029"/>
    <row r="32030"/>
    <row r="32031"/>
    <row r="32032"/>
    <row r="32033"/>
    <row r="32034"/>
    <row r="32035"/>
    <row r="32036"/>
    <row r="32037"/>
    <row r="32038"/>
    <row r="32039"/>
    <row r="32040"/>
    <row r="32041"/>
    <row r="32042"/>
    <row r="32043"/>
    <row r="32044"/>
    <row r="32045"/>
    <row r="32046"/>
    <row r="32047"/>
    <row r="32048"/>
    <row r="32049"/>
    <row r="32050"/>
    <row r="32051"/>
    <row r="32052"/>
    <row r="32053"/>
    <row r="32054"/>
    <row r="32055"/>
    <row r="32056"/>
    <row r="32057"/>
    <row r="32058"/>
    <row r="32059"/>
    <row r="32060"/>
    <row r="32061"/>
    <row r="32062"/>
    <row r="32063"/>
    <row r="32064"/>
    <row r="32065"/>
    <row r="32066"/>
    <row r="32067"/>
    <row r="32068"/>
    <row r="32069"/>
    <row r="32070"/>
    <row r="32071"/>
    <row r="32072"/>
    <row r="32073"/>
    <row r="32074"/>
    <row r="32075"/>
    <row r="32076"/>
    <row r="32077"/>
    <row r="32078"/>
    <row r="32079"/>
    <row r="32080"/>
    <row r="32081"/>
    <row r="32082"/>
    <row r="32083"/>
    <row r="32084"/>
    <row r="32085"/>
    <row r="32086"/>
    <row r="32087"/>
    <row r="32088"/>
    <row r="32089"/>
    <row r="32090"/>
    <row r="32091"/>
    <row r="32092"/>
    <row r="32093"/>
    <row r="32094"/>
    <row r="32095"/>
    <row r="32096"/>
    <row r="32097"/>
    <row r="32098"/>
    <row r="32099"/>
    <row r="32100"/>
    <row r="32101"/>
    <row r="32102"/>
    <row r="32103"/>
    <row r="32104"/>
    <row r="32105"/>
    <row r="32106"/>
    <row r="32107"/>
    <row r="32108"/>
    <row r="32109"/>
    <row r="32110"/>
    <row r="32111"/>
    <row r="32112"/>
    <row r="32113"/>
    <row r="32114"/>
    <row r="32115"/>
    <row r="32116"/>
    <row r="32117"/>
    <row r="32118"/>
    <row r="32119"/>
    <row r="32120"/>
    <row r="32121"/>
    <row r="32122"/>
    <row r="32123"/>
    <row r="32124"/>
    <row r="32125"/>
    <row r="32126"/>
    <row r="32127"/>
    <row r="32128"/>
    <row r="32129"/>
    <row r="32130"/>
    <row r="32131"/>
    <row r="32132"/>
    <row r="32133"/>
    <row r="32134"/>
    <row r="32135"/>
    <row r="32136"/>
    <row r="32137"/>
    <row r="32138"/>
    <row r="32139"/>
    <row r="32140"/>
    <row r="32141"/>
    <row r="32142"/>
    <row r="32143"/>
    <row r="32144"/>
    <row r="32145"/>
    <row r="32146"/>
    <row r="32147"/>
    <row r="32148"/>
    <row r="32149"/>
    <row r="32150"/>
    <row r="32151"/>
    <row r="32152"/>
    <row r="32153"/>
    <row r="32154"/>
    <row r="32155"/>
    <row r="32156"/>
    <row r="32157"/>
    <row r="32158"/>
    <row r="32159"/>
    <row r="32160"/>
    <row r="32161"/>
    <row r="32162"/>
    <row r="32163"/>
    <row r="32164"/>
    <row r="32165"/>
    <row r="32166"/>
    <row r="32167"/>
    <row r="32168"/>
    <row r="32169"/>
    <row r="32170"/>
    <row r="32171"/>
    <row r="32172"/>
    <row r="32173"/>
    <row r="32174"/>
    <row r="32175"/>
    <row r="32176"/>
    <row r="32177"/>
    <row r="32178"/>
    <row r="32179"/>
    <row r="32180"/>
    <row r="32181"/>
    <row r="32182"/>
    <row r="32183"/>
    <row r="32184"/>
    <row r="32185"/>
    <row r="32186"/>
    <row r="32187"/>
    <row r="32188"/>
    <row r="32189"/>
    <row r="32190"/>
    <row r="32191"/>
    <row r="32192"/>
    <row r="32193"/>
    <row r="32194"/>
    <row r="32195"/>
    <row r="32196"/>
    <row r="32197"/>
    <row r="32198"/>
    <row r="32199"/>
    <row r="32200"/>
    <row r="32201"/>
    <row r="32202"/>
    <row r="32203"/>
    <row r="32204"/>
    <row r="32205"/>
    <row r="32206"/>
    <row r="32207"/>
    <row r="32208"/>
    <row r="32209"/>
    <row r="32210"/>
    <row r="32211"/>
    <row r="32212"/>
    <row r="32213"/>
    <row r="32214"/>
    <row r="32215"/>
    <row r="32216"/>
    <row r="32217"/>
    <row r="32218"/>
    <row r="32219"/>
    <row r="32220"/>
    <row r="32221"/>
    <row r="32222"/>
    <row r="32223"/>
    <row r="32224"/>
    <row r="32225"/>
    <row r="32226"/>
    <row r="32227"/>
    <row r="32228"/>
    <row r="32229"/>
    <row r="32230"/>
    <row r="32231"/>
    <row r="32232"/>
    <row r="32233"/>
    <row r="32234"/>
    <row r="32235"/>
    <row r="32236"/>
    <row r="32237"/>
    <row r="32238"/>
    <row r="32239"/>
    <row r="32240"/>
    <row r="32241"/>
    <row r="32242"/>
    <row r="32243"/>
    <row r="32244"/>
    <row r="32245"/>
    <row r="32246"/>
    <row r="32247"/>
    <row r="32248"/>
    <row r="32249"/>
    <row r="32250"/>
    <row r="32251"/>
    <row r="32252"/>
    <row r="32253"/>
    <row r="32254"/>
    <row r="32255"/>
    <row r="32256"/>
    <row r="32257"/>
    <row r="32258"/>
    <row r="32259"/>
    <row r="32260"/>
    <row r="32261"/>
    <row r="32262"/>
    <row r="32263"/>
    <row r="32264"/>
    <row r="32265"/>
    <row r="32266"/>
    <row r="32267"/>
    <row r="32268"/>
    <row r="32269"/>
    <row r="32270"/>
    <row r="32271"/>
    <row r="32272"/>
    <row r="32273"/>
    <row r="32274"/>
    <row r="32275"/>
    <row r="32276"/>
    <row r="32277"/>
    <row r="32278"/>
    <row r="32279"/>
    <row r="32280"/>
    <row r="32281"/>
    <row r="32282"/>
    <row r="32283"/>
    <row r="32284"/>
    <row r="32285"/>
    <row r="32286"/>
    <row r="32287"/>
    <row r="32288"/>
    <row r="32289"/>
    <row r="32290"/>
    <row r="32291"/>
    <row r="32292"/>
    <row r="32293"/>
    <row r="32294"/>
    <row r="32295"/>
    <row r="32296"/>
    <row r="32297"/>
    <row r="32298"/>
    <row r="32299"/>
    <row r="32300"/>
    <row r="32301"/>
    <row r="32302"/>
    <row r="32303"/>
    <row r="32304"/>
    <row r="32305"/>
    <row r="32306"/>
    <row r="32307"/>
    <row r="32308"/>
    <row r="32309"/>
    <row r="32310"/>
    <row r="32311"/>
    <row r="32312"/>
    <row r="32313"/>
    <row r="32314"/>
    <row r="32315"/>
    <row r="32316"/>
    <row r="32317"/>
    <row r="32318"/>
    <row r="32319"/>
    <row r="32320"/>
    <row r="32321"/>
    <row r="32322"/>
    <row r="32323"/>
    <row r="32324"/>
    <row r="32325"/>
    <row r="32326"/>
    <row r="32327"/>
    <row r="32328"/>
    <row r="32329"/>
    <row r="32330"/>
    <row r="32331"/>
    <row r="32332"/>
    <row r="32333"/>
    <row r="32334"/>
    <row r="32335"/>
    <row r="32336"/>
    <row r="32337"/>
    <row r="32338"/>
    <row r="32339"/>
    <row r="32340"/>
    <row r="32341"/>
    <row r="32342"/>
    <row r="32343"/>
    <row r="32344"/>
    <row r="32345"/>
    <row r="32346"/>
    <row r="32347"/>
    <row r="32348"/>
    <row r="32349"/>
    <row r="32350"/>
    <row r="32351"/>
    <row r="32352"/>
    <row r="32353"/>
    <row r="32354"/>
    <row r="32355"/>
    <row r="32356"/>
    <row r="32357"/>
    <row r="32358"/>
    <row r="32359"/>
    <row r="32360"/>
    <row r="32361"/>
    <row r="32362"/>
    <row r="32363"/>
    <row r="32364"/>
    <row r="32365"/>
    <row r="32366"/>
    <row r="32367"/>
    <row r="32368"/>
    <row r="32369"/>
    <row r="32370"/>
    <row r="32371"/>
    <row r="32372"/>
    <row r="32373"/>
    <row r="32374"/>
    <row r="32375"/>
    <row r="32376"/>
    <row r="32377"/>
    <row r="32378"/>
    <row r="32379"/>
    <row r="32380"/>
    <row r="32381"/>
    <row r="32382"/>
    <row r="32383"/>
    <row r="32384"/>
    <row r="32385"/>
    <row r="32386"/>
    <row r="32387"/>
    <row r="32388"/>
    <row r="32389"/>
    <row r="32390"/>
    <row r="32391"/>
    <row r="32392"/>
    <row r="32393"/>
    <row r="32394"/>
    <row r="32395"/>
    <row r="32396"/>
    <row r="32397"/>
    <row r="32398"/>
    <row r="32399"/>
  </sheetData>
  <dataValidations count="2">
    <dataValidation sqref="F1 F698 F788 F32400:F1048576" showDropDown="0" showInputMessage="1" showErrorMessage="1" allowBlank="1" error="El dato ingresado está fuera del rango permitido" type="decimal">
      <formula1>0</formula1>
      <formula2>7000</formula2>
    </dataValidation>
    <dataValidation sqref="A699:A724 A747:A769 A789:A815 G1 G698 G788 G32400:G1048576" showDropDown="0" showInputMessage="1" showErrorMessage="1" allowBlank="1" type="decimal">
      <formula1>0</formula1>
      <formula2>7000</formula2>
    </dataValidation>
  </dataValidations>
  <pageMargins left="0.7" right="0.7" top="0.75" bottom="0.75" header="0.3" footer="0.3"/>
  <pageSetup orientation="portrait"/>
</worksheet>
</file>

<file path=xl/worksheets/sheet6.xml><?xml version="1.0" encoding="utf-8"?>
<worksheet xmlns="http://schemas.openxmlformats.org/spreadsheetml/2006/main">
  <sheetPr>
    <tabColor theme="0" tint="-0.3499862666707358"/>
    <outlinePr summaryBelow="1" summaryRight="1"/>
    <pageSetUpPr/>
  </sheetPr>
  <dimension ref="A1:K22"/>
  <sheetViews>
    <sheetView zoomScale="90" zoomScaleNormal="90" workbookViewId="0">
      <pane ySplit="1" topLeftCell="A2" activePane="bottomLeft" state="frozen"/>
      <selection pane="bottomLeft" activeCell="B10" sqref="B10"/>
    </sheetView>
  </sheetViews>
  <sheetFormatPr baseColWidth="10" defaultColWidth="10.81640625" defaultRowHeight="14.5"/>
  <cols>
    <col collapsed="1" width="57.81640625" bestFit="1" customWidth="1" min="1" max="1"/>
    <col collapsed="1" width="29.54296875" bestFit="1" customWidth="1" min="2" max="2"/>
    <col collapsed="1" width="32.81640625" bestFit="1" customWidth="1" min="3" max="3"/>
    <col collapsed="1" width="14.453125" customWidth="1" min="4" max="4"/>
    <col collapsed="1" width="20.453125" bestFit="1" customWidth="1" min="5" max="5"/>
    <col collapsed="1" width="20.453125" customWidth="1" min="6" max="6"/>
    <col collapsed="1" width="25.453125" bestFit="1" customWidth="1" min="7" max="7"/>
    <col collapsed="1" width="11.81640625" bestFit="1" customWidth="1" min="8" max="8"/>
    <col collapsed="1" width="18.54296875" bestFit="1" customWidth="1" min="9" max="9"/>
    <col collapsed="1" width="20.453125" bestFit="1" customWidth="1" min="10" max="10"/>
  </cols>
  <sheetData>
    <row r="1">
      <c r="A1" s="2" t="inlineStr">
        <is>
          <t>Nombre Completo del Parámetro</t>
        </is>
      </c>
      <c r="B1" s="2" t="inlineStr">
        <is>
          <t>Unidad de Medida Aceptada</t>
        </is>
      </c>
      <c r="C1" s="2" t="inlineStr">
        <is>
          <t>Unidad de Medida Aceptada</t>
        </is>
      </c>
      <c r="D1" s="2" t="inlineStr">
        <is>
          <t>ParametroId</t>
        </is>
      </c>
      <c r="E1" s="10" t="inlineStr">
        <is>
          <t>FrecuenciaReporte</t>
        </is>
      </c>
      <c r="F1" s="2" t="inlineStr">
        <is>
          <t>VariableReporte</t>
        </is>
      </c>
      <c r="G1" s="2" t="inlineStr">
        <is>
          <t>ParametroReporte</t>
        </is>
      </c>
      <c r="H1" s="2" t="inlineStr">
        <is>
          <t>Huso</t>
        </is>
      </c>
      <c r="I1" s="2" t="inlineStr">
        <is>
          <t>UnidadMedida</t>
        </is>
      </c>
      <c r="J1" s="2" t="inlineStr">
        <is>
          <t>FrecuenciaMonitoreo</t>
        </is>
      </c>
      <c r="K1" s="2" t="inlineStr">
        <is>
          <t>TipoLimite</t>
        </is>
      </c>
    </row>
    <row r="2">
      <c r="A2" t="inlineStr">
        <is>
          <t>Profundidad del agua subterránea bajo el punto de referencia</t>
        </is>
      </c>
      <c r="B2" t="inlineStr">
        <is>
          <t>mbpr</t>
        </is>
      </c>
      <c r="C2" t="inlineStr">
        <is>
          <t>metros bajo el punto de referencia</t>
        </is>
      </c>
      <c r="D2" t="n">
        <v>1</v>
      </c>
      <c r="E2" t="inlineStr">
        <is>
          <t>Semanal</t>
        </is>
      </c>
      <c r="F2" t="inlineStr">
        <is>
          <t>Cantidad de agua</t>
        </is>
      </c>
      <c r="G2" t="inlineStr">
        <is>
          <t>Nivel de agua subterránea</t>
        </is>
      </c>
      <c r="H2" t="n">
        <v>18</v>
      </c>
      <c r="I2" t="inlineStr">
        <is>
          <t>mbpr</t>
        </is>
      </c>
      <c r="J2" t="inlineStr">
        <is>
          <t>Horaria</t>
        </is>
      </c>
      <c r="K2" t="inlineStr">
        <is>
          <t>RCA</t>
        </is>
      </c>
    </row>
    <row r="3">
      <c r="A3" t="inlineStr">
        <is>
          <t>Profundidad del agua subterránea bajo el nivel de terreno</t>
        </is>
      </c>
      <c r="B3" t="inlineStr">
        <is>
          <t>mbnt</t>
        </is>
      </c>
      <c r="C3" t="inlineStr">
        <is>
          <t>metros bajo el nivel de terreno</t>
        </is>
      </c>
      <c r="D3" t="n">
        <v>2</v>
      </c>
      <c r="E3" t="inlineStr">
        <is>
          <t>Quincenal</t>
        </is>
      </c>
      <c r="H3" t="n">
        <v>19</v>
      </c>
      <c r="I3" t="inlineStr">
        <is>
          <t>mbnt</t>
        </is>
      </c>
      <c r="J3" t="inlineStr">
        <is>
          <t>Diaria</t>
        </is>
      </c>
      <c r="K3" t="inlineStr">
        <is>
          <t>LB</t>
        </is>
      </c>
    </row>
    <row r="4">
      <c r="A4" t="inlineStr">
        <is>
          <t>Cota del agua subterránea</t>
        </is>
      </c>
      <c r="B4" t="inlineStr">
        <is>
          <t>msnm</t>
        </is>
      </c>
      <c r="C4" t="inlineStr">
        <is>
          <t>metros sobre el nivel del mar</t>
        </is>
      </c>
      <c r="D4" t="n">
        <v>3</v>
      </c>
      <c r="E4" t="inlineStr">
        <is>
          <t>Mensual</t>
        </is>
      </c>
      <c r="I4" t="inlineStr">
        <is>
          <t>msnm</t>
        </is>
      </c>
      <c r="J4" t="inlineStr">
        <is>
          <t>Semanal</t>
        </is>
      </c>
      <c r="K4" t="inlineStr">
        <is>
          <t>MM</t>
        </is>
      </c>
    </row>
    <row r="5">
      <c r="E5" t="inlineStr">
        <is>
          <t>Trimestral</t>
        </is>
      </c>
      <c r="J5" t="inlineStr">
        <is>
          <t>Quincenal</t>
        </is>
      </c>
      <c r="K5" t="inlineStr">
        <is>
          <t>Otro</t>
        </is>
      </c>
    </row>
    <row r="6">
      <c r="E6" t="inlineStr">
        <is>
          <t>Semestral</t>
        </is>
      </c>
      <c r="J6" t="inlineStr">
        <is>
          <t>Mensual</t>
        </is>
      </c>
      <c r="K6" t="inlineStr">
        <is>
          <t>No aplica</t>
        </is>
      </c>
    </row>
    <row r="7">
      <c r="E7" t="inlineStr">
        <is>
          <t>Anual</t>
        </is>
      </c>
      <c r="J7" t="inlineStr">
        <is>
          <t>Trimestral</t>
        </is>
      </c>
    </row>
    <row r="8">
      <c r="J8" t="inlineStr">
        <is>
          <t>Semestral</t>
        </is>
      </c>
    </row>
    <row r="9">
      <c r="J9" t="inlineStr">
        <is>
          <t>Anual</t>
        </is>
      </c>
    </row>
    <row r="22">
      <c r="H22" s="8" t="n"/>
    </row>
    <row r="101"/>
  </sheetData>
  <sheetProtection selectLockedCells="0" selectUnlockedCells="0" sheet="1" objects="1" insertRows="1" insertHyperlinks="1" autoFilter="1" scenarios="1" formatColumns="1" deleteColumns="1" insertColumns="1" pivotTables="1" deleteRows="1" formatCells="1" formatRows="1" sort="1" password="B56C"/>
  <autoFilter ref="A1:D156"/>
  <conditionalFormatting sqref="A66">
    <cfRule type="expression" priority="1" dxfId="0">
      <formula>ISERROR(IF(A66="",1,MATCH(A66,$A$2:$A$202,0)))</formula>
    </cfRule>
  </conditionalFormatting>
  <dataValidations disablePrompts="1" count="2">
    <dataValidation sqref="A39" showDropDown="0" showInputMessage="1" showErrorMessage="1" allowBlank="1" type="list">
      <formula1>$A$2:$A$32231</formula1>
    </dataValidation>
    <dataValidation sqref="A66" showDropDown="0" showInputMessage="1" showErrorMessage="1" allowBlank="1" type="list" errorStyle="information">
      <formula1>$A$9:$A$202</formula1>
    </dataValidation>
  </dataValidations>
  <pageMargins left="0.7" right="0.7" top="0.75" bottom="0.75" header="0.3" footer="0.3"/>
  <pageSetup orientation="portrait"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A3290C340E02D41B6749E2E4AFD3B05" ma:contentTypeVersion="17" ma:contentTypeDescription="Crear nuevo documento." ma:contentTypeScope="" ma:versionID="e3bc977fc77e19b84d6aef88d57f4b5b">
  <xsd:schema xmlns:xsd="http://www.w3.org/2001/XMLSchema" xmlns:xs="http://www.w3.org/2001/XMLSchema" xmlns:p="http://schemas.microsoft.com/office/2006/metadata/properties" xmlns:ns2="a9ac1e50-9076-4a31-9038-060be7d5ded8" xmlns:ns3="aad2bd96-0df0-4a94-bc84-8543a8a62e54" targetNamespace="http://schemas.microsoft.com/office/2006/metadata/properties" ma:root="true" ma:fieldsID="6647bc4324c24da6cfe7f523db84d461" ns2:_="" ns3:_="">
    <xsd:import namespace="a9ac1e50-9076-4a31-9038-060be7d5ded8"/>
    <xsd:import namespace="aad2bd96-0df0-4a94-bc84-8543a8a62e5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c1e50-9076-4a31-9038-060be7d5de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104b013-8677-4011-8dbd-5e3d6efc88a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ad2bd96-0df0-4a94-bc84-8543a8a62e5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51d0b85-73da-4ca1-ab31-edec579090cb}" ma:internalName="TaxCatchAll" ma:showField="CatchAllData" ma:web="aad2bd96-0df0-4a94-bc84-8543a8a62e54">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ac1e50-9076-4a31-9038-060be7d5ded8">
      <Terms xmlns="http://schemas.microsoft.com/office/infopath/2007/PartnerControls"/>
    </lcf76f155ced4ddcb4097134ff3c332f>
    <TaxCatchAll xmlns="aad2bd96-0df0-4a94-bc84-8543a8a62e54" xsi:nil="true"/>
  </documentManagement>
</p:properties>
</file>

<file path=customXml/itemProps1.xml><?xml version="1.0" encoding="utf-8"?>
<ds:datastoreItem xmlns:ds="http://schemas.openxmlformats.org/officeDocument/2006/customXml" ds:itemID="{0EA7715D-288C-4986-BEA2-39B658FADD44}"/>
</file>

<file path=customXml/itemProps2.xml><?xml version="1.0" encoding="utf-8"?>
<ds:datastoreItem xmlns:ds="http://schemas.openxmlformats.org/officeDocument/2006/customXml" ds:itemID="{98008BF0-E471-4CE3-8756-62D156A883A6}"/>
</file>

<file path=customXml/itemProps3.xml><?xml version="1.0" encoding="utf-8"?>
<ds:datastoreItem xmlns:ds="http://schemas.openxmlformats.org/officeDocument/2006/customXml" ds:itemID="{D028FC95-1D19-4C12-B21E-93826BDE13E3}"/>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dc:creator>
  <dc:description>SM1 2020 + Nulos + NoNulos. Solo Puntos PSAH</dc:description>
  <cp:lastModifiedBy>Javier Lemul</cp:lastModifiedBy>
  <dcterms:created xsi:type="dcterms:W3CDTF">2019-10-29T15:37:05Z</dcterms:created>
  <dcterms:modified xsi:type="dcterms:W3CDTF">2026-02-26T18:56:12Z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0x0101007A3290C340E02D41B6749E2E4AFD3B05</vt:lpwstr>
  </property>
</Properties>
</file>